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Agapnjak!$A$1:$H$520</definedName>
    <definedName name="_xlnm.Print_Area" localSheetId="3">Arabkir!$A$1:$H$744</definedName>
    <definedName name="_xlnm.Print_Area" localSheetId="2">Avan!$A$1:$H$257</definedName>
    <definedName name="_xlnm.Print_Area" localSheetId="4">Davtashen!$A$1:$H$299</definedName>
    <definedName name="_xlnm.Print_Area" localSheetId="5">Erebuni!$A$1:$H$493</definedName>
    <definedName name="_xlnm.Print_Area" localSheetId="6">Kentron!$A$1:$H$410</definedName>
    <definedName name="_xlnm.Print_Area" localSheetId="7">Malatia!$A$1:$I$680</definedName>
    <definedName name="_xlnm.Print_Area" localSheetId="8">'Nor Norq'!$A$1:$H$499</definedName>
    <definedName name="_xlnm.Print_Area" localSheetId="9">'Norq-Marash'!$A$1:$J$306</definedName>
    <definedName name="_xlnm.Print_Area" localSheetId="10">Nubarashen!$A$1:$H$221</definedName>
    <definedName name="_xlnm.Print_Area" localSheetId="12">Qanaqer!$A$1:$H$468</definedName>
    <definedName name="_xlnm.Print_Area" localSheetId="0">Qaxaqapetaran!$A$1:$H$733</definedName>
    <definedName name="_xlnm.Print_Area" localSheetId="11">Shengavit!$A$1:$H$411</definedName>
  </definedNames>
  <calcPr calcId="124519"/>
</workbook>
</file>

<file path=xl/calcChain.xml><?xml version="1.0" encoding="utf-8"?>
<calcChain xmlns="http://schemas.openxmlformats.org/spreadsheetml/2006/main">
  <c r="F350" i="21"/>
  <c r="F443"/>
  <c r="G452"/>
  <c r="G338" i="33"/>
  <c r="G340"/>
  <c r="G462"/>
  <c r="G464"/>
  <c r="I299" i="37"/>
  <c r="I298"/>
  <c r="I295"/>
  <c r="I293"/>
  <c r="I292"/>
  <c r="I291"/>
  <c r="I283"/>
  <c r="G339" i="22" l="1"/>
  <c r="G332"/>
  <c r="G330"/>
  <c r="G329"/>
  <c r="G351"/>
  <c r="G732" i="27"/>
  <c r="G731"/>
  <c r="G730"/>
  <c r="G729"/>
  <c r="G728"/>
  <c r="G727"/>
  <c r="G726"/>
  <c r="G725"/>
  <c r="G723" l="1"/>
  <c r="G722"/>
  <c r="G721"/>
  <c r="G720"/>
  <c r="G719"/>
  <c r="G718"/>
  <c r="G717"/>
  <c r="G716"/>
  <c r="G715"/>
  <c r="G714"/>
  <c r="G713"/>
  <c r="G711"/>
  <c r="G710"/>
  <c r="G709"/>
  <c r="G708"/>
  <c r="G707"/>
  <c r="G706"/>
  <c r="G705"/>
  <c r="G704"/>
  <c r="G703"/>
  <c r="G702"/>
  <c r="G701"/>
  <c r="G700"/>
  <c r="G699"/>
  <c r="G698"/>
  <c r="G697"/>
  <c r="G696"/>
  <c r="G694"/>
  <c r="G693"/>
  <c r="G692"/>
  <c r="G691"/>
  <c r="G690"/>
  <c r="G686"/>
  <c r="G685"/>
  <c r="G684"/>
  <c r="G683"/>
  <c r="G682"/>
  <c r="G681"/>
  <c r="G680"/>
  <c r="G679"/>
  <c r="G678"/>
  <c r="G677"/>
  <c r="G676"/>
  <c r="G675"/>
  <c r="G674"/>
  <c r="G673"/>
  <c r="G290"/>
  <c r="G289"/>
  <c r="G288"/>
  <c r="G287"/>
  <c r="G286"/>
  <c r="G284"/>
  <c r="G283"/>
  <c r="G282"/>
  <c r="G281"/>
  <c r="G280"/>
  <c r="G279"/>
  <c r="G278"/>
  <c r="G735"/>
  <c r="G295"/>
  <c r="G276" i="28"/>
  <c r="G294" i="27"/>
  <c r="G448" i="29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61"/>
  <c r="G460"/>
  <c r="G459"/>
  <c r="G458" s="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51"/>
  <c r="G652"/>
  <c r="G668"/>
  <c r="G667"/>
  <c r="G666"/>
  <c r="G665"/>
  <c r="G664"/>
  <c r="G663"/>
  <c r="G662"/>
  <c r="G661"/>
  <c r="G660"/>
  <c r="G659"/>
  <c r="G658"/>
  <c r="G657"/>
  <c r="G656"/>
  <c r="G655"/>
  <c r="G654"/>
  <c r="G653"/>
  <c r="G680"/>
  <c r="G679"/>
  <c r="G678"/>
  <c r="G677" s="1"/>
  <c r="F340" i="33" l="1"/>
  <c r="F339"/>
  <c r="F338"/>
  <c r="F306"/>
  <c r="F300"/>
  <c r="G392" i="35"/>
  <c r="G215" i="31"/>
  <c r="G201"/>
  <c r="G211"/>
  <c r="G212"/>
  <c r="G213"/>
  <c r="G214"/>
  <c r="G210"/>
  <c r="G209"/>
  <c r="G208"/>
  <c r="G207"/>
  <c r="G206"/>
  <c r="G205"/>
  <c r="G204"/>
  <c r="G203"/>
  <c r="G202"/>
  <c r="I301" i="37"/>
  <c r="G492" i="26"/>
  <c r="G491"/>
  <c r="G490"/>
  <c r="G489"/>
  <c r="G488"/>
  <c r="G487"/>
  <c r="G486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5"/>
  <c r="G464"/>
  <c r="G463"/>
  <c r="G462"/>
  <c r="G461"/>
  <c r="G460"/>
  <c r="G459"/>
  <c r="G458"/>
  <c r="G457"/>
  <c r="G456"/>
  <c r="G455"/>
  <c r="G454"/>
  <c r="G453"/>
  <c r="G452"/>
  <c r="G451"/>
  <c r="G485"/>
  <c r="G287"/>
  <c r="G286"/>
  <c r="G285"/>
  <c r="G284"/>
  <c r="G283"/>
  <c r="G282"/>
  <c r="G281"/>
  <c r="G280"/>
  <c r="G279"/>
  <c r="G278"/>
  <c r="G277"/>
  <c r="G276"/>
  <c r="G275"/>
  <c r="G494"/>
  <c r="G446"/>
  <c r="G268"/>
  <c r="G291"/>
  <c r="G290"/>
  <c r="G292"/>
  <c r="G344" i="29"/>
  <c r="G402" i="38"/>
  <c r="G401"/>
  <c r="G168" i="23"/>
  <c r="G312" i="22"/>
  <c r="G342"/>
  <c r="F654" i="21"/>
  <c r="F591"/>
  <c r="F589"/>
  <c r="F582"/>
  <c r="F424"/>
  <c r="F392"/>
  <c r="F555"/>
  <c r="G460" i="28"/>
  <c r="G203" i="23"/>
  <c r="F367" i="33"/>
  <c r="G378" i="35"/>
  <c r="F378"/>
  <c r="G371"/>
  <c r="G340"/>
  <c r="G342"/>
  <c r="G326"/>
  <c r="G298"/>
  <c r="G239"/>
  <c r="G65"/>
  <c r="G193" i="31"/>
  <c r="G418" i="26" l="1"/>
  <c r="G335"/>
  <c r="F729" i="21"/>
  <c r="G222" i="26"/>
  <c r="G349" i="29"/>
  <c r="G350" i="21" l="1"/>
  <c r="G226" i="26" l="1"/>
  <c r="G260" i="27"/>
  <c r="G393" i="29"/>
  <c r="G285" i="38"/>
  <c r="G267" i="27"/>
  <c r="G414" i="29"/>
  <c r="H330" i="21"/>
  <c r="G330"/>
  <c r="G366" i="27" l="1"/>
  <c r="G232" i="26"/>
  <c r="G231"/>
  <c r="G230"/>
  <c r="G197" i="24"/>
  <c r="G196" s="1"/>
  <c r="F624" i="21"/>
  <c r="G398" i="38"/>
  <c r="G276"/>
  <c r="F256" i="35"/>
  <c r="G256" s="1"/>
  <c r="G337"/>
  <c r="H336"/>
  <c r="F336"/>
  <c r="G379"/>
  <c r="G254"/>
  <c r="F605" i="21"/>
  <c r="F264" i="27"/>
  <c r="G344" i="22"/>
  <c r="G343"/>
  <c r="G276"/>
  <c r="H276"/>
  <c r="F191" i="21"/>
  <c r="G671" i="29"/>
  <c r="G285" i="24"/>
  <c r="G205"/>
  <c r="G204" s="1"/>
  <c r="G174"/>
  <c r="G160"/>
  <c r="F499" i="21"/>
  <c r="F478"/>
  <c r="G482"/>
  <c r="G481"/>
  <c r="F468"/>
  <c r="F324" i="33"/>
  <c r="H167" i="35"/>
  <c r="H163"/>
  <c r="H170" i="37"/>
  <c r="I170" s="1"/>
  <c r="G654" i="21" l="1"/>
  <c r="F420" i="29"/>
  <c r="F421"/>
  <c r="I168" i="37"/>
  <c r="I167" s="1"/>
  <c r="F464" i="29"/>
  <c r="F561" i="21"/>
  <c r="G191" i="31" l="1"/>
  <c r="F164" i="23"/>
  <c r="G164" s="1"/>
  <c r="F162"/>
  <c r="F161"/>
  <c r="G161" s="1"/>
  <c r="F159"/>
  <c r="F160"/>
  <c r="G160" s="1"/>
  <c r="F158"/>
  <c r="F157"/>
  <c r="G158"/>
  <c r="G159"/>
  <c r="G162"/>
  <c r="G157"/>
  <c r="G360" i="35"/>
  <c r="G157"/>
  <c r="F238" i="28"/>
  <c r="G238" s="1"/>
  <c r="G424"/>
  <c r="G423"/>
  <c r="G650" i="21"/>
  <c r="G649" s="1"/>
  <c r="G156" i="23" l="1"/>
  <c r="G155" s="1"/>
  <c r="G342" i="38"/>
  <c r="G345"/>
  <c r="G341" s="1"/>
  <c r="G348"/>
  <c r="G347" s="1"/>
  <c r="G350"/>
  <c r="G353"/>
  <c r="G357"/>
  <c r="G363"/>
  <c r="G375"/>
  <c r="G362" s="1"/>
  <c r="G352" l="1"/>
  <c r="H500" i="29"/>
  <c r="F334" i="21"/>
  <c r="G105" i="28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04"/>
  <c r="G160"/>
  <c r="G234"/>
  <c r="G237"/>
  <c r="G240"/>
  <c r="G244"/>
  <c r="G246"/>
  <c r="G248"/>
  <c r="G250"/>
  <c r="G255"/>
  <c r="I123" i="37"/>
  <c r="I202"/>
  <c r="G270" i="28"/>
  <c r="F732" i="21"/>
  <c r="F548"/>
  <c r="F479"/>
  <c r="H574" i="29"/>
  <c r="H405" i="38"/>
  <c r="G405" s="1"/>
  <c r="G317"/>
  <c r="G233" i="28" l="1"/>
  <c r="G298"/>
  <c r="F467" i="27"/>
  <c r="G670" i="29" l="1"/>
  <c r="G612"/>
  <c r="G319" i="27"/>
  <c r="G318" s="1"/>
  <c r="G729" i="21"/>
  <c r="G727" s="1"/>
  <c r="G319" i="38"/>
  <c r="F307" i="28"/>
  <c r="F389" i="21"/>
  <c r="G303" i="28"/>
  <c r="G138" i="24"/>
  <c r="G9" i="22"/>
  <c r="G96" i="23"/>
  <c r="G648" i="21"/>
  <c r="G646"/>
  <c r="G645" s="1"/>
  <c r="G479"/>
  <c r="G414" i="33"/>
  <c r="G402"/>
  <c r="G726" i="21" l="1"/>
  <c r="G350" i="33"/>
  <c r="G349" s="1"/>
  <c r="G173" i="21"/>
  <c r="G388" i="38"/>
  <c r="G320"/>
  <c r="G337" l="1"/>
  <c r="G336" s="1"/>
  <c r="G333"/>
  <c r="G332" s="1"/>
  <c r="G328"/>
  <c r="G327" s="1"/>
  <c r="G325"/>
  <c r="G323"/>
  <c r="G322" l="1"/>
  <c r="G461" i="28"/>
  <c r="G264"/>
  <c r="G308" i="38"/>
  <c r="G9" i="28"/>
  <c r="G271"/>
  <c r="G275"/>
  <c r="G274" s="1"/>
  <c r="G297"/>
  <c r="G302"/>
  <c r="G301" s="1"/>
  <c r="G310"/>
  <c r="G309" s="1"/>
  <c r="G308" s="1"/>
  <c r="G315"/>
  <c r="G314" s="1"/>
  <c r="G313" s="1"/>
  <c r="G352"/>
  <c r="G351" s="1"/>
  <c r="G354"/>
  <c r="G355"/>
  <c r="G376"/>
  <c r="G375" s="1"/>
  <c r="G422"/>
  <c r="G412"/>
  <c r="G404"/>
  <c r="G401"/>
  <c r="G429"/>
  <c r="G431"/>
  <c r="G447"/>
  <c r="G458"/>
  <c r="G457" s="1"/>
  <c r="G465"/>
  <c r="G464" s="1"/>
  <c r="G485"/>
  <c r="G483" s="1"/>
  <c r="G488"/>
  <c r="G487" s="1"/>
  <c r="G51" i="31"/>
  <c r="G50" s="1"/>
  <c r="G221" l="1"/>
  <c r="G10"/>
  <c r="G239" i="28"/>
  <c r="G463"/>
  <c r="G8"/>
  <c r="G732" i="21"/>
  <c r="G731" s="1"/>
  <c r="G730" s="1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89"/>
  <c r="G688"/>
  <c r="G682"/>
  <c r="G672"/>
  <c r="G668"/>
  <c r="G667"/>
  <c r="G666" s="1"/>
  <c r="G665"/>
  <c r="G664" s="1"/>
  <c r="G663" s="1"/>
  <c r="G662"/>
  <c r="G661"/>
  <c r="G660"/>
  <c r="G659" s="1"/>
  <c r="G658" s="1"/>
  <c r="G657"/>
  <c r="G656" s="1"/>
  <c r="G655" s="1"/>
  <c r="G653"/>
  <c r="G652" s="1"/>
  <c r="G642"/>
  <c r="G641"/>
  <c r="G628" s="1"/>
  <c r="G627" s="1"/>
  <c r="G626" s="1"/>
  <c r="G624"/>
  <c r="G620"/>
  <c r="G619" s="1"/>
  <c r="G618" s="1"/>
  <c r="G617"/>
  <c r="G616"/>
  <c r="G615" s="1"/>
  <c r="G614"/>
  <c r="G613" s="1"/>
  <c r="G612" s="1"/>
  <c r="G611"/>
  <c r="G610"/>
  <c r="G609"/>
  <c r="G608"/>
  <c r="G607"/>
  <c r="G606" s="1"/>
  <c r="G605"/>
  <c r="G604" s="1"/>
  <c r="G603"/>
  <c r="G602"/>
  <c r="G601" s="1"/>
  <c r="G600" s="1"/>
  <c r="G599"/>
  <c r="G598"/>
  <c r="G597"/>
  <c r="G596" s="1"/>
  <c r="G595" s="1"/>
  <c r="G593"/>
  <c r="G592" s="1"/>
  <c r="G591"/>
  <c r="G589"/>
  <c r="G583"/>
  <c r="G582"/>
  <c r="H566"/>
  <c r="G566"/>
  <c r="F564"/>
  <c r="G563"/>
  <c r="G561"/>
  <c r="G559" s="1"/>
  <c r="G558" s="1"/>
  <c r="G557"/>
  <c r="G556" s="1"/>
  <c r="G555"/>
  <c r="G553" s="1"/>
  <c r="G552" s="1"/>
  <c r="G551"/>
  <c r="G550" s="1"/>
  <c r="G549" s="1"/>
  <c r="G548"/>
  <c r="G547" s="1"/>
  <c r="G546" s="1"/>
  <c r="G545"/>
  <c r="G544"/>
  <c r="G543"/>
  <c r="G542"/>
  <c r="G535"/>
  <c r="G534"/>
  <c r="G529" s="1"/>
  <c r="G528" s="1"/>
  <c r="G533"/>
  <c r="F532"/>
  <c r="F531"/>
  <c r="F530"/>
  <c r="G527"/>
  <c r="G526" s="1"/>
  <c r="G525"/>
  <c r="G524"/>
  <c r="F521"/>
  <c r="G519"/>
  <c r="G518" s="1"/>
  <c r="F517"/>
  <c r="F516"/>
  <c r="F515"/>
  <c r="G514"/>
  <c r="G513" s="1"/>
  <c r="G512"/>
  <c r="G511" s="1"/>
  <c r="G510" s="1"/>
  <c r="F509"/>
  <c r="G508"/>
  <c r="G507" s="1"/>
  <c r="G506"/>
  <c r="G505" s="1"/>
  <c r="G504" s="1"/>
  <c r="G503"/>
  <c r="F502"/>
  <c r="F501"/>
  <c r="F500"/>
  <c r="G499"/>
  <c r="G498" s="1"/>
  <c r="G497" s="1"/>
  <c r="G496"/>
  <c r="G495" s="1"/>
  <c r="G494" s="1"/>
  <c r="G493"/>
  <c r="G491" s="1"/>
  <c r="G490" s="1"/>
  <c r="G489"/>
  <c r="G488" s="1"/>
  <c r="G487" s="1"/>
  <c r="G486"/>
  <c r="G484" s="1"/>
  <c r="G483" s="1"/>
  <c r="G480"/>
  <c r="G478"/>
  <c r="G473"/>
  <c r="G472"/>
  <c r="G471" s="1"/>
  <c r="G469"/>
  <c r="G468"/>
  <c r="G465"/>
  <c r="G463"/>
  <c r="G459"/>
  <c r="G457" s="1"/>
  <c r="G456" s="1"/>
  <c r="G455"/>
  <c r="G453" s="1"/>
  <c r="G450"/>
  <c r="G448"/>
  <c r="G447"/>
  <c r="G444"/>
  <c r="G443"/>
  <c r="G439"/>
  <c r="G438"/>
  <c r="G437"/>
  <c r="G436"/>
  <c r="G435"/>
  <c r="G434"/>
  <c r="G433"/>
  <c r="G432"/>
  <c r="G431"/>
  <c r="G430"/>
  <c r="G429"/>
  <c r="G428"/>
  <c r="G427"/>
  <c r="G426"/>
  <c r="G424"/>
  <c r="F423"/>
  <c r="F422"/>
  <c r="F421"/>
  <c r="F420"/>
  <c r="F419"/>
  <c r="F418"/>
  <c r="F417"/>
  <c r="G416"/>
  <c r="G414"/>
  <c r="G413"/>
  <c r="G408"/>
  <c r="G407" s="1"/>
  <c r="G405"/>
  <c r="G404" s="1"/>
  <c r="G402"/>
  <c r="G401" s="1"/>
  <c r="G394"/>
  <c r="G393" s="1"/>
  <c r="G392"/>
  <c r="G391" s="1"/>
  <c r="G389"/>
  <c r="G387"/>
  <c r="G386"/>
  <c r="G385"/>
  <c r="G384"/>
  <c r="G383"/>
  <c r="G382"/>
  <c r="G381"/>
  <c r="G380"/>
  <c r="G379"/>
  <c r="G378"/>
  <c r="G371"/>
  <c r="F370"/>
  <c r="F369"/>
  <c r="G356"/>
  <c r="G354"/>
  <c r="G353"/>
  <c r="G349"/>
  <c r="G347"/>
  <c r="G346"/>
  <c r="G345"/>
  <c r="G344"/>
  <c r="G343"/>
  <c r="G342"/>
  <c r="G341"/>
  <c r="F340"/>
  <c r="F339"/>
  <c r="F338"/>
  <c r="G327"/>
  <c r="G326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196"/>
  <c r="G195"/>
  <c r="G194"/>
  <c r="G191"/>
  <c r="G190"/>
  <c r="G189"/>
  <c r="G188"/>
  <c r="G187"/>
  <c r="G186"/>
  <c r="G180"/>
  <c r="G178"/>
  <c r="G177"/>
  <c r="G176"/>
  <c r="G175"/>
  <c r="G174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310" i="38"/>
  <c r="G698" i="21" l="1"/>
  <c r="G697" s="1"/>
  <c r="G696" s="1"/>
  <c r="G523"/>
  <c r="G390"/>
  <c r="G410"/>
  <c r="G409" s="1"/>
  <c r="G461"/>
  <c r="G460" s="1"/>
  <c r="G467"/>
  <c r="G466" s="1"/>
  <c r="G470"/>
  <c r="G562"/>
  <c r="G622"/>
  <c r="G621" s="1"/>
  <c r="G477"/>
  <c r="G476" s="1"/>
  <c r="G445"/>
  <c r="G537"/>
  <c r="G536" s="1"/>
  <c r="G400"/>
  <c r="G403"/>
  <c r="G425"/>
  <c r="G415" s="1"/>
  <c r="G441"/>
  <c r="G328"/>
  <c r="G17" s="1"/>
  <c r="G449"/>
  <c r="G406"/>
  <c r="G587"/>
  <c r="G586" s="1"/>
  <c r="G522"/>
  <c r="G252" i="23"/>
  <c r="G207"/>
  <c r="G206" s="1"/>
  <c r="G202"/>
  <c r="G201" s="1"/>
  <c r="G196"/>
  <c r="G195" s="1"/>
  <c r="G187"/>
  <c r="G186" s="1"/>
  <c r="G176"/>
  <c r="G175" s="1"/>
  <c r="G174" s="1"/>
  <c r="G297" i="24"/>
  <c r="G295" s="1"/>
  <c r="G292"/>
  <c r="G288"/>
  <c r="G287" s="1"/>
  <c r="G286" s="1"/>
  <c r="G283"/>
  <c r="G280"/>
  <c r="G277"/>
  <c r="G250"/>
  <c r="G253"/>
  <c r="G241"/>
  <c r="G238" s="1"/>
  <c r="G231"/>
  <c r="G234"/>
  <c r="G215"/>
  <c r="G221"/>
  <c r="G218"/>
  <c r="G274"/>
  <c r="G374" i="28"/>
  <c r="G273"/>
  <c r="G247" i="24"/>
  <c r="G246" s="1"/>
  <c r="G228"/>
  <c r="G227" s="1"/>
  <c r="G225"/>
  <c r="G224" s="1"/>
  <c r="G357" i="27"/>
  <c r="G356" s="1"/>
  <c r="G310"/>
  <c r="G308"/>
  <c r="G305"/>
  <c r="G303"/>
  <c r="G245" i="24" l="1"/>
  <c r="G244" s="1"/>
  <c r="G440" i="21"/>
  <c r="G217" i="24"/>
  <c r="G733" i="21"/>
  <c r="G230" i="24"/>
  <c r="G296"/>
  <c r="G302" i="27"/>
  <c r="G307"/>
  <c r="G237" i="24"/>
  <c r="G493" i="28"/>
  <c r="G743" i="27"/>
  <c r="G742" s="1"/>
  <c r="G741" s="1"/>
  <c r="G740"/>
  <c r="G739"/>
  <c r="G738"/>
  <c r="G737"/>
  <c r="G736"/>
  <c r="G733"/>
  <c r="G724"/>
  <c r="G712"/>
  <c r="G695"/>
  <c r="G689"/>
  <c r="G688"/>
  <c r="G687"/>
  <c r="G672"/>
  <c r="G671"/>
  <c r="G670" s="1"/>
  <c r="G668"/>
  <c r="G666" s="1"/>
  <c r="G665" s="1"/>
  <c r="G664"/>
  <c r="G662" s="1"/>
  <c r="G661" s="1"/>
  <c r="G660"/>
  <c r="G659" s="1"/>
  <c r="G658" s="1"/>
  <c r="G657"/>
  <c r="G656" s="1"/>
  <c r="G655" s="1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3" s="1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2" s="1"/>
  <c r="G590"/>
  <c r="G589"/>
  <c r="G588"/>
  <c r="G587"/>
  <c r="G586"/>
  <c r="G585"/>
  <c r="G584"/>
  <c r="G583"/>
  <c r="G582"/>
  <c r="G581"/>
  <c r="G580"/>
  <c r="G579"/>
  <c r="G578"/>
  <c r="G577"/>
  <c r="G576"/>
  <c r="G575"/>
  <c r="G573" s="1"/>
  <c r="G572"/>
  <c r="G571"/>
  <c r="G570"/>
  <c r="G569"/>
  <c r="G568"/>
  <c r="G567"/>
  <c r="G566"/>
  <c r="G565"/>
  <c r="G564"/>
  <c r="G563"/>
  <c r="G562"/>
  <c r="G561"/>
  <c r="G560"/>
  <c r="G559"/>
  <c r="G558"/>
  <c r="G557"/>
  <c r="G555" s="1"/>
  <c r="G554"/>
  <c r="G553"/>
  <c r="G552"/>
  <c r="G551"/>
  <c r="G550"/>
  <c r="G549"/>
  <c r="G548"/>
  <c r="G547"/>
  <c r="G546"/>
  <c r="G545"/>
  <c r="G544"/>
  <c r="G543"/>
  <c r="G542"/>
  <c r="G541"/>
  <c r="G540"/>
  <c r="G539"/>
  <c r="G537" s="1"/>
  <c r="G536" s="1"/>
  <c r="G535"/>
  <c r="G534"/>
  <c r="G533"/>
  <c r="G532"/>
  <c r="G531"/>
  <c r="G530"/>
  <c r="G529"/>
  <c r="G528"/>
  <c r="G527"/>
  <c r="G526"/>
  <c r="G524" s="1"/>
  <c r="G523"/>
  <c r="G522"/>
  <c r="G521"/>
  <c r="G520"/>
  <c r="G519"/>
  <c r="G518"/>
  <c r="G517"/>
  <c r="G516"/>
  <c r="G515"/>
  <c r="G514"/>
  <c r="G512" s="1"/>
  <c r="G511" s="1"/>
  <c r="G510"/>
  <c r="G509"/>
  <c r="G507" s="1"/>
  <c r="G506"/>
  <c r="G505"/>
  <c r="G504"/>
  <c r="G503"/>
  <c r="G502"/>
  <c r="G501"/>
  <c r="G500"/>
  <c r="G499"/>
  <c r="G498"/>
  <c r="G497"/>
  <c r="G496"/>
  <c r="G495"/>
  <c r="G494"/>
  <c r="G493"/>
  <c r="G491" s="1"/>
  <c r="G490"/>
  <c r="G489"/>
  <c r="G488"/>
  <c r="G487"/>
  <c r="G486"/>
  <c r="G485"/>
  <c r="G484"/>
  <c r="G483"/>
  <c r="G482"/>
  <c r="G481"/>
  <c r="G480"/>
  <c r="G479"/>
  <c r="G478"/>
  <c r="G477"/>
  <c r="G475" s="1"/>
  <c r="G474"/>
  <c r="G473"/>
  <c r="G472"/>
  <c r="G471"/>
  <c r="G470"/>
  <c r="G469"/>
  <c r="G468"/>
  <c r="G467"/>
  <c r="G466"/>
  <c r="G465"/>
  <c r="G464"/>
  <c r="G463"/>
  <c r="G462"/>
  <c r="G461"/>
  <c r="G459" s="1"/>
  <c r="G458"/>
  <c r="G457"/>
  <c r="G456"/>
  <c r="G455"/>
  <c r="G454"/>
  <c r="G453"/>
  <c r="G452"/>
  <c r="G451"/>
  <c r="G450"/>
  <c r="G449"/>
  <c r="G446" s="1"/>
  <c r="G445"/>
  <c r="G444"/>
  <c r="G443"/>
  <c r="G442"/>
  <c r="G441"/>
  <c r="G440"/>
  <c r="G439"/>
  <c r="G438"/>
  <c r="G437"/>
  <c r="G436"/>
  <c r="G433" s="1"/>
  <c r="G432" s="1"/>
  <c r="G431"/>
  <c r="G430"/>
  <c r="G429"/>
  <c r="G426"/>
  <c r="G425"/>
  <c r="G424"/>
  <c r="G422" s="1"/>
  <c r="G421"/>
  <c r="G420"/>
  <c r="G419"/>
  <c r="G416"/>
  <c r="G415"/>
  <c r="G414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 s="1"/>
  <c r="G372" s="1"/>
  <c r="G370"/>
  <c r="G368" s="1"/>
  <c r="G367" s="1"/>
  <c r="G364"/>
  <c r="G363" s="1"/>
  <c r="G362"/>
  <c r="G360" s="1"/>
  <c r="G359" s="1"/>
  <c r="G355"/>
  <c r="G353" s="1"/>
  <c r="G352" s="1"/>
  <c r="G351"/>
  <c r="G350" s="1"/>
  <c r="G349" s="1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 s="1"/>
  <c r="G322" s="1"/>
  <c r="G321" s="1"/>
  <c r="G312"/>
  <c r="G301"/>
  <c r="G300" s="1"/>
  <c r="G299" s="1"/>
  <c r="G298"/>
  <c r="G297"/>
  <c r="G296"/>
  <c r="G293"/>
  <c r="G292" s="1"/>
  <c r="G285"/>
  <c r="G275"/>
  <c r="G271"/>
  <c r="G270"/>
  <c r="G266"/>
  <c r="G264"/>
  <c r="G263"/>
  <c r="G258"/>
  <c r="G257"/>
  <c r="G256"/>
  <c r="G255"/>
  <c r="G254"/>
  <c r="G253"/>
  <c r="G251"/>
  <c r="G250"/>
  <c r="G248"/>
  <c r="G247"/>
  <c r="G245"/>
  <c r="G244"/>
  <c r="G242"/>
  <c r="G241"/>
  <c r="G240"/>
  <c r="G239"/>
  <c r="G238"/>
  <c r="G237"/>
  <c r="G236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35"/>
  <c r="G134"/>
  <c r="G133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26"/>
  <c r="G25"/>
  <c r="G24"/>
  <c r="G23"/>
  <c r="G22"/>
  <c r="G21"/>
  <c r="G20"/>
  <c r="G19"/>
  <c r="G18"/>
  <c r="G10" s="1"/>
  <c r="G734" l="1"/>
  <c r="G243"/>
  <c r="G9" s="1"/>
  <c r="G669"/>
  <c r="G417"/>
  <c r="G427"/>
  <c r="G634"/>
  <c r="G591" s="1"/>
  <c r="G277"/>
  <c r="G276" s="1"/>
  <c r="G392"/>
  <c r="G391" s="1"/>
  <c r="G412"/>
  <c r="G411" s="1"/>
  <c r="G410" i="35"/>
  <c r="G409" s="1"/>
  <c r="G408" s="1"/>
  <c r="G407"/>
  <c r="G406"/>
  <c r="G405"/>
  <c r="G404"/>
  <c r="G403"/>
  <c r="G402"/>
  <c r="G401"/>
  <c r="G400"/>
  <c r="G399"/>
  <c r="G398"/>
  <c r="G397"/>
  <c r="G396"/>
  <c r="G395"/>
  <c r="G394"/>
  <c r="G393"/>
  <c r="G391"/>
  <c r="G390" s="1"/>
  <c r="G389"/>
  <c r="G387" s="1"/>
  <c r="G386" s="1"/>
  <c r="G385"/>
  <c r="G384" s="1"/>
  <c r="G383" s="1"/>
  <c r="G377"/>
  <c r="G376"/>
  <c r="G375" s="1"/>
  <c r="G370"/>
  <c r="G341"/>
  <c r="G339"/>
  <c r="G336"/>
  <c r="G332"/>
  <c r="G330"/>
  <c r="G325"/>
  <c r="G323"/>
  <c r="G322" s="1"/>
  <c r="G319"/>
  <c r="G318" s="1"/>
  <c r="G314"/>
  <c r="G311"/>
  <c r="G309"/>
  <c r="G308" s="1"/>
  <c r="G307" s="1"/>
  <c r="G306"/>
  <c r="G305" s="1"/>
  <c r="G304" s="1"/>
  <c r="G303"/>
  <c r="G301" s="1"/>
  <c r="G300" s="1"/>
  <c r="G297"/>
  <c r="G296" s="1"/>
  <c r="G295"/>
  <c r="G294" s="1"/>
  <c r="G293" s="1"/>
  <c r="G292"/>
  <c r="G291" s="1"/>
  <c r="G290" s="1"/>
  <c r="G288"/>
  <c r="G287"/>
  <c r="G286" s="1"/>
  <c r="G283"/>
  <c r="G282"/>
  <c r="G281" s="1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7"/>
  <c r="G255"/>
  <c r="G253" s="1"/>
  <c r="G251"/>
  <c r="G250"/>
  <c r="G249"/>
  <c r="G248"/>
  <c r="G247"/>
  <c r="G243"/>
  <c r="G242"/>
  <c r="G241" s="1"/>
  <c r="G237"/>
  <c r="G236"/>
  <c r="G235"/>
  <c r="G234"/>
  <c r="G233"/>
  <c r="G230"/>
  <c r="G229"/>
  <c r="G228"/>
  <c r="G227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185"/>
  <c r="G184"/>
  <c r="G183"/>
  <c r="H181"/>
  <c r="F181"/>
  <c r="G180"/>
  <c r="G179"/>
  <c r="G178"/>
  <c r="G177"/>
  <c r="G176"/>
  <c r="G175"/>
  <c r="G174"/>
  <c r="G171"/>
  <c r="G170"/>
  <c r="G168"/>
  <c r="G167"/>
  <c r="G166"/>
  <c r="G164"/>
  <c r="G163"/>
  <c r="G161"/>
  <c r="G160"/>
  <c r="G159"/>
  <c r="G158"/>
  <c r="G156"/>
  <c r="G155"/>
  <c r="G154"/>
  <c r="G153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99"/>
  <c r="G98"/>
  <c r="G97"/>
  <c r="G96"/>
  <c r="G95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495" i="26"/>
  <c r="G466"/>
  <c r="G450"/>
  <c r="G449" s="1"/>
  <c r="G443"/>
  <c r="G439"/>
  <c r="G438" s="1"/>
  <c r="G435"/>
  <c r="G434" s="1"/>
  <c r="G421"/>
  <c r="G420" s="1"/>
  <c r="G415"/>
  <c r="G410"/>
  <c r="G361"/>
  <c r="G354"/>
  <c r="G353"/>
  <c r="G343"/>
  <c r="G338"/>
  <c r="G337" s="1"/>
  <c r="G333"/>
  <c r="G332" s="1"/>
  <c r="G327"/>
  <c r="G326" s="1"/>
  <c r="G323"/>
  <c r="G322" s="1"/>
  <c r="G319"/>
  <c r="G318" s="1"/>
  <c r="G316"/>
  <c r="G315" s="1"/>
  <c r="G313"/>
  <c r="G312" s="1"/>
  <c r="G307"/>
  <c r="G306"/>
  <c r="G302"/>
  <c r="G301" s="1"/>
  <c r="G298"/>
  <c r="G297" s="1"/>
  <c r="G295"/>
  <c r="G294" s="1"/>
  <c r="G293"/>
  <c r="G274"/>
  <c r="G273"/>
  <c r="G272"/>
  <c r="G271"/>
  <c r="G270"/>
  <c r="G269"/>
  <c r="G267"/>
  <c r="G266" s="1"/>
  <c r="G260"/>
  <c r="G259"/>
  <c r="G257"/>
  <c r="G253"/>
  <c r="G242"/>
  <c r="G241"/>
  <c r="G240"/>
  <c r="G239"/>
  <c r="G238"/>
  <c r="G237"/>
  <c r="G236"/>
  <c r="G224"/>
  <c r="G221"/>
  <c r="G220"/>
  <c r="G218"/>
  <c r="G217"/>
  <c r="G215"/>
  <c r="G214"/>
  <c r="G212"/>
  <c r="G211"/>
  <c r="G210"/>
  <c r="G208"/>
  <c r="G207"/>
  <c r="G206"/>
  <c r="G205"/>
  <c r="G204"/>
  <c r="G203"/>
  <c r="G202"/>
  <c r="G201"/>
  <c r="G200"/>
  <c r="G199"/>
  <c r="G198"/>
  <c r="G197"/>
  <c r="G196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" s="1"/>
  <c r="G518" i="22"/>
  <c r="G517" s="1"/>
  <c r="G209" i="26" l="1"/>
  <c r="G410" i="27"/>
  <c r="G181" i="35"/>
  <c r="G442" i="26"/>
  <c r="G289"/>
  <c r="G265" s="1"/>
  <c r="G409"/>
  <c r="G9" i="35"/>
  <c r="G338"/>
  <c r="G335"/>
  <c r="G329" s="1"/>
  <c r="G327" s="1"/>
  <c r="G324" s="1"/>
  <c r="G162"/>
  <c r="G8" i="26"/>
  <c r="G285" i="35"/>
  <c r="G371" i="27"/>
  <c r="G744" s="1"/>
  <c r="G240" i="35"/>
  <c r="G246"/>
  <c r="G259"/>
  <c r="G258" s="1"/>
  <c r="G374"/>
  <c r="G372" s="1"/>
  <c r="G369" s="1"/>
  <c r="G310"/>
  <c r="G317"/>
  <c r="G280"/>
  <c r="G245"/>
  <c r="G212" i="24"/>
  <c r="G206"/>
  <c r="G153" s="1"/>
  <c r="G9"/>
  <c r="G499" i="26" l="1"/>
  <c r="G8" i="35"/>
  <c r="G411"/>
  <c r="G8" i="24"/>
  <c r="G299" s="1"/>
  <c r="G391" i="38"/>
  <c r="G396"/>
  <c r="G394"/>
  <c r="G408"/>
  <c r="G406"/>
  <c r="G318"/>
  <c r="G294"/>
  <c r="G293"/>
  <c r="G292"/>
  <c r="G291"/>
  <c r="G281"/>
  <c r="G278"/>
  <c r="G274"/>
  <c r="G271"/>
  <c r="G270"/>
  <c r="G269"/>
  <c r="G403"/>
  <c r="G313"/>
  <c r="G312"/>
  <c r="G311"/>
  <c r="G309"/>
  <c r="G266"/>
  <c r="G265"/>
  <c r="G264"/>
  <c r="G263"/>
  <c r="G262"/>
  <c r="G261"/>
  <c r="G260"/>
  <c r="G259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49"/>
  <c r="G147"/>
  <c r="G146"/>
  <c r="G145"/>
  <c r="G144"/>
  <c r="G143"/>
  <c r="G142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10" s="1"/>
  <c r="G467" i="33"/>
  <c r="G466" s="1"/>
  <c r="G465" s="1"/>
  <c r="G463"/>
  <c r="G459"/>
  <c r="G458"/>
  <c r="G457"/>
  <c r="G456"/>
  <c r="G455"/>
  <c r="G454"/>
  <c r="G453"/>
  <c r="G452"/>
  <c r="G451"/>
  <c r="G450"/>
  <c r="G449"/>
  <c r="G448" s="1"/>
  <c r="G446"/>
  <c r="G444"/>
  <c r="G443" s="1"/>
  <c r="G442"/>
  <c r="G440" s="1"/>
  <c r="G439"/>
  <c r="G438"/>
  <c r="G437"/>
  <c r="G436"/>
  <c r="G435"/>
  <c r="G434"/>
  <c r="G433"/>
  <c r="G432"/>
  <c r="G431"/>
  <c r="G430" s="1"/>
  <c r="G428"/>
  <c r="G426"/>
  <c r="G425" s="1"/>
  <c r="G424"/>
  <c r="G422" s="1"/>
  <c r="G421" s="1"/>
  <c r="G420"/>
  <c r="G419" s="1"/>
  <c r="G418" s="1"/>
  <c r="G417"/>
  <c r="G416"/>
  <c r="G415"/>
  <c r="G413"/>
  <c r="G412"/>
  <c r="G411"/>
  <c r="G410"/>
  <c r="G409"/>
  <c r="G408"/>
  <c r="G407"/>
  <c r="G406"/>
  <c r="G405"/>
  <c r="G404"/>
  <c r="G403"/>
  <c r="G401"/>
  <c r="G400"/>
  <c r="G399"/>
  <c r="G398"/>
  <c r="G397"/>
  <c r="G396"/>
  <c r="G395"/>
  <c r="G394"/>
  <c r="G392"/>
  <c r="G391"/>
  <c r="G390"/>
  <c r="G389"/>
  <c r="G388"/>
  <c r="G387"/>
  <c r="G386"/>
  <c r="G385"/>
  <c r="G384"/>
  <c r="G383"/>
  <c r="G382"/>
  <c r="G381"/>
  <c r="G380" s="1"/>
  <c r="G379"/>
  <c r="G378" s="1"/>
  <c r="G376"/>
  <c r="G375"/>
  <c r="G374"/>
  <c r="G373"/>
  <c r="G372" s="1"/>
  <c r="G371"/>
  <c r="G370"/>
  <c r="G369" s="1"/>
  <c r="G367"/>
  <c r="G366" s="1"/>
  <c r="G365" s="1"/>
  <c r="G364"/>
  <c r="G363" s="1"/>
  <c r="G362"/>
  <c r="G360" s="1"/>
  <c r="G359" s="1"/>
  <c r="G358"/>
  <c r="G356"/>
  <c r="G355" s="1"/>
  <c r="G354"/>
  <c r="G353" s="1"/>
  <c r="G352" s="1"/>
  <c r="G348"/>
  <c r="G347" s="1"/>
  <c r="G346"/>
  <c r="G345" s="1"/>
  <c r="G343"/>
  <c r="G342" s="1"/>
  <c r="G341" s="1"/>
  <c r="G339"/>
  <c r="G337"/>
  <c r="G336" s="1"/>
  <c r="G335"/>
  <c r="G334"/>
  <c r="G333" s="1"/>
  <c r="G332"/>
  <c r="G331" s="1"/>
  <c r="G329"/>
  <c r="G328"/>
  <c r="G326"/>
  <c r="G324"/>
  <c r="G323"/>
  <c r="G322"/>
  <c r="G320"/>
  <c r="G319"/>
  <c r="G318"/>
  <c r="G317"/>
  <c r="G316"/>
  <c r="G315"/>
  <c r="G314"/>
  <c r="G313"/>
  <c r="G312"/>
  <c r="G311"/>
  <c r="G310"/>
  <c r="G308"/>
  <c r="G307"/>
  <c r="G306"/>
  <c r="G304"/>
  <c r="G302"/>
  <c r="G301"/>
  <c r="G300"/>
  <c r="G299" s="1"/>
  <c r="G298"/>
  <c r="G297"/>
  <c r="G296"/>
  <c r="G295"/>
  <c r="G294"/>
  <c r="G293"/>
  <c r="G292"/>
  <c r="G291"/>
  <c r="G280"/>
  <c r="G278"/>
  <c r="G277"/>
  <c r="G276"/>
  <c r="G275"/>
  <c r="G274"/>
  <c r="G273"/>
  <c r="G267"/>
  <c r="G266"/>
  <c r="G265"/>
  <c r="G264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27"/>
  <c r="G26"/>
  <c r="G25"/>
  <c r="G24"/>
  <c r="G23"/>
  <c r="G22"/>
  <c r="G21"/>
  <c r="G20"/>
  <c r="G19"/>
  <c r="G9" s="1"/>
  <c r="G393" l="1"/>
  <c r="G377" s="1"/>
  <c r="G316" i="38"/>
  <c r="G404"/>
  <c r="G307"/>
  <c r="G400"/>
  <c r="G399" s="1"/>
  <c r="G268"/>
  <c r="G9"/>
  <c r="G330" i="33"/>
  <c r="G344"/>
  <c r="G461"/>
  <c r="G447" s="1"/>
  <c r="G282"/>
  <c r="G8" s="1"/>
  <c r="G368"/>
  <c r="G429"/>
  <c r="G255" i="23"/>
  <c r="G254" s="1"/>
  <c r="G251"/>
  <c r="G250"/>
  <c r="G244"/>
  <c r="G243" s="1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05"/>
  <c r="G200"/>
  <c r="G194"/>
  <c r="G191"/>
  <c r="G190" s="1"/>
  <c r="G185"/>
  <c r="G183"/>
  <c r="G182" s="1"/>
  <c r="G180"/>
  <c r="G179" s="1"/>
  <c r="G173"/>
  <c r="G167"/>
  <c r="G166" s="1"/>
  <c r="G165" s="1"/>
  <c r="G104"/>
  <c r="G10"/>
  <c r="G216" l="1"/>
  <c r="G215" s="1"/>
  <c r="G214" s="1"/>
  <c r="G306" i="38"/>
  <c r="G9" i="23"/>
  <c r="G172"/>
  <c r="G171" s="1"/>
  <c r="G170" s="1"/>
  <c r="G248"/>
  <c r="G247" s="1"/>
  <c r="G249"/>
  <c r="G468" i="33"/>
  <c r="G8" i="38"/>
  <c r="G410" s="1"/>
  <c r="G257" i="23" l="1"/>
  <c r="G515" i="22"/>
  <c r="G514" s="1"/>
  <c r="G506"/>
  <c r="G466"/>
  <c r="G431"/>
  <c r="G428"/>
  <c r="G422"/>
  <c r="G421" s="1"/>
  <c r="G399"/>
  <c r="G398" s="1"/>
  <c r="G397" s="1"/>
  <c r="G395"/>
  <c r="G393"/>
  <c r="G392" s="1"/>
  <c r="G390"/>
  <c r="G389" s="1"/>
  <c r="G385"/>
  <c r="G384" s="1"/>
  <c r="G382"/>
  <c r="G381"/>
  <c r="G376"/>
  <c r="G375" s="1"/>
  <c r="G349"/>
  <c r="G348" s="1"/>
  <c r="G346"/>
  <c r="G345" s="1"/>
  <c r="G341"/>
  <c r="G311"/>
  <c r="G275"/>
  <c r="G8" s="1"/>
  <c r="G310" l="1"/>
  <c r="G430"/>
  <c r="G427" s="1"/>
  <c r="I305" i="37"/>
  <c r="I304" s="1"/>
  <c r="I303" s="1"/>
  <c r="I302"/>
  <c r="I297"/>
  <c r="I296"/>
  <c r="I294"/>
  <c r="I290"/>
  <c r="I289"/>
  <c r="I288"/>
  <c r="I287"/>
  <c r="I286"/>
  <c r="I285"/>
  <c r="I284"/>
  <c r="I282"/>
  <c r="I280"/>
  <c r="I279" s="1"/>
  <c r="I278"/>
  <c r="I276"/>
  <c r="I275" s="1"/>
  <c r="I274"/>
  <c r="I273"/>
  <c r="I272" s="1"/>
  <c r="I270"/>
  <c r="I269" s="1"/>
  <c r="I268" s="1"/>
  <c r="I267"/>
  <c r="I266"/>
  <c r="I265"/>
  <c r="I264"/>
  <c r="I263"/>
  <c r="I262"/>
  <c r="I261"/>
  <c r="I260"/>
  <c r="I259"/>
  <c r="I258"/>
  <c r="I257"/>
  <c r="I256"/>
  <c r="I255"/>
  <c r="I254"/>
  <c r="I253"/>
  <c r="I252"/>
  <c r="I233"/>
  <c r="I232"/>
  <c r="I231"/>
  <c r="I230"/>
  <c r="I229"/>
  <c r="I228"/>
  <c r="I227"/>
  <c r="I226"/>
  <c r="I225"/>
  <c r="I224"/>
  <c r="I223"/>
  <c r="I222"/>
  <c r="I207"/>
  <c r="I206" s="1"/>
  <c r="I205"/>
  <c r="I200"/>
  <c r="I199" s="1"/>
  <c r="I198"/>
  <c r="I196" s="1"/>
  <c r="I194"/>
  <c r="I193"/>
  <c r="I186"/>
  <c r="I185"/>
  <c r="I184"/>
  <c r="I182" s="1"/>
  <c r="I179"/>
  <c r="I178"/>
  <c r="I177" s="1"/>
  <c r="I174"/>
  <c r="I173"/>
  <c r="I172" s="1"/>
  <c r="I169"/>
  <c r="I164"/>
  <c r="I166" s="1"/>
  <c r="I162"/>
  <c r="I161"/>
  <c r="I156"/>
  <c r="I155"/>
  <c r="I151"/>
  <c r="I150" s="1"/>
  <c r="I149"/>
  <c r="I148" s="1"/>
  <c r="I146"/>
  <c r="I144"/>
  <c r="I143"/>
  <c r="I142"/>
  <c r="I141"/>
  <c r="I140"/>
  <c r="I139"/>
  <c r="I138"/>
  <c r="I137"/>
  <c r="I136"/>
  <c r="I135"/>
  <c r="I134"/>
  <c r="I133"/>
  <c r="I132"/>
  <c r="I131"/>
  <c r="I129"/>
  <c r="I128"/>
  <c r="I127"/>
  <c r="I126"/>
  <c r="I122"/>
  <c r="I121"/>
  <c r="I120"/>
  <c r="I119"/>
  <c r="I118"/>
  <c r="I117"/>
  <c r="I116"/>
  <c r="I115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27"/>
  <c r="I26"/>
  <c r="I25"/>
  <c r="I24"/>
  <c r="I23"/>
  <c r="I22"/>
  <c r="I21"/>
  <c r="I20"/>
  <c r="I19"/>
  <c r="I190" l="1"/>
  <c r="I208"/>
  <c r="I209" s="1"/>
  <c r="I300"/>
  <c r="I204"/>
  <c r="I201"/>
  <c r="I9"/>
  <c r="I153"/>
  <c r="I125"/>
  <c r="I234"/>
  <c r="I235" s="1"/>
  <c r="I171"/>
  <c r="I152"/>
  <c r="I181"/>
  <c r="G520" i="22"/>
  <c r="I163" i="37"/>
  <c r="I176"/>
  <c r="I189"/>
  <c r="I147"/>
  <c r="I195"/>
  <c r="I271"/>
  <c r="I281"/>
  <c r="I8" l="1"/>
  <c r="I306" s="1"/>
  <c r="G683" i="29" l="1"/>
  <c r="G682" s="1"/>
  <c r="G681" s="1"/>
  <c r="G672"/>
  <c r="G620"/>
  <c r="G619"/>
  <c r="G618"/>
  <c r="G611"/>
  <c r="G608"/>
  <c r="G607"/>
  <c r="G606"/>
  <c r="G605"/>
  <c r="G604"/>
  <c r="G603"/>
  <c r="G602"/>
  <c r="G601"/>
  <c r="G600"/>
  <c r="G597"/>
  <c r="G596"/>
  <c r="G593"/>
  <c r="G592"/>
  <c r="G591" s="1"/>
  <c r="G590"/>
  <c r="G589"/>
  <c r="G588" s="1"/>
  <c r="G587" s="1"/>
  <c r="G586"/>
  <c r="G585"/>
  <c r="G584"/>
  <c r="G583"/>
  <c r="G582" s="1"/>
  <c r="G581"/>
  <c r="G580"/>
  <c r="G578" s="1"/>
  <c r="G576"/>
  <c r="G575" s="1"/>
  <c r="G574"/>
  <c r="G573" s="1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2"/>
  <c r="G541"/>
  <c r="G538"/>
  <c r="G537"/>
  <c r="G536"/>
  <c r="G535"/>
  <c r="G534"/>
  <c r="G533"/>
  <c r="G532"/>
  <c r="G531"/>
  <c r="G530"/>
  <c r="G529"/>
  <c r="G528"/>
  <c r="G527"/>
  <c r="G520" s="1"/>
  <c r="G519"/>
  <c r="G518"/>
  <c r="G517"/>
  <c r="G516"/>
  <c r="G515"/>
  <c r="G514"/>
  <c r="G513"/>
  <c r="G510"/>
  <c r="G509" s="1"/>
  <c r="F508"/>
  <c r="G508" s="1"/>
  <c r="G507"/>
  <c r="G506"/>
  <c r="G505"/>
  <c r="G498"/>
  <c r="G497" s="1"/>
  <c r="G496"/>
  <c r="G495" s="1"/>
  <c r="G494" s="1"/>
  <c r="G493"/>
  <c r="G492"/>
  <c r="G491"/>
  <c r="G490"/>
  <c r="G489"/>
  <c r="G488"/>
  <c r="G487"/>
  <c r="G486"/>
  <c r="G485"/>
  <c r="G484"/>
  <c r="G483"/>
  <c r="G469"/>
  <c r="G468" s="1"/>
  <c r="G467"/>
  <c r="G466" s="1"/>
  <c r="G464"/>
  <c r="G463" s="1"/>
  <c r="G462" s="1"/>
  <c r="G455"/>
  <c r="F453"/>
  <c r="G453" s="1"/>
  <c r="G452"/>
  <c r="G451"/>
  <c r="G450"/>
  <c r="G426"/>
  <c r="G425"/>
  <c r="G424"/>
  <c r="G423"/>
  <c r="G421"/>
  <c r="G420"/>
  <c r="G417"/>
  <c r="G413"/>
  <c r="G412"/>
  <c r="G411"/>
  <c r="G410"/>
  <c r="G409"/>
  <c r="G403"/>
  <c r="G402"/>
  <c r="G401"/>
  <c r="G400"/>
  <c r="G399"/>
  <c r="G398"/>
  <c r="G396"/>
  <c r="G392"/>
  <c r="G390"/>
  <c r="G389"/>
  <c r="G388"/>
  <c r="G387"/>
  <c r="G386"/>
  <c r="G385"/>
  <c r="G384"/>
  <c r="G379"/>
  <c r="G378"/>
  <c r="G377"/>
  <c r="G376"/>
  <c r="G375"/>
  <c r="G374"/>
  <c r="G373"/>
  <c r="G372"/>
  <c r="G371"/>
  <c r="G370"/>
  <c r="G369"/>
  <c r="G368"/>
  <c r="G355"/>
  <c r="G353"/>
  <c r="G352"/>
  <c r="G351"/>
  <c r="G348"/>
  <c r="G347"/>
  <c r="G346"/>
  <c r="G345"/>
  <c r="G343"/>
  <c r="G342"/>
  <c r="G341"/>
  <c r="G338"/>
  <c r="G337"/>
  <c r="G336"/>
  <c r="G335"/>
  <c r="G334"/>
  <c r="G333"/>
  <c r="G332"/>
  <c r="G331"/>
  <c r="G330"/>
  <c r="G329"/>
  <c r="G328"/>
  <c r="G327"/>
  <c r="G326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9" l="1"/>
  <c r="G419"/>
  <c r="G340"/>
  <c r="G610"/>
  <c r="G609" s="1"/>
  <c r="G428"/>
  <c r="G512"/>
  <c r="G669"/>
  <c r="G622"/>
  <c r="G502"/>
  <c r="G501" s="1"/>
  <c r="G422"/>
  <c r="G449"/>
  <c r="G427" s="1"/>
  <c r="G471"/>
  <c r="G470" s="1"/>
  <c r="G543"/>
  <c r="G511" s="1"/>
  <c r="G418"/>
  <c r="G595"/>
  <c r="G594" s="1"/>
  <c r="G599"/>
  <c r="G598" s="1"/>
  <c r="G614"/>
  <c r="G613" s="1"/>
  <c r="G465"/>
  <c r="G572"/>
  <c r="G577"/>
  <c r="G8" l="1"/>
  <c r="G621"/>
  <c r="G684" s="1"/>
</calcChain>
</file>

<file path=xl/sharedStrings.xml><?xml version="1.0" encoding="utf-8"?>
<sst xmlns="http://schemas.openxmlformats.org/spreadsheetml/2006/main" count="21739" uniqueCount="3652">
  <si>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</si>
  <si>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</si>
  <si>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</si>
  <si>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</si>
  <si>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</si>
  <si>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</si>
  <si>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</si>
  <si>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</si>
  <si>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</si>
  <si>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</si>
  <si>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</si>
  <si>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</si>
  <si>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</si>
  <si>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</si>
  <si>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</si>
  <si>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</si>
  <si>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</si>
  <si>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</si>
  <si>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</si>
  <si>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</si>
  <si>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</si>
  <si>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</si>
  <si>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</si>
  <si>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</si>
  <si>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</si>
  <si>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</si>
  <si>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</si>
  <si>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</si>
  <si>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</si>
  <si>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</si>
  <si>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</si>
  <si>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</si>
  <si>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</si>
  <si>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</si>
  <si>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</si>
  <si>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</si>
  <si>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</si>
  <si>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</si>
  <si>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</si>
  <si>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</si>
  <si>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</si>
  <si>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</si>
  <si>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</si>
  <si>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</si>
  <si>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</si>
  <si>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</si>
  <si>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</si>
  <si>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</si>
  <si>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</si>
  <si>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</si>
  <si>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</si>
  <si>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</si>
  <si>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</si>
  <si>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</si>
  <si>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</si>
  <si>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</si>
  <si>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</si>
  <si>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</si>
  <si>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</si>
  <si>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</si>
  <si>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</si>
  <si>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</si>
  <si>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</si>
  <si>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</si>
  <si>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</si>
  <si>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</si>
  <si>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</si>
  <si>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</si>
  <si>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</si>
  <si>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</si>
  <si>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</si>
  <si>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</si>
  <si>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</si>
  <si>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</si>
  <si>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</si>
  <si>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</si>
  <si>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</si>
  <si>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</si>
  <si>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</si>
  <si>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</si>
  <si>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</si>
  <si>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</si>
  <si>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</si>
  <si>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</si>
  <si>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</si>
  <si>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</si>
  <si>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</si>
  <si>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</si>
  <si>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</si>
  <si>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</si>
  <si>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</si>
  <si>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</si>
  <si>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</si>
  <si>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</si>
  <si>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</si>
  <si>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</si>
  <si>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</si>
  <si>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</si>
  <si>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</si>
  <si>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</si>
  <si>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</si>
  <si>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</si>
  <si>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</si>
  <si>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</si>
  <si>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</si>
  <si>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</si>
  <si>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</si>
  <si>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</si>
  <si>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</si>
  <si>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</si>
  <si>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</si>
  <si>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</si>
  <si>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</si>
  <si>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</si>
  <si>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</si>
  <si>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</si>
  <si>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</si>
  <si>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</si>
  <si>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</si>
  <si>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</si>
  <si>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</si>
  <si>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</si>
  <si>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</si>
  <si>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</si>
  <si>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</si>
  <si>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</si>
  <si>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</si>
  <si>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</si>
  <si>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</si>
  <si>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</si>
  <si>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</si>
  <si>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</si>
  <si>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</si>
  <si>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</si>
  <si>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</si>
  <si>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</si>
  <si>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</si>
  <si>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</si>
  <si>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</si>
  <si>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</si>
  <si>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</si>
  <si>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</si>
  <si>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</si>
  <si>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</si>
  <si>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</si>
  <si>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</si>
  <si>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</si>
  <si>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</si>
  <si>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</si>
  <si>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</si>
  <si>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</si>
  <si>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</si>
  <si>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</si>
  <si>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</si>
  <si>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</si>
  <si>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</si>
  <si>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</si>
  <si>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</si>
  <si>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</si>
  <si>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</si>
  <si>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</si>
  <si>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</si>
  <si>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</si>
  <si>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</si>
  <si>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</si>
  <si>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</si>
  <si>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</si>
  <si>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</si>
  <si>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</si>
  <si>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</si>
  <si>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</si>
  <si>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</si>
  <si>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</si>
  <si>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</si>
  <si>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</si>
  <si>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</si>
  <si>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</si>
  <si>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</si>
  <si>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</si>
  <si>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</si>
  <si>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</si>
  <si>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</si>
  <si>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</si>
  <si>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</si>
  <si>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</si>
  <si>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</si>
  <si>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</si>
  <si>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</si>
  <si>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</si>
  <si>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</si>
  <si>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</si>
  <si>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</si>
  <si>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</si>
  <si>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</si>
  <si>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</si>
  <si>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</si>
  <si>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</si>
  <si>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</si>
  <si>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</si>
  <si>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</si>
  <si>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</si>
  <si>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</si>
  <si>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</si>
  <si>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</si>
  <si>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</si>
  <si>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</si>
  <si>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</si>
  <si>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</si>
  <si>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</si>
  <si>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</si>
  <si>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</si>
  <si>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</si>
  <si>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</si>
  <si>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</si>
  <si>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</si>
  <si>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</si>
  <si>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</si>
  <si>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</si>
  <si>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</si>
  <si>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</si>
  <si>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</si>
  <si>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</si>
  <si>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</si>
  <si>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</si>
  <si>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</si>
  <si>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</si>
  <si>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</si>
  <si>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</si>
  <si>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</si>
  <si>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</si>
  <si>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</si>
  <si>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</si>
  <si>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</si>
  <si>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</si>
  <si>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</si>
  <si>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</si>
  <si>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</si>
  <si>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</si>
  <si>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</si>
  <si>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</si>
  <si>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</si>
  <si>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</si>
  <si>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</si>
  <si>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</si>
  <si>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</si>
  <si>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</si>
  <si>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</si>
  <si>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</si>
  <si>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</si>
  <si>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</si>
  <si>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</si>
  <si>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</si>
  <si>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</si>
  <si>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</si>
  <si>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</si>
  <si>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</si>
  <si>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</si>
  <si>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</si>
  <si>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</si>
  <si>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</si>
  <si>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</si>
  <si>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</si>
  <si>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</si>
  <si>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</si>
  <si>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</si>
  <si>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</si>
  <si>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</si>
  <si>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</si>
  <si>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</si>
  <si>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</si>
  <si>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</si>
  <si>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</si>
  <si>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</si>
  <si>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</si>
  <si>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</si>
  <si>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</si>
  <si>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</si>
  <si>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</si>
  <si>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</si>
  <si>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</si>
  <si>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</si>
  <si>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</si>
  <si>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</si>
  <si>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</si>
  <si>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</si>
  <si>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</si>
  <si>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</si>
  <si>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</si>
  <si>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</si>
  <si>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</si>
  <si>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</si>
  <si>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</si>
  <si>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</si>
  <si>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</si>
  <si>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</si>
  <si>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</si>
  <si>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</si>
  <si>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</si>
  <si>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</si>
  <si>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</si>
  <si>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</si>
  <si>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</si>
  <si>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</si>
  <si>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</si>
  <si>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</si>
  <si>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</si>
  <si>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</si>
  <si>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</si>
  <si>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</si>
  <si>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</si>
  <si>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</si>
  <si>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</si>
  <si>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</si>
  <si>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</si>
  <si>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</si>
  <si>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</si>
  <si>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</si>
  <si>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</si>
  <si>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</si>
  <si>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</si>
  <si>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</si>
  <si>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</si>
  <si>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</si>
  <si>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</si>
  <si>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</si>
  <si>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</si>
  <si>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</si>
  <si>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</si>
  <si>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</si>
  <si>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</si>
  <si>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</si>
  <si>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</si>
  <si>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</si>
  <si>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</si>
  <si>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</si>
  <si>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</si>
  <si>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</si>
  <si>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</si>
  <si>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</si>
  <si>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</si>
  <si>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</si>
  <si>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</si>
  <si>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</si>
  <si>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</si>
  <si>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</si>
  <si>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</si>
  <si>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</si>
  <si>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</si>
  <si>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</si>
  <si>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</si>
  <si>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</si>
  <si>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</si>
  <si>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</si>
  <si>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</si>
  <si>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</si>
  <si>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</si>
  <si>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</si>
  <si>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</si>
  <si>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</si>
  <si>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</si>
  <si>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</si>
  <si>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</si>
  <si>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</si>
  <si>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</si>
  <si>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</si>
  <si>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</si>
  <si>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</si>
  <si>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</si>
  <si>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</si>
  <si>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</si>
  <si>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</si>
  <si>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</si>
  <si>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</si>
  <si>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</si>
  <si>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</si>
  <si>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</si>
  <si>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</si>
  <si>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</si>
  <si>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</si>
  <si>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</si>
  <si>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</si>
  <si>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</si>
  <si>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</si>
  <si>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</si>
  <si>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</si>
  <si>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</si>
  <si>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</si>
  <si>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</si>
  <si>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</si>
  <si>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</si>
  <si>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</si>
  <si>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</si>
  <si>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</si>
  <si>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</si>
  <si>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</si>
  <si>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</si>
  <si>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</si>
  <si>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</si>
  <si>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</si>
  <si>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</si>
  <si>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</si>
  <si>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</si>
  <si>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</si>
  <si>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</si>
  <si>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</si>
  <si>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</si>
  <si>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</si>
  <si>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</si>
  <si>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</si>
  <si>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</si>
  <si>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</si>
  <si>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</si>
  <si>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</si>
  <si>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</si>
  <si>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</si>
  <si>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</si>
  <si>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</si>
  <si>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</si>
  <si>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</si>
  <si>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</si>
  <si>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</si>
  <si>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</si>
  <si>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</si>
  <si>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</si>
  <si>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</si>
  <si>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</si>
  <si>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</si>
  <si>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</si>
  <si>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</si>
  <si>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</si>
  <si>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</si>
  <si>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</si>
  <si>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</si>
  <si>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</si>
  <si>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</si>
  <si>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</si>
  <si>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</si>
  <si>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</si>
  <si>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</si>
  <si>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</si>
  <si>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</si>
  <si>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</si>
  <si>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</si>
  <si>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</si>
  <si>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</si>
  <si>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</si>
  <si>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</si>
  <si>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</si>
  <si>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</si>
  <si>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</si>
  <si>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</si>
  <si>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</si>
  <si>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</si>
  <si>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</si>
  <si>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</si>
  <si>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</si>
  <si>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</si>
  <si>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</si>
  <si>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</si>
  <si>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</si>
  <si>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</si>
  <si>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</si>
  <si>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</si>
  <si>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</si>
  <si>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</si>
  <si>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</si>
  <si>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</si>
  <si>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</si>
  <si>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</si>
  <si>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</si>
  <si>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</si>
  <si>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</si>
  <si>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</si>
  <si>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</si>
  <si>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</si>
  <si>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</si>
  <si>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</si>
  <si>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</si>
  <si>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</si>
  <si>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</si>
  <si>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</si>
  <si>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</si>
  <si>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</si>
  <si>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</si>
  <si>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</si>
  <si>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</si>
  <si>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</si>
  <si>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</si>
  <si>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</si>
  <si>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</si>
  <si>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</si>
  <si>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</si>
  <si>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</si>
  <si>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</si>
  <si>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</si>
  <si>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</si>
  <si>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</si>
  <si>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</si>
  <si>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</si>
  <si>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</si>
  <si>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</si>
  <si>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</si>
  <si>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</si>
  <si>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</si>
  <si>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</si>
  <si>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</si>
  <si>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</si>
  <si>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</si>
  <si>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</si>
  <si>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</si>
  <si>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</si>
  <si>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</si>
  <si>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</si>
  <si>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</si>
  <si>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</si>
  <si>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</si>
  <si>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</si>
  <si>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</si>
  <si>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</si>
  <si>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</si>
  <si>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</si>
  <si>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</si>
  <si>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</si>
  <si>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</si>
  <si>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</si>
  <si>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</si>
  <si>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</si>
  <si>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</si>
  <si>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</si>
  <si>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</si>
  <si>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</si>
  <si>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</si>
  <si>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</si>
  <si>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</si>
  <si>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</si>
  <si>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</si>
  <si>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</si>
  <si>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</si>
  <si>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</si>
  <si>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</si>
  <si>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</si>
  <si>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</si>
  <si>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</si>
  <si>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</si>
  <si>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</si>
  <si>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</si>
  <si>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</si>
  <si>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</si>
  <si>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</si>
  <si>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</si>
  <si>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</si>
  <si>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</si>
  <si>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</si>
  <si>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</si>
  <si>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</si>
  <si>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</si>
  <si>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</si>
  <si>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</si>
  <si>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</si>
  <si>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</si>
  <si>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</si>
  <si>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</si>
  <si>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</si>
  <si>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</si>
  <si>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</si>
  <si>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</si>
  <si>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</si>
  <si>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</si>
  <si>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</si>
  <si>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</si>
  <si>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</si>
  <si>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</si>
  <si>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</si>
  <si>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</si>
  <si>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</si>
  <si>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</si>
  <si>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</si>
  <si>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</si>
  <si>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</si>
  <si>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</si>
  <si>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</si>
  <si>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</si>
  <si>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</si>
  <si>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</si>
  <si>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</si>
  <si>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</si>
  <si>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</si>
  <si>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</si>
  <si>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</si>
  <si>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</si>
  <si>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</si>
  <si>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</si>
  <si>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</si>
  <si>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</si>
  <si>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</si>
  <si>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</si>
  <si>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</si>
  <si>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</si>
  <si>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</si>
  <si>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</si>
  <si>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</si>
  <si>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</si>
  <si>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</si>
  <si>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</si>
  <si>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</si>
  <si>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</si>
  <si>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</si>
  <si>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</si>
  <si>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</si>
  <si>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</si>
  <si>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</si>
  <si>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</si>
  <si>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</si>
  <si>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</si>
  <si>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</si>
  <si>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</si>
  <si>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</si>
  <si>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</si>
  <si>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</si>
  <si>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</si>
  <si>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</si>
  <si>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</si>
  <si>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</si>
  <si>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</si>
  <si>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</si>
  <si>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</si>
  <si>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</si>
  <si>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</si>
  <si>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</si>
  <si>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</si>
  <si>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</si>
  <si>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</si>
  <si>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</si>
  <si>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</si>
  <si>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</si>
  <si>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</si>
  <si>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</si>
  <si>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</si>
  <si>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</si>
  <si>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</si>
  <si>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</si>
  <si>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</si>
  <si>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</si>
  <si>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</si>
  <si>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</si>
  <si>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</si>
  <si>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</si>
  <si>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</si>
  <si>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</si>
  <si>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</si>
  <si>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</si>
  <si>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</si>
  <si>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</si>
  <si>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</si>
  <si>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</si>
  <si>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</si>
  <si>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</si>
  <si>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</si>
  <si>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</si>
  <si>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</si>
  <si>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</si>
  <si>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</si>
  <si>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</si>
  <si>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</si>
  <si>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</si>
  <si>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</si>
  <si>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</si>
  <si>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</si>
  <si>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</si>
  <si>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</si>
  <si>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</si>
  <si>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</si>
  <si>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</si>
  <si>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</si>
  <si>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</si>
  <si>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</si>
  <si>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</si>
  <si>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</si>
  <si>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</si>
  <si>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</si>
  <si>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</si>
  <si>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</si>
  <si>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</si>
  <si>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</si>
  <si>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</si>
  <si>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</si>
  <si>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</si>
  <si>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</si>
  <si>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</si>
  <si>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</si>
  <si>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</si>
  <si>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</si>
  <si>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</si>
  <si>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</si>
  <si>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</si>
  <si>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</si>
  <si>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</si>
  <si>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</si>
  <si>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</si>
  <si>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</si>
  <si>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</si>
  <si>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</si>
  <si>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</si>
  <si>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</si>
  <si>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</si>
  <si>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</si>
  <si>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</si>
  <si>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</si>
  <si>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</si>
  <si>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</si>
  <si>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</si>
  <si>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</si>
  <si>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</si>
  <si>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</si>
  <si>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</si>
  <si>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</si>
  <si>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</si>
  <si>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</si>
  <si>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</si>
  <si>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</si>
  <si>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</si>
  <si>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</si>
  <si>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</si>
  <si>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</si>
  <si>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</si>
  <si>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</si>
  <si>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</si>
  <si>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</si>
  <si>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</si>
  <si>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</si>
  <si>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</si>
  <si>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</si>
  <si>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</si>
  <si>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</si>
  <si>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</si>
  <si>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</si>
  <si>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</si>
  <si>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</si>
  <si>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</si>
  <si>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</si>
  <si>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</si>
  <si>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</si>
  <si>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</si>
  <si>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</si>
  <si>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</si>
  <si>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</si>
  <si>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</si>
  <si>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</si>
  <si>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</si>
  <si>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</si>
  <si>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</si>
  <si>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</si>
  <si>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</si>
  <si>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</si>
  <si>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</si>
  <si>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</si>
  <si>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</si>
  <si>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</si>
  <si>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</si>
  <si>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</si>
  <si>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</si>
  <si>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</si>
  <si>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</si>
  <si>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</si>
  <si>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</si>
  <si>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</si>
  <si>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</si>
  <si>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</si>
  <si>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</si>
  <si>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</si>
  <si>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</si>
  <si>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</si>
  <si>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</si>
  <si>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</si>
  <si>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</si>
  <si>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</si>
  <si>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</si>
  <si>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</si>
  <si>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</si>
  <si>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</si>
  <si>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</si>
  <si>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</si>
  <si>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</si>
  <si>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</si>
  <si>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</si>
  <si>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</si>
  <si>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</si>
  <si>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</si>
  <si>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</si>
  <si>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</si>
  <si>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</si>
  <si>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</si>
  <si>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</si>
  <si>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</si>
  <si>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</si>
  <si>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</si>
  <si>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</si>
  <si>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</si>
  <si>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</si>
  <si>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</si>
  <si>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</si>
  <si>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</si>
  <si>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</si>
  <si>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</si>
  <si>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</si>
  <si>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</si>
  <si>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</si>
  <si>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</si>
  <si>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</si>
  <si>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</si>
  <si>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</si>
  <si>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</si>
  <si>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</si>
  <si>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</si>
  <si>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</si>
  <si>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</si>
  <si>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</si>
  <si>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</si>
  <si>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</si>
  <si>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</si>
  <si>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</si>
  <si>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</si>
  <si>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</si>
  <si>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</si>
  <si>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</si>
  <si>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</si>
  <si>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</si>
  <si>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</si>
  <si>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</si>
  <si>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</si>
  <si>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</si>
  <si>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</si>
  <si>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</si>
  <si>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</si>
  <si>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</si>
  <si>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</si>
  <si>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</si>
  <si>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</si>
  <si>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</si>
  <si>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</si>
  <si>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</si>
  <si>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</si>
  <si>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</si>
  <si>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</si>
  <si>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</si>
  <si>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</si>
  <si>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</si>
  <si>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</si>
  <si>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</si>
  <si>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</si>
  <si>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</si>
  <si>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</si>
  <si>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</si>
  <si>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</si>
  <si>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</si>
  <si>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</si>
  <si>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</si>
  <si>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</si>
  <si>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</si>
  <si>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</si>
  <si>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</si>
  <si>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</si>
  <si>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</si>
  <si>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</si>
  <si>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</si>
  <si>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</si>
  <si>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</si>
  <si>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</si>
  <si>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</si>
  <si>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</si>
  <si>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</si>
  <si>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</si>
  <si>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</si>
  <si>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</si>
  <si>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</si>
  <si>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</si>
  <si>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</si>
  <si>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</si>
  <si>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</si>
  <si>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</si>
  <si>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</si>
  <si>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</si>
  <si>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</si>
  <si>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</si>
  <si>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</si>
  <si>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</si>
  <si>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</si>
  <si>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</si>
  <si>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</si>
  <si>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</si>
  <si>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</si>
  <si>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</si>
  <si>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</si>
  <si>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</si>
  <si>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</si>
  <si>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</si>
  <si>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</si>
  <si>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</si>
  <si>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</si>
  <si>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</si>
  <si>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</si>
  <si>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</si>
  <si>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</si>
  <si>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</si>
  <si>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</si>
  <si>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</si>
  <si>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</si>
  <si>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</si>
  <si>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</si>
  <si>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</si>
  <si>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</si>
  <si>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</si>
  <si>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</si>
  <si>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</si>
  <si>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</si>
  <si>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</si>
  <si>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</si>
  <si>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</si>
  <si>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</si>
  <si>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</si>
  <si>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</si>
  <si>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</si>
  <si>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</si>
  <si>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</si>
  <si>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</si>
  <si>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</si>
  <si>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</si>
  <si>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</si>
  <si>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</si>
  <si>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</si>
  <si>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</si>
  <si>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</si>
  <si>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</si>
  <si>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</si>
  <si>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</si>
  <si>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</si>
  <si>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</si>
  <si>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</si>
  <si>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</si>
  <si>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</si>
  <si>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</si>
  <si>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</si>
  <si>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</si>
  <si>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</si>
  <si>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</si>
  <si>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</si>
  <si>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</si>
  <si>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</si>
  <si>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</si>
  <si>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</si>
  <si>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</si>
  <si>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</si>
  <si>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</si>
  <si>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</si>
  <si>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</si>
  <si>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</si>
  <si>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</si>
  <si>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</si>
  <si>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</si>
  <si>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</si>
  <si>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</si>
  <si>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</si>
  <si>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</si>
  <si>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</si>
  <si>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</si>
  <si>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</si>
  <si>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</si>
  <si>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</si>
  <si>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</si>
  <si>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</si>
  <si>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</si>
  <si>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</si>
  <si>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</si>
  <si>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</si>
  <si>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</si>
  <si>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</si>
  <si>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</si>
  <si>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</si>
  <si>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</si>
  <si>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</si>
  <si>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</si>
  <si>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</si>
  <si>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</si>
  <si>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</si>
  <si>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</si>
  <si>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</si>
  <si>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</si>
  <si>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</si>
  <si>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</si>
  <si>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</si>
  <si>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</si>
  <si>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</si>
  <si>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</si>
  <si>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</si>
  <si>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</si>
  <si>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</si>
  <si>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</si>
  <si>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</si>
  <si>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</si>
  <si>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</si>
  <si>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</si>
  <si>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</si>
  <si>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</si>
  <si>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</si>
  <si>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</si>
  <si>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</si>
  <si>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</si>
  <si>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</si>
  <si>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</si>
  <si>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</si>
  <si>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</si>
  <si>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</si>
  <si>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</si>
  <si>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</si>
  <si>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</si>
  <si>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</si>
  <si>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</si>
  <si>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</si>
  <si>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</si>
  <si>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</si>
  <si>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</si>
  <si>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</si>
  <si>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</si>
  <si>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</si>
  <si>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</si>
  <si>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</si>
  <si>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</si>
  <si>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</si>
  <si>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</si>
  <si>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</si>
  <si>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</si>
  <si>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</si>
  <si>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</si>
  <si>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</si>
  <si>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</si>
  <si>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</si>
  <si>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</si>
  <si>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</si>
  <si>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</si>
  <si>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</si>
  <si>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</si>
  <si>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</si>
  <si>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</si>
  <si>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</si>
  <si>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</si>
  <si>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</si>
  <si>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</si>
  <si>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</si>
  <si>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</si>
  <si>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</si>
  <si>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</si>
  <si>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</si>
  <si>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</si>
  <si>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</si>
  <si>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</si>
  <si>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</si>
  <si>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</si>
  <si>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</si>
  <si>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</si>
  <si>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</si>
  <si>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</si>
  <si>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</si>
  <si>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</si>
  <si>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</si>
  <si>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</si>
  <si>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</si>
  <si>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</si>
  <si>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</si>
  <si>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</si>
  <si>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</si>
  <si>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</si>
  <si>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</si>
  <si>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</si>
  <si>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</si>
  <si>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</si>
  <si>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</si>
  <si>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</si>
  <si>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</si>
  <si>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</si>
  <si>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</si>
  <si>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</si>
  <si>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</si>
  <si>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</si>
  <si>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</si>
  <si>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</si>
  <si>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</si>
  <si>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</si>
  <si>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</si>
  <si>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</si>
  <si>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</si>
  <si>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</si>
  <si>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</si>
  <si>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</si>
  <si>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</si>
  <si>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</si>
  <si>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</si>
  <si>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</si>
  <si>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</si>
  <si>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</si>
  <si>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</si>
  <si>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</si>
  <si>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</si>
  <si>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</si>
  <si>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</si>
  <si>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</si>
  <si>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</si>
  <si>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</si>
  <si>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</si>
  <si>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</si>
  <si>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</si>
  <si>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</si>
  <si>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</si>
  <si>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</si>
  <si>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</si>
  <si>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</si>
  <si>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</si>
  <si>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</si>
  <si>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</si>
  <si>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</si>
  <si>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</si>
  <si>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</si>
  <si>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</si>
  <si>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</si>
  <si>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</si>
  <si>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</si>
  <si>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</si>
  <si>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</si>
  <si>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</si>
  <si>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</si>
  <si>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</si>
  <si>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</si>
  <si>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</si>
  <si>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</si>
  <si>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</si>
  <si>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</si>
  <si>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</si>
  <si>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</si>
  <si>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</si>
  <si>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</si>
  <si>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</si>
  <si>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</si>
  <si>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</si>
  <si>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</si>
  <si>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</si>
  <si>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</si>
  <si>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</si>
  <si>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</si>
  <si>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</si>
  <si>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</si>
  <si>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</si>
  <si>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</si>
  <si>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</si>
  <si>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</si>
  <si>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</si>
  <si>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</si>
  <si>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</si>
  <si>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</si>
  <si>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</si>
  <si>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</si>
  <si>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</si>
  <si>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Աբովյան 37 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</si>
  <si>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</si>
  <si>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</si>
  <si>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</si>
  <si>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</si>
  <si>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</si>
  <si>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</si>
  <si>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</si>
  <si>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</si>
  <si>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</si>
  <si>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</si>
  <si>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</si>
  <si>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</si>
  <si>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</si>
  <si>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</si>
  <si>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</si>
  <si>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</si>
  <si>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</si>
  <si>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</si>
  <si>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</si>
  <si>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</si>
  <si>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</si>
  <si>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</si>
  <si>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</si>
  <si>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</si>
  <si>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</si>
  <si>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</si>
  <si>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</si>
  <si>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</si>
  <si>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</si>
  <si>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</si>
  <si>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</si>
  <si>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</si>
  <si>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</si>
  <si>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</si>
  <si>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</si>
  <si>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</si>
  <si>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</si>
  <si>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</si>
  <si>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</si>
  <si>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</si>
  <si>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</si>
  <si>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</si>
  <si>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</si>
  <si>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</si>
  <si>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</si>
  <si>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</si>
  <si>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</si>
  <si>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</si>
  <si>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</si>
  <si>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</si>
  <si>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</si>
  <si>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</si>
  <si>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</si>
  <si>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</si>
  <si>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</si>
  <si>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</si>
  <si>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</si>
  <si>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</si>
  <si>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</si>
  <si>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</si>
  <si>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</si>
  <si>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</si>
  <si>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</si>
  <si>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</si>
  <si>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</si>
  <si>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</si>
  <si>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</si>
  <si>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</si>
  <si>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</si>
  <si>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</si>
  <si>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</si>
  <si>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</si>
  <si>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</si>
  <si>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</si>
  <si>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</si>
  <si>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</si>
  <si>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</si>
  <si>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</si>
  <si>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</si>
  <si>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</si>
  <si>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</si>
  <si>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</si>
  <si>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</si>
  <si>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</si>
  <si>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</si>
  <si>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</si>
  <si>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</si>
  <si>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</si>
  <si>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</si>
  <si>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</si>
  <si>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</si>
  <si>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</si>
  <si>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</si>
  <si>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</si>
  <si>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</si>
  <si>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</si>
  <si>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</si>
  <si>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</si>
  <si>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</si>
  <si>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</si>
  <si>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</si>
  <si>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</si>
  <si>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</si>
  <si>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</si>
  <si>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</si>
  <si>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</si>
  <si>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</si>
  <si>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</si>
  <si>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</si>
  <si>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</si>
  <si>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</si>
  <si>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</si>
  <si>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</si>
  <si>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</si>
  <si>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</si>
  <si>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</si>
  <si>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</si>
  <si>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</si>
  <si>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</si>
  <si>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</si>
  <si>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</si>
  <si>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</si>
  <si>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</si>
  <si>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</si>
  <si>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</si>
  <si>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</si>
  <si>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</si>
  <si>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</si>
  <si>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</si>
  <si>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</si>
  <si>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</si>
  <si>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</si>
  <si>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</si>
  <si>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</si>
  <si>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</si>
  <si>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</si>
  <si>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</si>
  <si>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</si>
  <si>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</si>
  <si>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</si>
  <si>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</si>
  <si>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</si>
  <si>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</si>
  <si>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</si>
  <si>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</si>
  <si>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</si>
  <si>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</si>
  <si>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</si>
  <si>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</si>
  <si>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</si>
  <si>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</si>
  <si>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</si>
  <si>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</si>
  <si>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</si>
  <si>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</si>
  <si>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</si>
  <si>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</si>
  <si>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</si>
  <si>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</si>
  <si>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</si>
  <si>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</si>
  <si>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</si>
  <si>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</si>
  <si>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</si>
  <si>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</si>
  <si>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</si>
  <si>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</si>
  <si>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</si>
  <si>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</si>
  <si>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</si>
  <si>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</si>
  <si>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</si>
  <si>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</si>
  <si>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</si>
  <si>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</si>
  <si>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</si>
  <si>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</si>
  <si>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</si>
  <si>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</si>
  <si>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</si>
  <si>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</si>
  <si>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</si>
  <si>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</si>
  <si>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</si>
  <si>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</si>
  <si>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</si>
  <si>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</si>
  <si>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</si>
  <si>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</si>
  <si>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</si>
  <si>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</si>
  <si>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</si>
  <si>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</si>
  <si>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</si>
  <si>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</si>
  <si>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</si>
  <si>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</si>
  <si>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</si>
  <si>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</si>
  <si>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</si>
  <si>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</si>
  <si>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</si>
  <si>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</si>
  <si>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</si>
  <si>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</si>
  <si>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</si>
  <si>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</si>
  <si>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</si>
  <si>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</si>
  <si>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</si>
  <si>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</si>
  <si>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</si>
  <si>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</si>
  <si>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</si>
  <si>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</si>
  <si>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</si>
  <si>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</si>
  <si>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</si>
  <si>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</si>
  <si>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</si>
  <si>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</si>
  <si>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</si>
  <si>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</si>
  <si>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</si>
  <si>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</si>
  <si>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</si>
  <si>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</si>
  <si>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</si>
  <si>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</si>
  <si>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</si>
  <si>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</si>
  <si>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</si>
  <si>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</si>
  <si>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</si>
  <si>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</si>
  <si>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</si>
  <si>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</si>
  <si>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</si>
  <si>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</si>
  <si>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</si>
  <si>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</si>
  <si>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</si>
  <si>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</si>
  <si>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</si>
  <si>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</si>
  <si>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</si>
  <si>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</si>
  <si>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</si>
  <si>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</si>
  <si>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</si>
  <si>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</si>
  <si>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</si>
  <si>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</si>
  <si>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</si>
  <si>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</si>
  <si>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</si>
  <si>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</si>
  <si>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</si>
  <si>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</si>
  <si>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</si>
  <si>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</si>
  <si>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</si>
  <si>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</si>
  <si>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</si>
  <si>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</si>
  <si>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</si>
  <si>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</si>
  <si>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</si>
  <si>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</si>
  <si>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</si>
  <si>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</si>
  <si>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</si>
  <si>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</si>
  <si>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</si>
  <si>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</si>
  <si>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</si>
  <si>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</si>
  <si>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</si>
  <si>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</si>
  <si>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</si>
  <si>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</si>
  <si>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</si>
  <si>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</si>
  <si>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</si>
  <si>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</si>
  <si>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</si>
  <si>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</si>
  <si>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</si>
  <si>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</si>
  <si>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</si>
  <si>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</si>
  <si>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</si>
  <si>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</si>
  <si>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</si>
  <si>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</si>
  <si>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</si>
  <si>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</si>
  <si>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</si>
  <si>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</si>
  <si>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</si>
  <si>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</si>
  <si>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</si>
  <si>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</si>
  <si>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</si>
  <si>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</si>
  <si>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</si>
  <si>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</si>
  <si>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</si>
  <si>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</si>
  <si>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</si>
  <si>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</si>
  <si>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</si>
  <si>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</si>
  <si>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</si>
  <si>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</si>
  <si>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</si>
  <si>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</si>
  <si>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</si>
  <si>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</si>
  <si>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</si>
  <si>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</si>
  <si>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</si>
  <si>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</si>
  <si>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</si>
  <si>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</si>
  <si>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</si>
  <si>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</si>
  <si>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</si>
  <si>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</si>
  <si>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</si>
  <si>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</si>
  <si>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</si>
  <si>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</si>
  <si>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</si>
  <si>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</si>
  <si>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</si>
  <si>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</si>
  <si>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</si>
  <si>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</si>
  <si>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</si>
  <si>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</si>
  <si>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</si>
  <si>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</si>
  <si>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</si>
  <si>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</si>
  <si>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</si>
  <si>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</si>
  <si>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</si>
  <si>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</si>
  <si>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</si>
  <si>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</si>
  <si>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</si>
  <si>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</si>
  <si>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</si>
  <si>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</si>
  <si>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</si>
  <si>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</si>
  <si>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</si>
  <si>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</si>
  <si>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</si>
  <si>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</si>
  <si>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</si>
  <si>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</si>
  <si>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</si>
  <si>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</si>
  <si>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</si>
  <si>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</si>
  <si>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</si>
  <si>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</si>
  <si>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</si>
  <si>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</si>
  <si>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</si>
  <si>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</si>
  <si>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</si>
  <si>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</si>
  <si>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</si>
  <si>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</si>
  <si>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</si>
  <si>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</si>
  <si>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</si>
  <si>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</si>
  <si>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</si>
  <si>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</si>
  <si>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</si>
  <si>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</si>
  <si>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</si>
  <si>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</si>
  <si>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</si>
  <si>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</si>
  <si>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</si>
  <si>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</si>
  <si>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</si>
  <si>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</si>
  <si>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</si>
  <si>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</si>
  <si>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</si>
  <si>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</si>
  <si>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</si>
  <si>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</si>
  <si>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</si>
  <si>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</si>
  <si>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</si>
  <si>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</si>
  <si>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</si>
  <si>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</si>
  <si>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</si>
  <si>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</si>
  <si>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</si>
  <si>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</si>
  <si>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</si>
  <si>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</si>
  <si>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</si>
  <si>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</si>
  <si>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</si>
  <si>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</si>
  <si>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</si>
  <si>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</si>
  <si>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</si>
  <si>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</si>
  <si>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</si>
  <si>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</si>
  <si>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</si>
  <si>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</si>
  <si>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</si>
  <si>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</si>
  <si>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</si>
  <si>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</si>
  <si>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</si>
  <si>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</si>
  <si>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</si>
  <si>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</si>
  <si>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</si>
  <si>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</si>
  <si>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</si>
  <si>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</si>
  <si>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</si>
  <si>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</si>
  <si>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</si>
  <si>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</si>
  <si>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</si>
  <si>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</si>
  <si>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</si>
  <si>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</si>
  <si>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</si>
  <si>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</si>
  <si>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</si>
  <si>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</si>
  <si>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</si>
  <si>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</si>
  <si>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</si>
  <si>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</si>
  <si>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</si>
  <si>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</si>
  <si>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</si>
  <si>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</si>
  <si>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</si>
  <si>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</si>
  <si>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</si>
  <si>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</si>
  <si>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</si>
  <si>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</si>
  <si>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</si>
  <si>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</si>
  <si>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</si>
  <si>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</si>
  <si>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</si>
  <si>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</si>
  <si>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</si>
  <si>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</si>
  <si>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</si>
  <si>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</si>
  <si>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</si>
  <si>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</si>
  <si>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</si>
  <si>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</si>
  <si>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</si>
  <si>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</si>
  <si>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</si>
  <si>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</si>
  <si>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</si>
  <si>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</si>
  <si>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</si>
  <si>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</si>
  <si>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</si>
  <si>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</si>
  <si>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</si>
  <si>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</si>
  <si>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</si>
  <si>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</si>
  <si>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</si>
  <si>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</si>
  <si>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</si>
  <si>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</si>
  <si>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</si>
  <si>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</si>
  <si>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</si>
  <si>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</si>
  <si>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</si>
  <si>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</si>
  <si>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</si>
  <si>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</si>
  <si>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</si>
  <si>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</si>
  <si>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</si>
  <si>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</si>
  <si>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</si>
  <si>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</si>
  <si>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</si>
  <si>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</si>
  <si>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</si>
  <si>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</si>
  <si>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</si>
  <si>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</si>
  <si>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</si>
  <si>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</si>
  <si>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</si>
  <si>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</si>
  <si>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</si>
  <si>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</si>
  <si>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</si>
  <si>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</si>
  <si>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</si>
  <si>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</si>
  <si>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</si>
  <si>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</si>
  <si>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</si>
  <si>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</si>
  <si>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</si>
  <si>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</si>
  <si>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</si>
  <si>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</si>
  <si>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</si>
  <si>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</si>
  <si>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</si>
  <si>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</si>
  <si>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</si>
  <si>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</si>
  <si>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</si>
  <si>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</si>
  <si>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</si>
  <si>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</si>
  <si>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</si>
  <si>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</si>
  <si>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</si>
  <si>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</si>
  <si>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</si>
  <si>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</si>
  <si>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</si>
  <si>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</si>
  <si>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</si>
  <si>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</si>
  <si>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</si>
  <si>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</si>
  <si>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</si>
  <si>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</si>
  <si>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</si>
  <si>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</si>
  <si>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</si>
  <si>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</si>
  <si>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</si>
  <si>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</si>
  <si>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</si>
  <si>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</si>
  <si>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</si>
  <si>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</si>
  <si>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</si>
  <si>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</si>
  <si>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</si>
  <si>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</si>
  <si>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</si>
  <si>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</si>
  <si>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</si>
  <si>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</si>
  <si>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</si>
  <si>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</si>
  <si>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</si>
  <si>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</si>
  <si>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</si>
  <si>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</si>
  <si>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</si>
  <si>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</si>
  <si>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</si>
  <si>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</si>
  <si>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</si>
  <si>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</si>
  <si>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</si>
  <si>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</si>
  <si>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</si>
  <si>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</si>
  <si>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</si>
  <si>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</si>
  <si>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</si>
  <si>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</si>
  <si>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</si>
  <si>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</si>
  <si>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Թղթապանակ /Ֆայլ/</t>
  </si>
  <si>
    <t>Կնիքի թանաք /կապույտ/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</si>
  <si>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</si>
  <si>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</si>
  <si>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</si>
  <si>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</si>
  <si>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</si>
  <si>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</si>
  <si>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</si>
  <si>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</si>
  <si>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</si>
  <si>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</si>
  <si>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</si>
  <si>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</si>
  <si>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</si>
  <si>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</si>
  <si>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</si>
  <si>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</si>
  <si>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</si>
  <si>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</si>
  <si>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</si>
  <si>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</si>
  <si>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</si>
  <si>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</si>
  <si>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</si>
  <si>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</si>
  <si>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</si>
  <si>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</si>
  <si>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</si>
  <si>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</si>
  <si>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</si>
  <si>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</si>
  <si>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</si>
  <si>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</si>
  <si>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</si>
  <si>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</si>
  <si>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</si>
  <si>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</si>
  <si>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</si>
  <si>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</si>
  <si>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</si>
  <si>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</si>
  <si>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</si>
  <si>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</si>
  <si>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</si>
  <si>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</si>
  <si>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</si>
  <si>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</si>
  <si>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</si>
  <si>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</si>
  <si>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</si>
  <si>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</si>
  <si>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</si>
  <si>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</si>
  <si>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</si>
  <si>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</si>
  <si>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</si>
  <si>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</si>
  <si>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</si>
  <si>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</si>
  <si>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</si>
  <si>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</si>
  <si>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</si>
  <si>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</si>
  <si>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</si>
  <si>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</si>
  <si>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</si>
  <si>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</si>
  <si>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</si>
  <si>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</si>
  <si>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</si>
  <si>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</si>
  <si>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</si>
  <si>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</si>
  <si>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</si>
  <si>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</si>
  <si>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</si>
  <si>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</si>
  <si>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</si>
  <si>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</si>
  <si>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</si>
  <si>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</si>
  <si>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</si>
  <si>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</si>
  <si>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</si>
  <si>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</si>
  <si>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</si>
  <si>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</si>
  <si>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</si>
  <si>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</si>
  <si>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</si>
  <si>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</si>
  <si>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</si>
  <si>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</si>
  <si>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</si>
  <si>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</si>
  <si>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</si>
  <si>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</si>
  <si>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</si>
  <si>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</si>
  <si>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</si>
  <si>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</si>
  <si>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</si>
  <si>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</si>
  <si>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</si>
  <si>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</si>
  <si>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</si>
  <si>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</si>
  <si>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</si>
  <si>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</si>
  <si>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</si>
  <si>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</si>
  <si>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</si>
  <si>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</si>
  <si>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</si>
  <si>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</si>
  <si>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</si>
  <si>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</si>
  <si>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</si>
  <si>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</si>
  <si>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</si>
  <si>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</si>
  <si>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</si>
  <si>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</si>
  <si>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</si>
  <si>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</si>
  <si>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</si>
  <si>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</si>
  <si>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</si>
  <si>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</si>
  <si>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</si>
  <si>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</si>
  <si>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</si>
  <si>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</si>
  <si>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</si>
  <si>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</si>
  <si>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</si>
  <si>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</si>
  <si>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</si>
  <si>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</si>
  <si>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</si>
  <si>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</si>
  <si>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</si>
  <si>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</si>
  <si>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</si>
  <si>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</si>
  <si>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</si>
  <si>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</si>
  <si>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</si>
  <si>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</si>
  <si>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</si>
  <si>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</si>
  <si>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</si>
  <si>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</si>
  <si>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</si>
  <si>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</si>
  <si>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</si>
  <si>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</si>
  <si>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</si>
  <si>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</si>
  <si>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</si>
  <si>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</si>
  <si>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</si>
  <si>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</si>
  <si>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</si>
  <si>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</si>
  <si>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</si>
  <si>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</si>
  <si>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</si>
  <si>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</si>
  <si>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</si>
  <si>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</si>
  <si>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</si>
  <si>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</si>
  <si>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</si>
  <si>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</si>
  <si>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</si>
  <si>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</si>
  <si>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</si>
  <si>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</si>
  <si>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</si>
  <si>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</si>
  <si>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</si>
  <si>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</si>
  <si>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</si>
  <si>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</si>
  <si>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</si>
  <si>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</si>
  <si>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</si>
  <si>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</si>
  <si>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</si>
  <si>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</si>
  <si>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</si>
  <si>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</si>
  <si>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</si>
  <si>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</si>
  <si>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</si>
  <si>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</si>
  <si>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</si>
  <si>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</si>
  <si>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</si>
  <si>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</si>
  <si>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</si>
  <si>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</si>
  <si>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</si>
  <si>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</si>
  <si>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</si>
  <si>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</si>
  <si>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</si>
  <si>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</si>
  <si>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</si>
  <si>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</si>
  <si>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</si>
  <si>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</si>
  <si>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</si>
  <si>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</si>
  <si>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</si>
  <si>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</si>
  <si>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</si>
  <si>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</si>
  <si>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</si>
  <si>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</si>
  <si>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</si>
  <si>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</si>
  <si>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</si>
  <si>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</si>
  <si>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</si>
  <si>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</si>
  <si>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</si>
  <si>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</si>
  <si>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</si>
  <si>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</si>
  <si>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</si>
  <si>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</si>
  <si>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</si>
  <si>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</si>
  <si>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</si>
  <si>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</si>
  <si>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</si>
  <si>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</si>
  <si>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</si>
  <si>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</si>
  <si>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</si>
  <si>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</si>
  <si>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</si>
  <si>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</si>
  <si>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</si>
  <si>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</si>
  <si>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</si>
  <si>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</si>
  <si>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</si>
  <si>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</si>
  <si>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</si>
  <si>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</si>
  <si>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</si>
  <si>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</si>
  <si>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</si>
  <si>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</si>
  <si>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</si>
  <si>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</si>
  <si>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</si>
  <si>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</si>
  <si>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</si>
  <si>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</si>
  <si>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</si>
  <si>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</si>
  <si>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</si>
  <si>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</si>
  <si>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</si>
  <si>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</si>
  <si>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</si>
  <si>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</si>
  <si>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</si>
  <si>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</si>
  <si>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</si>
  <si>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</si>
  <si>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</si>
  <si>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</si>
  <si>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</si>
  <si>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</si>
  <si>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</si>
  <si>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</si>
  <si>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</si>
  <si>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</si>
  <si>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</si>
  <si>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</si>
  <si>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</si>
  <si>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</si>
  <si>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</si>
  <si>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</si>
  <si>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</si>
  <si>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</si>
  <si>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</si>
  <si>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</si>
  <si>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</si>
  <si>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</si>
  <si>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</si>
  <si>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</si>
  <si>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</si>
  <si>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</si>
  <si>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</si>
  <si>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</si>
  <si>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</si>
  <si>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</si>
  <si>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</si>
  <si>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</si>
  <si>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</si>
  <si>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</si>
  <si>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</si>
  <si>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</si>
  <si>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</si>
  <si>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</si>
  <si>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</si>
  <si>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</si>
  <si>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</si>
  <si>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</si>
  <si>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</si>
  <si>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</si>
  <si>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</si>
  <si>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</si>
  <si>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</si>
  <si>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</si>
  <si>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</si>
  <si>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</si>
  <si>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</si>
  <si>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</si>
  <si>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</si>
  <si>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</si>
  <si>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</si>
  <si>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</si>
  <si>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</si>
  <si>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</si>
  <si>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</si>
  <si>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</si>
  <si>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</si>
  <si>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</si>
  <si>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</si>
  <si>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</si>
  <si>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</si>
  <si>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</si>
  <si>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</si>
  <si>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</si>
  <si>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</si>
  <si>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</si>
  <si>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</si>
  <si>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</si>
  <si>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</si>
  <si>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</si>
  <si>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</si>
  <si>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</si>
  <si>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</si>
  <si>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</si>
  <si>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</si>
  <si>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</si>
  <si>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</si>
  <si>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</si>
  <si>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</si>
  <si>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</si>
  <si>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</si>
  <si>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</si>
  <si>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</si>
  <si>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</si>
  <si>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</si>
  <si>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</si>
  <si>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</si>
  <si>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</si>
  <si>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</si>
  <si>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</si>
  <si>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</si>
  <si>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</si>
  <si>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</si>
  <si>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</si>
  <si>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</si>
  <si>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</si>
  <si>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</si>
  <si>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</si>
  <si>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</si>
  <si>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</si>
  <si>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</si>
  <si>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</si>
  <si>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</si>
  <si>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</si>
  <si>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</si>
  <si>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</si>
  <si>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</si>
  <si>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</si>
  <si>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</si>
  <si>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</si>
  <si>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</si>
  <si>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</si>
  <si>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</si>
  <si>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</si>
  <si>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</si>
  <si>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</si>
  <si>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</si>
  <si>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</si>
  <si>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</si>
  <si>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</si>
  <si>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</si>
  <si>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</si>
  <si>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</si>
  <si>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</si>
  <si>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</si>
  <si>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</si>
  <si>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</si>
  <si>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</si>
  <si>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</si>
  <si>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</si>
  <si>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</si>
  <si>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</si>
  <si>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</si>
  <si>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</si>
  <si>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</si>
  <si>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</si>
  <si>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</si>
  <si>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</si>
  <si>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</si>
  <si>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</si>
  <si>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</si>
  <si>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</si>
  <si>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</si>
  <si>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</si>
  <si>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</si>
  <si>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</si>
  <si>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</si>
  <si>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</si>
  <si>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</si>
  <si>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</si>
  <si>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</si>
  <si>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</si>
  <si>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</si>
  <si>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</si>
  <si>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</si>
  <si>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</si>
  <si>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</si>
  <si>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</si>
  <si>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</si>
  <si>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</si>
  <si>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</si>
  <si>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</si>
  <si>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</si>
  <si>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</si>
  <si>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</si>
  <si>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</si>
  <si>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</si>
  <si>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</si>
  <si>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</si>
  <si>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</si>
  <si>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</si>
  <si>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</si>
  <si>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</si>
  <si>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</si>
  <si>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</si>
  <si>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</si>
  <si>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</si>
  <si>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</si>
  <si>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</si>
  <si>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</si>
  <si>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</si>
  <si>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</si>
  <si>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</si>
  <si>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</si>
  <si>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</si>
  <si>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</si>
  <si>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</si>
  <si>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</si>
  <si>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</si>
  <si>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</si>
  <si>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</si>
  <si>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</si>
  <si>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</si>
  <si>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</si>
  <si>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</si>
  <si>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</si>
  <si>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</si>
  <si>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</si>
  <si>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</si>
  <si>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</si>
  <si>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</si>
  <si>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</si>
  <si>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</si>
  <si>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</si>
  <si>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</si>
  <si>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</si>
  <si>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</si>
  <si>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</si>
  <si>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</si>
  <si>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</si>
  <si>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</si>
  <si>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</si>
  <si>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</si>
  <si>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</si>
  <si>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</si>
  <si>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</si>
  <si>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</si>
  <si>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</si>
  <si>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</si>
  <si>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</si>
  <si>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</si>
  <si>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</si>
  <si>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</si>
  <si>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</si>
  <si>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</si>
  <si>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</si>
  <si>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</si>
  <si>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</si>
  <si>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</si>
  <si>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</si>
  <si>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</si>
  <si>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</si>
  <si>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</si>
  <si>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</si>
  <si>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</si>
  <si>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</si>
  <si>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</si>
  <si>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</si>
  <si>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</si>
  <si>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</si>
  <si>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</si>
  <si>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</si>
  <si>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</si>
  <si>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</si>
  <si>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</si>
  <si>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</si>
  <si>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</si>
  <si>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</si>
  <si>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</si>
  <si>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</si>
  <si>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</si>
  <si>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</si>
  <si>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</si>
  <si>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</si>
  <si>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</si>
  <si>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</si>
  <si>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</si>
  <si>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</si>
  <si>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</si>
  <si>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</si>
  <si>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</si>
  <si>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</si>
  <si>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</si>
  <si>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</si>
  <si>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</si>
  <si>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</si>
  <si>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</si>
  <si>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</si>
  <si>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</si>
  <si>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</si>
  <si>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</si>
  <si>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</si>
  <si>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</si>
  <si>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</si>
  <si>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</si>
  <si>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</si>
  <si>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</si>
  <si>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</si>
  <si>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</si>
  <si>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</si>
  <si>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</si>
  <si>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</si>
  <si>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</si>
  <si>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</si>
  <si>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</si>
  <si>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</si>
  <si>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</si>
  <si>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</si>
  <si>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</si>
  <si>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</si>
  <si>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</si>
  <si>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</si>
  <si>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</si>
  <si>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</si>
  <si>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</si>
  <si>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</si>
  <si>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</si>
  <si>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</si>
  <si>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</si>
  <si>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</si>
  <si>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</si>
  <si>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</si>
  <si>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</si>
  <si>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</si>
  <si>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</si>
  <si>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</si>
  <si>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</si>
  <si>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</si>
  <si>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</si>
  <si>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</si>
  <si>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</si>
  <si>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</si>
  <si>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</si>
  <si>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</si>
  <si>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</si>
  <si>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</si>
  <si>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</si>
  <si>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</si>
  <si>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</si>
  <si>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</si>
  <si>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</si>
  <si>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</si>
  <si>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</si>
  <si>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</si>
  <si>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</si>
  <si>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</si>
  <si>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</si>
  <si>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</si>
  <si>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</si>
  <si>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</si>
  <si>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</si>
  <si>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</si>
  <si>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</si>
  <si>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</si>
  <si>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</si>
  <si>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</si>
  <si>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</si>
  <si>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</si>
  <si>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</si>
  <si>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</si>
  <si>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</si>
  <si>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</si>
  <si>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</si>
  <si>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</si>
  <si>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</si>
  <si>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</si>
  <si>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</si>
  <si>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</si>
  <si>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</si>
  <si>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</si>
  <si>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</si>
  <si>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</si>
  <si>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</si>
  <si>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</si>
  <si>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</si>
  <si>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</si>
  <si>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</si>
  <si>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</si>
  <si>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</si>
  <si>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</si>
  <si>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</si>
  <si>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</si>
  <si>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</si>
  <si>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</si>
  <si>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</si>
  <si>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</si>
  <si>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</si>
  <si>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</si>
  <si>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</si>
  <si>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</si>
  <si>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</si>
  <si>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</si>
  <si>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</si>
  <si>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</si>
  <si>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</si>
  <si>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</si>
  <si>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</si>
  <si>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</si>
  <si>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</si>
  <si>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</si>
  <si>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</si>
  <si>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</si>
  <si>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</si>
  <si>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</si>
  <si>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</si>
  <si>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</si>
  <si>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</si>
  <si>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</si>
  <si>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</si>
  <si>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</si>
  <si>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</si>
  <si>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</si>
  <si>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</si>
  <si>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</si>
  <si>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</si>
  <si>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</si>
  <si>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</si>
  <si>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</si>
  <si>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</si>
  <si>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</si>
  <si>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</si>
  <si>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</si>
  <si>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</si>
  <si>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</si>
  <si>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</si>
  <si>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</si>
  <si>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</si>
  <si>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</si>
  <si>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</si>
  <si>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</si>
  <si>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</si>
  <si>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</si>
  <si>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</si>
  <si>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</si>
  <si>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</si>
  <si>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</si>
  <si>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</si>
  <si>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</si>
  <si>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</si>
  <si>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</si>
  <si>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</si>
  <si>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</si>
  <si>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</si>
  <si>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</si>
  <si>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</si>
  <si>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</si>
  <si>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</si>
  <si>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</si>
  <si>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</si>
  <si>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</si>
  <si>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</si>
  <si>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</si>
  <si>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</si>
  <si>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</si>
  <si>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</si>
  <si>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</si>
  <si>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</si>
  <si>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</si>
  <si>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</si>
  <si>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</si>
  <si>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</si>
  <si>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</si>
  <si>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</si>
  <si>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</si>
  <si>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</si>
  <si>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</si>
  <si>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</si>
  <si>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</si>
  <si>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</si>
  <si>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</si>
  <si>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</si>
  <si>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</si>
  <si>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</si>
  <si>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</si>
  <si>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</si>
  <si>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</si>
  <si>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</si>
  <si>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</si>
  <si>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</si>
  <si>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</si>
  <si>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</si>
  <si>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</si>
  <si>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</si>
  <si>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</si>
  <si>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</si>
  <si>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</si>
  <si>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</si>
  <si>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</si>
  <si>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</si>
  <si>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</si>
  <si>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</si>
  <si>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</si>
  <si>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</si>
  <si>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</si>
  <si>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</si>
  <si>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</si>
  <si>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</si>
  <si>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</si>
  <si>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</si>
  <si>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</si>
  <si>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</si>
  <si>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</si>
  <si>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</si>
  <si>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</si>
  <si>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</si>
  <si>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</si>
  <si>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</si>
  <si>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</si>
  <si>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</si>
  <si>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</si>
  <si>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</si>
  <si>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</si>
  <si>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</si>
  <si>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</si>
  <si>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</si>
  <si>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</si>
  <si>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</si>
  <si>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</si>
  <si>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</si>
  <si>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</si>
  <si>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</si>
  <si>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</si>
  <si>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</si>
  <si>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</si>
  <si>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</si>
  <si>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</si>
  <si>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</si>
  <si>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</si>
  <si>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</si>
  <si>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</si>
  <si>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</si>
  <si>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</si>
  <si>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</si>
  <si>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</si>
  <si>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</si>
  <si>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</si>
  <si>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</si>
  <si>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</si>
  <si>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</si>
  <si>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</si>
  <si>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</si>
  <si>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</si>
  <si>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</si>
  <si>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</si>
  <si>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</si>
  <si>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</si>
  <si>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</si>
  <si>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</si>
  <si>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</si>
  <si>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</si>
  <si>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</si>
  <si>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</si>
  <si>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</si>
  <si>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</si>
  <si>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</si>
  <si>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</si>
  <si>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</si>
  <si>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</si>
  <si>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</si>
  <si>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</si>
  <si>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</si>
  <si>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</si>
  <si>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</si>
  <si>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</si>
  <si>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</si>
  <si>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</si>
  <si>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</si>
  <si>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</si>
  <si>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</si>
  <si>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</si>
  <si>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</si>
  <si>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</si>
  <si>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</si>
  <si>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</si>
  <si>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</si>
  <si>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</si>
  <si>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</si>
  <si>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</si>
  <si>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</si>
  <si>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</si>
  <si>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</si>
  <si>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</si>
  <si>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</si>
  <si>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</si>
  <si>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</si>
  <si>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</si>
  <si>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</si>
  <si>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</si>
  <si>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</si>
  <si>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</si>
  <si>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</si>
  <si>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</si>
  <si>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</si>
  <si>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</si>
  <si>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</si>
  <si>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</si>
  <si>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</si>
  <si>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</si>
  <si>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</si>
  <si>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</si>
  <si>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</si>
  <si>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</si>
  <si>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</si>
  <si>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</si>
  <si>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</si>
  <si>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</si>
  <si>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</si>
  <si>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</si>
  <si>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</si>
  <si>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</si>
  <si>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</si>
  <si>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</si>
  <si>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</si>
  <si>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</si>
  <si>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</si>
  <si>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</si>
  <si>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</si>
  <si>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</si>
  <si>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</si>
  <si>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</si>
  <si>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</si>
  <si>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</si>
  <si>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</si>
  <si>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</si>
  <si>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</si>
  <si>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</si>
  <si>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</si>
  <si>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</si>
  <si>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</si>
  <si>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</si>
  <si>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</si>
  <si>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</si>
  <si>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</si>
  <si>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</si>
  <si>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</si>
  <si>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</si>
  <si>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</si>
  <si>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</si>
  <si>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</si>
  <si>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</si>
  <si>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</si>
  <si>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</si>
  <si>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</si>
  <si>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</si>
  <si>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</si>
  <si>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</si>
  <si>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</si>
  <si>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</si>
  <si>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</si>
  <si>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</si>
  <si>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</si>
  <si>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</si>
  <si>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</si>
  <si>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</si>
  <si>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</si>
  <si>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</si>
  <si>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</si>
  <si>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</si>
  <si>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</si>
  <si>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</si>
  <si>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</si>
  <si>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</si>
  <si>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</si>
  <si>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</si>
  <si>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</si>
  <si>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</si>
  <si>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</si>
  <si>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</si>
  <si>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</si>
  <si>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</si>
  <si>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</si>
  <si>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</si>
  <si>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</si>
  <si>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</si>
  <si>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</si>
  <si>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</si>
  <si>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</si>
  <si>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</si>
  <si>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</si>
  <si>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</si>
  <si>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</si>
  <si>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</si>
  <si>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</si>
  <si>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</si>
  <si>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</si>
  <si>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</si>
  <si>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</si>
  <si>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</si>
  <si>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</si>
  <si>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</si>
  <si>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</si>
  <si>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</si>
  <si>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</si>
  <si>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</si>
  <si>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</si>
  <si>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</si>
  <si>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</si>
  <si>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</si>
  <si>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</si>
  <si>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</si>
  <si>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</si>
  <si>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</si>
  <si>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</si>
  <si>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</si>
  <si>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</si>
  <si>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</si>
  <si>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</si>
  <si>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</si>
  <si>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</si>
  <si>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</si>
  <si>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</si>
  <si>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</si>
  <si>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</si>
  <si>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</si>
  <si>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</si>
  <si>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</si>
  <si>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</si>
  <si>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</si>
  <si>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</si>
  <si>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</si>
  <si>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</si>
  <si>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</si>
  <si>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</si>
  <si>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</si>
  <si>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</si>
  <si>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</si>
  <si>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</si>
  <si>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</si>
  <si>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</si>
  <si>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</si>
  <si>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</si>
  <si>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</si>
  <si>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</si>
  <si>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</si>
  <si>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</si>
  <si>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</si>
  <si>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</si>
  <si>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</si>
  <si>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</si>
  <si>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</si>
  <si>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</si>
  <si>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</si>
  <si>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</si>
  <si>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</si>
  <si>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</si>
  <si>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</si>
  <si>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</si>
  <si>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</si>
  <si>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</si>
  <si>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</si>
  <si>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</si>
  <si>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</si>
  <si>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</si>
  <si>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</si>
  <si>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</si>
  <si>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</si>
  <si>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</si>
  <si>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</si>
  <si>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</si>
  <si>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</si>
  <si>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</si>
  <si>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</si>
  <si>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</si>
  <si>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</si>
  <si>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</si>
  <si>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</si>
  <si>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</si>
  <si>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</si>
  <si>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</si>
  <si>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</si>
  <si>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</si>
  <si>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</si>
  <si>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</si>
  <si>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</si>
  <si>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</si>
  <si>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</si>
  <si>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</si>
  <si>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</si>
  <si>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</si>
  <si>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</si>
  <si>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</si>
  <si>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</si>
  <si>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</si>
  <si>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</si>
  <si>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</si>
  <si>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</si>
  <si>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</si>
  <si>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</si>
  <si>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</si>
  <si>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</si>
  <si>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</si>
  <si>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</si>
  <si>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</si>
  <si>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</si>
  <si>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</si>
  <si>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</si>
  <si>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</si>
  <si>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</si>
  <si>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</si>
  <si>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</si>
  <si>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</si>
  <si>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</si>
  <si>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</si>
  <si>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</si>
  <si>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</si>
  <si>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</si>
  <si>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</si>
  <si>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</si>
  <si>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</si>
  <si>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</si>
  <si>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</si>
  <si>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</si>
  <si>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</si>
  <si>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</si>
  <si>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</si>
  <si>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</si>
  <si>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</si>
  <si>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</si>
  <si>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</si>
  <si>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</si>
  <si>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</si>
  <si>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</si>
  <si>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</si>
  <si>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</si>
  <si>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</si>
  <si>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</si>
  <si>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</si>
  <si>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</si>
  <si>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</si>
  <si>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</si>
  <si>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</si>
  <si>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</si>
  <si>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</si>
  <si>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</si>
  <si>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</si>
  <si>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</si>
  <si>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</si>
  <si>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</si>
  <si>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</si>
  <si>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</si>
  <si>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</si>
  <si>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</si>
  <si>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</si>
  <si>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</si>
  <si>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</si>
  <si>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</si>
  <si>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</si>
  <si>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</si>
  <si>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</si>
  <si>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</si>
  <si>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</si>
  <si>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</si>
  <si>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</si>
  <si>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</si>
  <si>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</si>
  <si>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</si>
  <si>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</si>
  <si>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</si>
  <si>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</si>
  <si>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</si>
  <si>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</si>
  <si>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</si>
  <si>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</si>
  <si>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</si>
  <si>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</si>
  <si>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</si>
  <si>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</si>
  <si>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</si>
  <si>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</si>
  <si>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</si>
  <si>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</si>
  <si>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</si>
  <si>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</si>
  <si>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</si>
  <si>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</si>
  <si>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</si>
  <si>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</si>
  <si>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</si>
  <si>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</si>
  <si>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</si>
  <si>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</si>
  <si>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</si>
  <si>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</si>
  <si>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</si>
  <si>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</si>
  <si>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</si>
  <si>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</si>
  <si>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</si>
  <si>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</si>
  <si>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</si>
  <si>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</si>
  <si>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</si>
  <si>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</si>
  <si>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</si>
  <si>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</si>
  <si>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</si>
  <si>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</si>
  <si>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</si>
  <si>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</si>
  <si>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</si>
  <si>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</si>
  <si>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</si>
  <si>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</si>
  <si>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</si>
  <si>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</si>
  <si>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</si>
  <si>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</si>
  <si>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</si>
  <si>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</si>
  <si>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</si>
  <si>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</si>
  <si>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</si>
  <si>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</si>
  <si>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</si>
  <si>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</si>
  <si>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</si>
  <si>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</si>
  <si>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</si>
  <si>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</si>
  <si>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</si>
  <si>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</si>
  <si>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</si>
  <si>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</si>
  <si>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</si>
  <si>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</si>
  <si>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</si>
  <si>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</si>
  <si>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</si>
  <si>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</si>
  <si>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</si>
  <si>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</si>
  <si>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</si>
  <si>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</si>
  <si>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</si>
  <si>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</si>
  <si>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</si>
  <si>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</si>
  <si>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</si>
  <si>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</si>
  <si>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</si>
  <si>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</si>
  <si>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</si>
  <si>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</si>
  <si>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</si>
  <si>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</si>
  <si>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</si>
  <si>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</si>
  <si>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</si>
  <si>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</si>
  <si>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</si>
  <si>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</si>
  <si>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</si>
  <si>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</si>
  <si>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</si>
  <si>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</si>
  <si>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</si>
  <si>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</si>
  <si>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</si>
  <si>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</si>
  <si>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</si>
  <si>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</si>
  <si>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</si>
  <si>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</si>
  <si>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</si>
  <si>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</si>
  <si>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</si>
  <si>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</si>
  <si>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</si>
  <si>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</si>
  <si>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</si>
  <si>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</si>
  <si>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</si>
  <si>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</si>
  <si>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</si>
  <si>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</si>
  <si>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</si>
  <si>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</si>
  <si>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</si>
  <si>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</si>
  <si>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</si>
  <si>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</si>
  <si>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</si>
  <si>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</si>
  <si>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</si>
  <si>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</si>
  <si>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</si>
  <si>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</si>
  <si>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</si>
  <si>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</si>
  <si>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</si>
  <si>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</si>
  <si>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</si>
  <si>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</si>
  <si>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</si>
  <si>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</si>
  <si>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</si>
  <si>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</si>
  <si>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</si>
  <si>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</si>
  <si>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</si>
  <si>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</si>
  <si>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</si>
  <si>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</si>
  <si>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</si>
  <si>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</si>
  <si>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</si>
  <si>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</si>
  <si>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</si>
  <si>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</si>
  <si>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</si>
  <si>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</si>
  <si>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</si>
  <si>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</si>
  <si>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</si>
  <si>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</si>
  <si>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</si>
  <si>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</si>
  <si>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</si>
  <si>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</si>
  <si>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</si>
  <si>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</si>
  <si>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</si>
  <si>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</si>
  <si>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</si>
  <si>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</si>
  <si>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</si>
  <si>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</si>
  <si>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</si>
  <si>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</si>
  <si>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</si>
  <si>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</si>
  <si>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</si>
  <si>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</si>
  <si>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</si>
  <si>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</si>
  <si>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</si>
  <si>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</si>
  <si>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</si>
  <si>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</si>
  <si>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</si>
  <si>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</si>
  <si>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</si>
  <si>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</si>
  <si>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</si>
  <si>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</si>
  <si>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</si>
  <si>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</si>
  <si>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</si>
  <si>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</si>
  <si>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</si>
  <si>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</si>
  <si>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</si>
  <si>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</si>
  <si>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</si>
  <si>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</si>
  <si>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</si>
  <si>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</si>
  <si>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</si>
  <si>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</si>
  <si>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</si>
  <si>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</si>
  <si>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</si>
  <si>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</si>
  <si>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</si>
  <si>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</si>
  <si>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</si>
  <si>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</si>
  <si>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</si>
  <si>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</si>
  <si>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</si>
  <si>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</si>
  <si>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</si>
  <si>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</si>
  <si>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</si>
  <si>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</si>
  <si>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</si>
  <si>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</si>
  <si>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</si>
  <si>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</si>
  <si>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</si>
  <si>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</si>
  <si>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</si>
  <si>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</si>
  <si>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</si>
  <si>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</si>
  <si>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</si>
  <si>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</si>
  <si>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</si>
  <si>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</si>
  <si>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</si>
  <si>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</si>
  <si>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</si>
  <si>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</si>
  <si>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</si>
  <si>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</si>
  <si>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</si>
  <si>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</si>
  <si>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</si>
  <si>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</si>
  <si>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</si>
  <si>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</si>
  <si>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</si>
  <si>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</si>
  <si>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</si>
  <si>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</si>
  <si>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</si>
  <si>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</si>
  <si>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</si>
  <si>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</si>
  <si>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</si>
  <si>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</si>
  <si>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</si>
  <si>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</si>
  <si>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</si>
  <si>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</si>
  <si>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</si>
  <si>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</si>
  <si>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</si>
  <si>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</si>
  <si>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</si>
  <si>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</si>
  <si>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</si>
  <si>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</si>
  <si>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</si>
  <si>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</si>
  <si>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</si>
  <si>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</si>
  <si>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</si>
  <si>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</si>
  <si>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</si>
  <si>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</si>
  <si>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</si>
  <si>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</si>
  <si>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</si>
  <si>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</si>
  <si>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</si>
  <si>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</si>
  <si>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</si>
  <si>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</si>
  <si>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</si>
  <si>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</si>
  <si>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</si>
  <si>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</si>
  <si>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</si>
  <si>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</si>
  <si>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</si>
  <si>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</si>
  <si>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</si>
  <si>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</si>
  <si>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</si>
  <si>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</si>
  <si>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</si>
  <si>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</si>
  <si>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</si>
  <si>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</si>
  <si>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</si>
  <si>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</si>
  <si>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</si>
  <si>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</si>
  <si>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</si>
  <si>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</si>
  <si>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</si>
  <si>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</si>
  <si>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</si>
  <si>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</si>
  <si>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</si>
  <si>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</si>
  <si>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</si>
  <si>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</si>
  <si>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</si>
  <si>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</si>
  <si>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</si>
  <si>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</si>
  <si>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</si>
  <si>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</si>
  <si>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</si>
  <si>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</si>
  <si>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</si>
  <si>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</si>
  <si>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</si>
  <si>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</si>
  <si>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</si>
  <si>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</si>
  <si>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</si>
  <si>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</si>
  <si>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</si>
  <si>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</si>
  <si>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</si>
  <si>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</si>
  <si>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</si>
  <si>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</si>
  <si>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</si>
  <si>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</si>
  <si>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</si>
  <si>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</si>
  <si>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</si>
  <si>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</si>
  <si>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</si>
  <si>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</si>
  <si>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</si>
  <si>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</si>
  <si>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</si>
  <si>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</si>
  <si>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</si>
  <si>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</si>
  <si>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</si>
  <si>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</si>
  <si>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</si>
  <si>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</si>
  <si>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</si>
  <si>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</si>
  <si>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</si>
  <si>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</si>
  <si>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</si>
  <si>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</si>
  <si>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</si>
  <si>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</si>
  <si>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</si>
  <si>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</si>
  <si>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</si>
  <si>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</si>
  <si>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</si>
  <si>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</si>
  <si>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</si>
  <si>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</si>
  <si>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</si>
  <si>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</si>
  <si>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</si>
  <si>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</si>
  <si>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</si>
  <si>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</si>
  <si>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</si>
  <si>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</si>
  <si>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</si>
  <si>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</si>
  <si>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</si>
  <si>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</si>
  <si>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</si>
  <si>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</si>
  <si>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</si>
  <si>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</si>
  <si>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</si>
  <si>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</si>
  <si>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</si>
  <si>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</si>
  <si>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</si>
  <si>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</si>
  <si>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</si>
  <si>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</si>
  <si>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</si>
  <si>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</si>
  <si>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</si>
  <si>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</si>
  <si>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</si>
  <si>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</si>
  <si>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</si>
  <si>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</si>
  <si>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</si>
  <si>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</si>
  <si>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</si>
  <si>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</si>
  <si>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</si>
  <si>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</si>
  <si>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</si>
  <si>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</si>
  <si>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</si>
  <si>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</si>
  <si>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</si>
  <si>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</si>
  <si>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</si>
  <si>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</si>
  <si>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</si>
  <si>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</si>
  <si>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</si>
  <si>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</si>
  <si>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</si>
  <si>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</si>
  <si>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</si>
  <si>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</si>
  <si>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</si>
  <si>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</si>
  <si>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</si>
  <si>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</si>
  <si>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</si>
  <si>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</si>
  <si>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</si>
  <si>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</si>
  <si>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</si>
  <si>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</si>
  <si>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</si>
  <si>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</si>
  <si>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</si>
  <si>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</si>
  <si>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</si>
  <si>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</si>
  <si>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</si>
  <si>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</si>
  <si>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</si>
  <si>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</si>
  <si>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</si>
  <si>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</si>
  <si>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</si>
  <si>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</si>
  <si>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</si>
  <si>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</si>
  <si>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</si>
  <si>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</si>
  <si>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</si>
  <si>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</si>
  <si>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</si>
  <si>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</si>
  <si>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</si>
  <si>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</si>
  <si>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</si>
  <si>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</si>
  <si>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</si>
  <si>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</si>
  <si>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</si>
  <si>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</si>
  <si>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</si>
  <si>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</si>
  <si>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</si>
  <si>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</si>
  <si>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</si>
  <si>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</si>
  <si>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</si>
  <si>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</si>
  <si>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</si>
  <si>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</si>
  <si>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</si>
  <si>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</si>
  <si>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</si>
  <si>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</si>
  <si>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</si>
  <si>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</si>
  <si>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</si>
  <si>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</si>
  <si>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</si>
  <si>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</si>
  <si>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</si>
  <si>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</si>
  <si>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</si>
  <si>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</si>
  <si>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</si>
  <si>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</si>
  <si>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</si>
  <si>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Գ. Գյուլբենկյանի կիսանդրին Ա.Խաչատրյանի և Գյուլբենկյանի խարմերուկներում հարող նոր բարեկարգվող այգում դեղադրման աշխատանքներ</t>
  </si>
  <si>
    <t>Զրուցարան մետաղական</t>
  </si>
  <si>
    <t>Դիմումների և առաջարկությունների արկղ</t>
  </si>
  <si>
    <t>43325000</t>
  </si>
  <si>
    <t>30196300</t>
  </si>
  <si>
    <t>Չարենցի 5 բազմաբնակարան շենքի թեք տանիքի վերանորոգման աշխատանքներ</t>
  </si>
  <si>
    <t>Չարենցի 7 բազմաբնակարան շենքի թեք տանիքի վերանորոգման աշխատանքներ</t>
  </si>
  <si>
    <t>Չարենցի 5 բազմաբնակարան շենքի թեք տանիքի վերանորոգման աշխատանքների հեղինակային հսկողություն</t>
  </si>
  <si>
    <t>Չարենցի 7 բազմաբնակարան շենքի թեք տանիքի վերանորոգման աշխատանքների հեղինակային հսկողություն</t>
  </si>
  <si>
    <t>Աբովյան 37  բազմաբնակարան շենքի թեք տանիքի վերանորոգման աշխատանքների հեղինակային հսկողություն</t>
  </si>
  <si>
    <t>«Յու. Բախշյանի անվան մանկական ֆիլհարմոնիա»ՀՈԱԿ-ի  վերանորոգման աշխատանքներ</t>
  </si>
  <si>
    <t>ՏԵԽՆԻԿԱԿԱՆ ՀՍԿՈՂՈՒԹՅԱՆ ԾԱՌԱՅՈՒԹՅՈՒՆ</t>
  </si>
  <si>
    <t xml:space="preserve">Բազկաթոռ </t>
  </si>
  <si>
    <t>Գ. Նժդեհի 9, 9ա /Մանթաշյան 28/ շենքերի միացյալ բակային տարածքի բարեկարգում</t>
  </si>
  <si>
    <t>Եղ. Թադևոսյան նրբ 2 և 4 շենքերի միացյալ բակային տարածքի բարեկարգում</t>
  </si>
  <si>
    <t>Գ. Նժդեհի 9, 9ա /Մանթաշյան 28/ շենքերի միացյալ բակային տարածքի բարեկարգման հեղինակային հսկողություն</t>
  </si>
  <si>
    <t>Գ. Նժդեհի 9, 9ա /Մանթաշյան 28/ շենքերի միացյալ բակային տարածքի բարեկարգման տեխնիկական հսկողություն</t>
  </si>
  <si>
    <t>Եղ. Թադևոսյան նրբ 2 և 4 շենքերի միացյալ բակային տարածքի բարեկարգման հեղինակային հսկողություն</t>
  </si>
  <si>
    <t>Եղ. Թադևոսյան նրբ 2 և 4 շենքերի միացյալ բակային տարածքի բարեկարգման տեխնիկական հսկողություն</t>
  </si>
  <si>
    <t>ԲԸՀ</t>
  </si>
  <si>
    <t xml:space="preserve">Երևանի քաղաքապետարանի վարչական շենքի /Արգիշտիի 1/ աշտարակի օդակարգավորման համակարգերի տեղադրման </t>
  </si>
  <si>
    <t>Երևան քաղաքի փողոցների ասֆալտ-բետոնյա ծածկի վերանորոգում և պահպանում</t>
  </si>
  <si>
    <t>Բաժին 01, Խումբ 5, դաս 1, ծրագիր՝    Նախագծային աշխատանքներ</t>
  </si>
  <si>
    <t>Շենքերի կառուցում</t>
  </si>
  <si>
    <t>Շենքերի կապիտալ վերանորոգում</t>
  </si>
  <si>
    <t>Էլեկտրաէներգիայի պարտքի և կուտակված տույժերի մարում</t>
  </si>
  <si>
    <t>|Կապի ծառայություններ</t>
  </si>
  <si>
    <t>45214101</t>
  </si>
  <si>
    <t xml:space="preserve"> Երևանի 147 մանկապարտեզ ՀՈԱԿ` սանհանգույցների վերանորոգում և ներքին հարդարում</t>
  </si>
  <si>
    <t>71356101</t>
  </si>
  <si>
    <t xml:space="preserve"> Երևանի 147 մանկապարտեզ ՀՈԱԿ` սանհանգույցների վերանորոգում և ներքին հարդարման տեխնիկական հսկողություն</t>
  </si>
  <si>
    <t>Կենցաղային և հանրային սննդի նյութեր</t>
  </si>
  <si>
    <t>Արմյանկա  Армянка /2015/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</si>
  <si>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 /2015/</t>
    </r>
  </si>
  <si>
    <t xml:space="preserve"> Արգումենտի ի ֆակտի  Аргументы и факты/2015/</t>
  </si>
  <si>
    <t>Ազգ/2015/</t>
  </si>
  <si>
    <t>Կրթություն/2015/</t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</si>
  <si>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/2015/ </t>
    </r>
  </si>
  <si>
    <t>Հայոց Աշխարհ/2015/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</si>
  <si>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իշխանություն/2015/</t>
    </r>
  </si>
  <si>
    <t>Հրապարակ/2015/</t>
  </si>
  <si>
    <t>168 ժամ/2015/</t>
  </si>
  <si>
    <t>Գոլոս Արմենիի/2015/</t>
  </si>
  <si>
    <t>Իրավունք/2015/</t>
  </si>
  <si>
    <t>Առավոտ/2015/</t>
  </si>
  <si>
    <t>Հայկական Ժամանակ/2015/</t>
  </si>
  <si>
    <t>Հայաստանի Հանրապետություն/2015/</t>
  </si>
  <si>
    <t>*</t>
  </si>
  <si>
    <t>ՀՀ Պաշտոնական և  գերատեսչական նորմատիվ ակտերի տեղեկագրերի բաժանորդագրություն /2015/</t>
  </si>
  <si>
    <t>Հայաստանի Հանրապետություն /2015/</t>
  </si>
  <si>
    <t>Առավոտ /2015/</t>
  </si>
  <si>
    <t>Հայկական Ժամանակ /2015/</t>
  </si>
  <si>
    <t>Ժողովուրդ /2015/</t>
  </si>
  <si>
    <t>168 Ժամ /2015/</t>
  </si>
  <si>
    <t>Կրթություն /2015/</t>
  </si>
  <si>
    <t>Ազգ /2015/</t>
  </si>
  <si>
    <t>Ժամանակ /2015/</t>
  </si>
  <si>
    <t>կրթություն/2015/</t>
  </si>
  <si>
    <t>Հայաստանի հանրապետություն/2015/</t>
  </si>
  <si>
    <t>Հայկական ժամանակ/2015/</t>
  </si>
  <si>
    <t>Հայոց աշխարհ/2015/</t>
  </si>
  <si>
    <t>Չորրորդ իշխանություն /2015/</t>
  </si>
  <si>
    <t>Էկոնոմիկա /2015/</t>
  </si>
  <si>
    <t>Պաշտոնական պատվիրակության ընդունելություն/2015/</t>
  </si>
  <si>
    <t>Պաշտոնական և գերատեսչական նորմատիվ ակտերի տեղեկագրի բաժանորդագրություն/2015/</t>
  </si>
  <si>
    <t>Չորրորդ իշխանություն/2015/</t>
  </si>
  <si>
    <t>Դոշկոլնոյե վոսպիտանիե/2015/</t>
  </si>
  <si>
    <t>Էկոնոմիկա/2015/</t>
  </si>
  <si>
    <t>Էկոնոմիկա և իրավունք/2015/</t>
  </si>
  <si>
    <t>§Ð³Û³ëï³ÝÇ Ð³Ýñ³å»ïáõÃÛ³Ý ·»ñ³ï»ëã³Ï³Ý ÝáñÙ³ïÇí ³Ïï»ñÇ ï»Õ»Ï³·Çñ¦ å³ñµ»ñ³Ï³Ý/2015/</t>
  </si>
  <si>
    <t>§Ð³Û³ëï³ÝÇ Ð³Ýñ³å»ïáõÃÛ³Ý å³ßïáÝ³Ï³Ý ï»Õ»Ï³·Çñ¦ å³ñµ»ñ³Ï³Ý/2015/</t>
  </si>
  <si>
    <t xml:space="preserve">գազասպառման համակարգերի տեխնիկական սպասարկման ծառայություններ/2015/                                                   </t>
  </si>
  <si>
    <t xml:space="preserve">Պարբերական հրատարակությունների բաժանորդագրություն/2015/   </t>
  </si>
  <si>
    <t xml:space="preserve">Էկոնոմիկա/2015/   </t>
  </si>
  <si>
    <t xml:space="preserve">168 ժամ/2015/   </t>
  </si>
  <si>
    <t xml:space="preserve">Չորրորդ իշխանություն/2015/   </t>
  </si>
  <si>
    <t xml:space="preserve">Հայաստանի հանրապետություն/2015/   </t>
  </si>
  <si>
    <t xml:space="preserve">Հայկական ժամանակ/2015/   </t>
  </si>
  <si>
    <t xml:space="preserve">Առավոտ/2015/   </t>
  </si>
  <si>
    <t xml:space="preserve">Պաշտոնական պատվիրակության ընդունելություն/2015/   </t>
  </si>
  <si>
    <t xml:space="preserve">168 Å³Ù ß³µ³Ã³Ã»ñÃ/2015/   </t>
  </si>
  <si>
    <t xml:space="preserve">Ðñ³å³ñ³Ï    ûñ³Ã»ñÃ/2015/   </t>
  </si>
  <si>
    <t xml:space="preserve">Ð³ÛÏ³Ï³Ý Å³Ù³Ý³Ï ûñ³Ã»ñÃ/2015/   </t>
  </si>
  <si>
    <t xml:space="preserve">Ժողովուրդ ûñ³Ã»ñÃ/2015/   </t>
  </si>
  <si>
    <t xml:space="preserve">²é³íáï ûñ³Ã»ñÃ/2015/   </t>
  </si>
  <si>
    <t xml:space="preserve">Ð³Û³ëï³ÝÇ Ð³Ýñ³å»ïáõÃÛ³Ý ûñ³Ã»ñÃ/2015/   </t>
  </si>
  <si>
    <t xml:space="preserve">ä³ßïáÝ³Ï³Ý ¨ ·»ñ³ï»ëã³Ï³Ý ÝáñÙ³ïÇí ³Ïï»ñÇ ï»Õ»Ï³·ñÇ µ³Å³Ýáñ¹³·ñáõÃÛáõÝ/2015/   </t>
  </si>
  <si>
    <t>Գազասպառման համակարգի տեխնիկական սպասարկում/2015/</t>
  </si>
  <si>
    <t>Գազի սպասարկում/2015/</t>
  </si>
  <si>
    <t>Գազի խողովակաշարի սպասարկում/2015/</t>
  </si>
  <si>
    <t>գազի .սպասարկում /2015/</t>
  </si>
  <si>
    <t>Էկոնոմիկա ամսագիր /2015/</t>
  </si>
  <si>
    <t>168-ժամ/2015/</t>
  </si>
  <si>
    <t>Ժամանակ/2015/</t>
  </si>
  <si>
    <t>Ժողովուրդ օրաթերթ/2015/</t>
  </si>
  <si>
    <t>ԱԻՖ շաբաթաթերթ/2015/</t>
  </si>
  <si>
    <t>Իրավունք օրաթերթ/2015/</t>
  </si>
  <si>
    <t>Հայկական ժամանկ օրաթերթ/2015/</t>
  </si>
  <si>
    <t>Առավոտ օրաթերթ/2015/</t>
  </si>
  <si>
    <t>Հայաստանի Հանրապետության օրաթերթ/2015/</t>
  </si>
  <si>
    <t>&lt;&lt;ՀՀ գերատեսչական նորմատիվ ակտերի տեղեկագիր&gt;&gt; պարբերական/2015/</t>
  </si>
  <si>
    <t>&lt;&lt;ՀՀ պաշտոնական տեղեկագիր&gt;&gt; պարբերական/2015/</t>
  </si>
  <si>
    <t>Թերթերի և ամսագրերի բաժանորդագրություն/2015/</t>
  </si>
  <si>
    <t>Պաշտոնական տեղեկագիր/2015/</t>
  </si>
  <si>
    <t xml:space="preserve">Ð³Û³ëï³ÝÇ Ð³Ýñ³å»ïáõÃÛáõÝ  ûñ³Ã»ñÃ/2015/ </t>
  </si>
  <si>
    <t xml:space="preserve">ºñÏÇñ ûñ³Ã»ñÃ/2015/ </t>
  </si>
  <si>
    <t xml:space="preserve">²é³íáï ûñ³Ã»ñÃ/2015/ </t>
  </si>
  <si>
    <t xml:space="preserve">Ð³ÛÏ³Ï³Ý Å³Ù³Ý³Ï ûñ³Ã»ñÃ/2015/ </t>
  </si>
  <si>
    <t xml:space="preserve">ºÃ»ñ ß³µ³Ã³Ã»ñÃ/2015/ </t>
  </si>
  <si>
    <t xml:space="preserve">à½ÝÇ ³Ùë³·Çñ/2015/ </t>
  </si>
  <si>
    <t xml:space="preserve">Չորրորդ ինքնիշխանություն/2015/ </t>
  </si>
  <si>
    <t xml:space="preserve">îÝ³ÛÇÝ ³éáÕç³ñ³Ý/2015/ </t>
  </si>
  <si>
    <t xml:space="preserve">ՀՀ պաշտոնական և գերատեսչական նորմատիվ ակտերի տեղեկագրերի բաժանորդագրություն/2015/ </t>
  </si>
  <si>
    <t>Պարբերական մամուլի  բաժանորդագրություն/2015/</t>
  </si>
  <si>
    <t>ՀՀ պաշտոնական տեղեկագրի բաժանորդագրություն/2015/</t>
  </si>
  <si>
    <t>Արտակարգ՚ թերթ /2015/</t>
  </si>
  <si>
    <t>ՙՄարզաշխարհ՚ թերթ/2015/</t>
  </si>
  <si>
    <t>ՙԱԶԳ՚ թերթ/2015/</t>
  </si>
  <si>
    <t>ՙՀայկական ժամանակ՚ թերթ/2015/</t>
  </si>
  <si>
    <t>ՙԻրավունք՚ թերթ/2015/</t>
  </si>
  <si>
    <t>ՙՉորրորդ ինքնիշխանություն՚ թերթ/2015/</t>
  </si>
  <si>
    <t>ՙՀայաստանի Հանրապետություն՚ թերթ/2015/</t>
  </si>
  <si>
    <t>ՙԺողովուրդ՚ թերթ/2015/</t>
  </si>
  <si>
    <t>ՙՀայաստան՚ թերթ/2015/</t>
  </si>
  <si>
    <t>ՙԳոլոս Արմենիա՚ թերթ/2015/</t>
  </si>
  <si>
    <t>ՙՆովոյե Վրեմյա՚ թերթ/2015/</t>
  </si>
  <si>
    <t>ՙԱռավոտ՚ թերթ/2015/</t>
  </si>
  <si>
    <t>ՙ168 ժամ՚ թերթ/2015/</t>
  </si>
  <si>
    <t>ՙՀայոց Աշխարհ՚ թերթ/2015/</t>
  </si>
  <si>
    <t>ՙԺամանակ՚ թերթ/2015/</t>
  </si>
  <si>
    <t>ՙՀրապարակ՚ թերթ/2015/</t>
  </si>
  <si>
    <t>&lt;&lt;Հայաստանի Հանրապետության պաշտոնական տեղեկագիր&gt;&gt; պարբերական/2015/</t>
  </si>
  <si>
    <t>&lt;&lt;Հայաստանի Հանրապետության գերատեսչական նորմատիվ ակտերի տեղեկագիր&gt;&gt; պարբերական/2015/</t>
  </si>
  <si>
    <t>Հայաստանի Հանրապետության օրենսգիրք/2015/</t>
  </si>
  <si>
    <t xml:space="preserve"> 168 ժամ /2015/</t>
  </si>
  <si>
    <t xml:space="preserve"> Հայաստանի հանրապետություն /2015/</t>
  </si>
  <si>
    <t xml:space="preserve"> Առավոտ /2015/</t>
  </si>
  <si>
    <t xml:space="preserve"> Հայկական ժամանակ /2015/</t>
  </si>
  <si>
    <t xml:space="preserve"> 4-րդ իշխանություն /2015/</t>
  </si>
  <si>
    <t>Էկոնոմիկա և իրավունք /2015/</t>
  </si>
  <si>
    <t>Գնագոյացման ինֆորմացիոն տեղեկագիր /2015/</t>
  </si>
  <si>
    <t>Պաշտոնական տեղեկագիր /2015/</t>
  </si>
  <si>
    <t>Հուղարկավորության ծառայություններ/2015/</t>
  </si>
  <si>
    <t>Հարազատ չունեցող անձանց և սոցիալապես անապահով ընտանիքների համար հուղարկավորության կազմակերպում/2015/</t>
  </si>
  <si>
    <t>Հուղարկավորությունների կազմակերպում /2015/</t>
  </si>
  <si>
    <t>Դագաղների ձեռք բերում և տրամադրում/2015/</t>
  </si>
  <si>
    <t>Հարազատ չունեցող անձանց հուղարկավորության կազմակերպում/2015/</t>
  </si>
  <si>
    <t>Սոցիալապես անապահով ընտանիքներին հուղարկավորության հետ կապված ծառայության կազմակերպում/2015/</t>
  </si>
  <si>
    <t>Հարազատ չունեցող անձանց և սոցիալապես անապահով ընտանիքների համար հուղարկավորության կազմակերպում /2015/</t>
  </si>
  <si>
    <t>Հարազատ չունեցող անձանց հուղարկավորություն/2015/</t>
  </si>
  <si>
    <t>Դեռատիզացիոն ծառայություն Փ.Բուզանդի 1/3 հասցեի վարչական շենքում/2015/</t>
  </si>
  <si>
    <t>Դեռատիզացիոն ծառայություն Արգիշտի 1 հասցեի վարչական շենքում/2015/</t>
  </si>
  <si>
    <t>Դեռատիզացիա/2015/</t>
  </si>
  <si>
    <t xml:space="preserve">Կանաչ տարածքների խնամք և պահպանում /2015/  </t>
  </si>
  <si>
    <t>ախտահանման և միջատազերծման ծառայություններ (դեռատիզացիա ) /2015/</t>
  </si>
  <si>
    <t>Ախտահանման և միջատազերծման ծառայություն /դեռատիզացիա//2015/</t>
  </si>
  <si>
    <t>Ախտահանման և միջատազերծման ծառայություններ / դեռատիզացիա //2015/</t>
  </si>
  <si>
    <t>Ախտահանման և միջատազերծման ծառայություններ/2015/</t>
  </si>
  <si>
    <t>Ախտահանման և միջատազերծման ծառայություններ /դեռատիզացիա//2015/</t>
  </si>
  <si>
    <t>¸»³éïÇ½³óÇáÝ Í³é³ÛáõÃÛáõÝÝ»ñ/2015/</t>
  </si>
  <si>
    <t>¸Çë»ÝÏóÇáÝ Í³é³ÛáõÃÛáõÝÝ»ñ/2015/</t>
  </si>
  <si>
    <t>Ախտահանման և միջատեզերծման ծառայություններ /դեռատիզացիա/2015/</t>
  </si>
  <si>
    <t>Ախտահանման և միջատեզերծման ծառայություններ /դեռատիզացիա//2015/</t>
  </si>
  <si>
    <t xml:space="preserve"> -Կանաչ տարածքների պահպանման աշխատանքներ/2015/</t>
  </si>
  <si>
    <t>Հեծանվահրապարակի պահպանում և շահագործում/2015/</t>
  </si>
  <si>
    <t>Կանաչապատման և ոռոգման ընթ. Աշխատանքներ/2015/</t>
  </si>
  <si>
    <t>Կանաչ տարածքների հիմնում և պահպանում/2015/</t>
  </si>
  <si>
    <t>Կանաչ տարածքների պահպանման ծառայություններ/2015/</t>
  </si>
  <si>
    <t>Կանաչ տարածքների պահպանում/2015/</t>
  </si>
  <si>
    <t>Կանաչ տարածքների հիմնման և  պահպանման ծառայություններ/2015/</t>
  </si>
  <si>
    <t>Կանաչ  տարածքների  պահպանման ծառայություն/2015/</t>
  </si>
  <si>
    <t>Վարչական շենքերի պահպանում և շահագործում/2015/</t>
  </si>
  <si>
    <t>Հասարակական կարգի պահպանություն  Փ.Բուզանդի 1/3 հասցեի վարչական շենքում /2015/</t>
  </si>
  <si>
    <t>Հասարակական կարգի պահպանություն  Արգիշտիի 1 հասցեի վարչական շենքում/2015/</t>
  </si>
  <si>
    <t>Բենզին ռեգուլյար/2015/</t>
  </si>
  <si>
    <t>Բենզին պրեմիում/2015/</t>
  </si>
  <si>
    <t>Պրեմիում բենզին/2015/</t>
  </si>
  <si>
    <t>Ռեգուլիար բենզին2015/</t>
  </si>
  <si>
    <t>Շշալցված ջուր/2015/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</si>
  <si>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ջուր/2015/</t>
    </r>
  </si>
  <si>
    <t>Մարդատար ավտոմեքենաների պահպանում և սպասարկում/2015/</t>
  </si>
  <si>
    <t>Ջեռուցման համակարգի սպասարկում/2015/</t>
  </si>
  <si>
    <t>Կամուրջների շահագործում և սպասարկում/2015/</t>
  </si>
  <si>
    <t>Թափառող կենդանիների բուժման և ստերիլիզացիայի միջոցով վնասազերծման ծառայություն/2015թ./</t>
  </si>
  <si>
    <t>Թափառող կենդանիների վնասազերծման ծառայություն/2015թ./</t>
  </si>
  <si>
    <t>Արգելափակոցի վերանորոգում/2015/</t>
  </si>
  <si>
    <t>Երևան համայնքի սեփականություն համարվող գույքի շուկայական գնահատման ծառայություններ/2015/</t>
  </si>
  <si>
    <t>Երևան համայնքի սեփականություն համարվող շենքերի, շինությունների չափագրման /հաշվառման/ ծառայություններ/2015/</t>
  </si>
  <si>
    <t>ԱՀԿ մասնագետի ծառայություն/2015/</t>
  </si>
  <si>
    <t>կաթսայատան շահագործում և սպասարկում/2015/</t>
  </si>
  <si>
    <t>Հնոցապանի ծառայություններ/2015/</t>
  </si>
  <si>
    <t>Վարչական շրջանի ղեկավարի աշխատակազմի քարտուղարի  բլանկ</t>
  </si>
  <si>
    <t>Հաշվառման քարտ /գ/հ և հ/հ իրավաբանական անձանց հաշվի /քարտ/</t>
  </si>
  <si>
    <t>ÞÝáñÑ³Ï³É³·Çñ</t>
  </si>
  <si>
    <t>Պատվոգիր</t>
  </si>
  <si>
    <t>àôÕ»ñÓ</t>
  </si>
  <si>
    <t>ì³ñã³Ï³Ý ßñç³ÝÇ µÉ³ÝÏÝ»ñ</t>
  </si>
  <si>
    <t>ì³ñã³Ï³Ý ßñç³ÝÇ Õ»Ï³í³ñÇ µÉ³ÝÏÝ»ñ</t>
  </si>
  <si>
    <t>ì³ñã³Ï³Ý ßñç³ÝÇ Õ»Ï³í³ñÇ աշխատակազմի քարտուղարի µÉ³ÝÏÝ»ñ</t>
  </si>
  <si>
    <t>Գրքերի կարման ծառայություններ/2015/</t>
  </si>
  <si>
    <t>Փոստային կապի ծառայություն /2015/</t>
  </si>
  <si>
    <t>Փոստային ծառայություն /2015/</t>
  </si>
  <si>
    <t xml:space="preserve">Փոստային կապի ծառայություն /2015/ </t>
  </si>
  <si>
    <t>Փոստային կապի ծառայություններ /2015/</t>
  </si>
  <si>
    <t>Փոստային  կապի ծառայություններ /2015//</t>
  </si>
  <si>
    <t xml:space="preserve">Փոստային կապի ծառայություններ /2015/           </t>
  </si>
  <si>
    <t>Փոստային  կապի ծառայություններ/2015/</t>
  </si>
  <si>
    <t>Փոստային  կապի ծառայություններ /2015/</t>
  </si>
  <si>
    <t>կաթսայատան ծխատարների և օդատարերի ստուգման ծառայություն /2015/</t>
  </si>
  <si>
    <t>Ֆիքսված հեռախոսահամարների կապի մատուցում /Բուզանդի 1/3 վարչական շենքի համար//2015/</t>
  </si>
  <si>
    <t>«Իրտեկ» իրավական տեղեկատվական համակարգչային համակարգի սպասարկում/2015/</t>
  </si>
  <si>
    <t>Տվյալների մուտքի ծառայություններ (Իրտեկ)/2015/</t>
  </si>
  <si>
    <t>Տվյալների մուտքի ծառայություն/2015/</t>
  </si>
  <si>
    <t xml:space="preserve">&lt;&lt;Իրտեկ&gt;&gt; համակարգչային ծրագրի սպաս. Ծառայություն/2015/ </t>
  </si>
  <si>
    <t>Տվյալների մուտքի ծառայություններ (Իրտեկ) /2015/</t>
  </si>
  <si>
    <t>&lt;&lt; Հաշվապահ-6&gt;&gt; ծրագրի սպասարկում/2015/</t>
  </si>
  <si>
    <r>
      <t xml:space="preserve">A4 </t>
    </r>
    <r>
      <rPr>
        <sz val="9"/>
        <color theme="1"/>
        <rFont val="Arial AMU"/>
        <family val="2"/>
      </rPr>
      <t>ֆորմատի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Arial AMU"/>
        <family val="2"/>
      </rPr>
      <t>ձ</t>
    </r>
    <r>
      <rPr>
        <sz val="9"/>
        <color rgb="FF333333"/>
        <rFont val="Arial AMU"/>
        <family val="2"/>
      </rPr>
      <t>և</t>
    </r>
    <r>
      <rPr>
        <sz val="9"/>
        <color rgb="FF333333"/>
        <rFont val="Arial Armenian"/>
        <family val="2"/>
      </rPr>
      <t>³ÃÕÃ»ñ  /</t>
    </r>
    <r>
      <rPr>
        <sz val="9"/>
        <color theme="1"/>
        <rFont val="Arial AMU"/>
        <family val="2"/>
      </rPr>
      <t>բլանկներ</t>
    </r>
    <r>
      <rPr>
        <sz val="9"/>
        <color theme="1"/>
        <rFont val="Arial Armenian"/>
        <family val="2"/>
      </rPr>
      <t>/</t>
    </r>
  </si>
  <si>
    <r>
      <t xml:space="preserve">A4 </t>
    </r>
    <r>
      <rPr>
        <sz val="9"/>
        <color theme="1"/>
        <rFont val="Arial AMU"/>
        <family val="2"/>
      </rPr>
      <t>ֆորմատի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Arial AMU"/>
        <family val="2"/>
      </rPr>
      <t>ձ</t>
    </r>
    <r>
      <rPr>
        <sz val="9"/>
        <color rgb="FF333333"/>
        <rFont val="Arial AMU"/>
        <family val="2"/>
      </rPr>
      <t>և</t>
    </r>
    <r>
      <rPr>
        <sz val="9"/>
        <color rgb="FF333333"/>
        <rFont val="Arial Armenian"/>
        <family val="2"/>
      </rPr>
      <t xml:space="preserve">³ÃÕÃ»ñ  </t>
    </r>
  </si>
  <si>
    <t xml:space="preserve">Կաշվե վկայական
/Երևանի պատվավոր քաղաքացի/
</t>
  </si>
  <si>
    <t>Հանրային միջոցառումների անցկացման իրազեկումների գրանցամատյան</t>
  </si>
  <si>
    <t>Երևանի ավագանուն տրամադրվող նյութերի գրանցամատյան</t>
  </si>
  <si>
    <t>Երևանի ավագանու նախաձեռնությունների գրանցամատյան</t>
  </si>
  <si>
    <t>Վարչական շրջանի բլանկ</t>
  </si>
  <si>
    <t xml:space="preserve">Հաշվետվություն </t>
  </si>
  <si>
    <t>Ղեկավարի հանձնարարականի բլանկ</t>
  </si>
  <si>
    <t>Ամփոփագիր /աղբահանության վճարումների կանխիկ ընդունման/</t>
  </si>
  <si>
    <t>Հաշվետվություն 1</t>
  </si>
  <si>
    <t>Հաշվետվություն 2</t>
  </si>
  <si>
    <t>Պայուսակներ</t>
  </si>
  <si>
    <t>Սուրճ լուծվող /2015/</t>
  </si>
  <si>
    <t>Հանքային ջուր  /2015/</t>
  </si>
  <si>
    <t>Բնական հյութ /2015/</t>
  </si>
  <si>
    <t>Կոնֆետեղեն /2015/</t>
  </si>
  <si>
    <t>Ջուր /2015/</t>
  </si>
  <si>
    <t>Համակարգիչ/կոմպլեկտ, 2015/</t>
  </si>
  <si>
    <t>Նոթբուք</t>
  </si>
  <si>
    <t>Տպիչ-սկան-քսերոքս</t>
  </si>
  <si>
    <t>Պատճենահանող սարք</t>
  </si>
  <si>
    <t>Տրանսպորտային ծառայություններ /2015/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</si>
  <si>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>ծառայություն /2015/</t>
    </r>
  </si>
  <si>
    <t>Ինտերնետային կապի ապահովման ծառայություններ /2015/</t>
  </si>
  <si>
    <t>Ինտերնետային կապի ապահովում 2015</t>
  </si>
  <si>
    <t>Ինտերնետ ցանցի մուտքի ապահովման ծառայություններ 2015</t>
  </si>
  <si>
    <t>Ինտերնետ ցանցի մուտքի ապահովման ծառայություն 2015</t>
  </si>
  <si>
    <t>ՙԻնտերնետ՚ ցանցի մուտքի   ապահովման ծառայություններ 2015</t>
  </si>
  <si>
    <t>72212199</t>
  </si>
  <si>
    <t>Ինտերնետ ցանցի մուտքի ապահովման ծառայություններ /2015/</t>
  </si>
  <si>
    <t>Գրասենյակային սարքերի ընթացիկ նորոգում և սպասարկում /2015/</t>
  </si>
  <si>
    <t>Համակարգիչ և տպիչ/ընթացիկ նորոգում և պահպանում/ 2015</t>
  </si>
  <si>
    <t>Օդորակիչ/ընթացիկ նորոգում և պահպանում/2015</t>
  </si>
  <si>
    <t>Պատճենահանող սարք/ընթացիկ նորոգում և պահպանում/ 2015</t>
  </si>
  <si>
    <t>Սառնարան/ընթացիկ նորոգում և պահպանում/2015</t>
  </si>
  <si>
    <t>Պատճենահանող սարքերի լիցքավորում2015</t>
  </si>
  <si>
    <t>Գրասենյակային սարքերի և սարքավորումների ընթացիկ նորոգման և պահպանման ծառայություններ 2015</t>
  </si>
  <si>
    <t>Գրասենյակային սարքերի և սարքավորումների ընթացիկ նորոգման և պահապանման ծառայություններ /2015/</t>
  </si>
  <si>
    <t>Քարթրիջների լիցքավորման ծառայություններ /2015/</t>
  </si>
  <si>
    <t>Գրասենյակային սարքերի և սարքավորումների ընթացիկ նորոգման և պահպանման ծառայություններ /2015/</t>
  </si>
  <si>
    <t>Գրասենյակային սարքերի և սարքավորումների ընթացիկ նորոգում /2015/</t>
  </si>
  <si>
    <t>Սարքավորումների վերանորոգման ծառայություններ /2015/</t>
  </si>
  <si>
    <t>Քաթրիչների լիցքավորում /2015/</t>
  </si>
  <si>
    <t>Օդորակիչների վերանորոգում /2015/</t>
  </si>
  <si>
    <t>Պատճենահանման սարքերի սպասարկում և ընթացիկ վերանորոգում /2015/</t>
  </si>
  <si>
    <t>Լազերային տպիչների վերանորոգում և սպասարկում /2015/</t>
  </si>
  <si>
    <t>Համակարգիչների սպասարկում և ընթացիկ վերանորոգում /2015/</t>
  </si>
  <si>
    <t>Վարչական շենքի արտաքին լուսավորության լամպերի փոխում /2015/</t>
  </si>
  <si>
    <t xml:space="preserve">ՙԻնտերնետ՚ ցանցի մուտքի   ապահովման ծառայություններ </t>
  </si>
  <si>
    <t>Քարթրիջների լիցքավորում և սարքավ.ընթացիկ վերանորոգում /2015/</t>
  </si>
  <si>
    <t>50311999</t>
  </si>
  <si>
    <t>գազատարի տեխ.սպասարկում 2015</t>
  </si>
  <si>
    <t>Բաժին-01, խումբ-03, դաս-01, ծրագիր-51 Քաղաքացիական կացության ակտերի գրանցման ծառայության գործունեության կազմակերպում (պատվիրակված լիազորություններ)</t>
  </si>
  <si>
    <t>ՎԱՐՉԱԿԱՆ ՍԱՐՔԱՎՈՐՈՒՄՆԵՐ</t>
  </si>
  <si>
    <t>Համակարգչի  տպիչ</t>
  </si>
  <si>
    <t>Համակարգչի  տպիչ բազմաֆունկցիոնալ</t>
  </si>
  <si>
    <t>տուփ/1001</t>
  </si>
  <si>
    <t>Օդորոկիչ</t>
  </si>
  <si>
    <t>Տաքացուցիչ</t>
  </si>
  <si>
    <t>122 մանկապարտեզի հարակից տարածքում այգու կառուցման</t>
  </si>
  <si>
    <t>«Նաիրի» հյուրանոցից դեպի Հին Նորք տանող ճանապարհահատվածի հենապատի հիմնանորոգման</t>
  </si>
  <si>
    <t>«Արմա» հյուրանոցի մոտից դեպի Սարալանջի փողոց իջնող հատվածի ոռոգման ցանցի հիմնանորոգման</t>
  </si>
  <si>
    <t>Գալշոյան 30 շենքի դիմաց խաղահրապարակի կառուցում</t>
  </si>
  <si>
    <t>Հովհաննիսյան 8/1շ հարակից տարածքում մարզահրապարակի կառուցում</t>
  </si>
  <si>
    <t xml:space="preserve">Մինի ֆուտբոլի դաշտերի կառուցում, </t>
  </si>
  <si>
    <t>Կուրղինյան 7 շ թեք տանիքի վերանորոգման աշխատանքներ</t>
  </si>
  <si>
    <t>Անդրանիկի 40 շ տանող անցուղու աստիճաններ</t>
  </si>
  <si>
    <t>Անդրանիկի 88 շ դիմացի աստիճաններ</t>
  </si>
  <si>
    <t>Հ/Ա Ա-1 թաղ. Անդրանիկի փող. հհ 38, 40 շենքերի բակի բարեկարգում</t>
  </si>
  <si>
    <t>Հ/Ա Ա-2 թաղ. Շերամի փող. հհ 15, 17 շենքերի բակի բարեկարգում</t>
  </si>
  <si>
    <t>Հ/Ա Բ-1 թաղ. Բաբաջանյան փող. հհ 63, 65 շենքերի բակի բարեկարգում</t>
  </si>
  <si>
    <t>Հ/Ա Բ-1 թաղ. Բաբաջանյան փող. Հ 47 շենքի բակի բարեկարգում</t>
  </si>
  <si>
    <t>Հ/Ա Բ-4 թաղ. Բաբաջանյան փող. Հ 40 շենքին կից տարածքի բարեկարգում</t>
  </si>
  <si>
    <t xml:space="preserve">Յ. Բախշյանի անվ. Այգու հենապատի և բազրիքների կառուցման </t>
  </si>
  <si>
    <t>զանգերի վարձ /րոպեավճար/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</si>
</sst>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_-* #,##0_р_._-;\-* #,##0_р_._-;_-* &quot;-&quot;??_р_._-;_-@_-"/>
    <numFmt numFmtId="168" formatCode="0.000"/>
    <numFmt numFmtId="169" formatCode="#,##0.0\ ;\(#,##0.0\)"/>
    <numFmt numFmtId="170" formatCode="_(* #,##0.0_);_(* \(#,##0.0\);_(* &quot;-&quot;??_);_(@_)"/>
    <numFmt numFmtId="171" formatCode="_(* #,##0_);_(* \(#,##0\);_(* &quot;-&quot;??_);_(@_)"/>
    <numFmt numFmtId="172" formatCode="_-* #,##0.0_р_._-;\-* #,##0.0_р_._-;_-* &quot;-&quot;?_р_._-;_-@_-"/>
  </numFmts>
  <fonts count="162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family val="2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  <font>
      <i/>
      <u/>
      <sz val="12"/>
      <name val="Times Armenian"/>
      <family val="1"/>
    </font>
    <font>
      <i/>
      <u/>
      <sz val="11"/>
      <name val="Arial Unicode"/>
      <family val="2"/>
    </font>
    <font>
      <b/>
      <i/>
      <u/>
      <sz val="12"/>
      <name val="Arial LatArm"/>
      <family val="2"/>
    </font>
    <font>
      <i/>
      <u/>
      <sz val="12"/>
      <color indexed="8"/>
      <name val="GHEA Grapalat"/>
      <family val="3"/>
    </font>
    <font>
      <i/>
      <u/>
      <sz val="12"/>
      <name val="Arial Unicode"/>
      <family val="2"/>
    </font>
    <font>
      <b/>
      <sz val="14"/>
      <name val="Sylfaen"/>
      <family val="1"/>
      <charset val="204"/>
    </font>
    <font>
      <sz val="11"/>
      <name val="Times Armenian"/>
      <family val="1"/>
    </font>
    <font>
      <sz val="9"/>
      <color theme="1"/>
      <name val="Arial Armenian"/>
      <family val="2"/>
    </font>
    <font>
      <sz val="9"/>
      <color theme="1"/>
      <name val="Arial AMU"/>
      <family val="2"/>
    </font>
    <font>
      <sz val="9"/>
      <color rgb="FF333333"/>
      <name val="Arial AMU"/>
      <family val="2"/>
    </font>
    <font>
      <sz val="9"/>
      <color rgb="FF333333"/>
      <name val="Arial Armenian"/>
      <family val="2"/>
    </font>
    <font>
      <sz val="10"/>
      <color theme="1"/>
      <name val="Arial AMU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</cellStyleXfs>
  <cellXfs count="2123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5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/>
    <xf numFmtId="165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5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/>
    <xf numFmtId="165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5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5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69" fontId="48" fillId="0" borderId="1" xfId="0" applyNumberFormat="1" applyFont="1" applyFill="1" applyBorder="1" applyAlignment="1">
      <alignment horizontal="right" vertical="top"/>
    </xf>
    <xf numFmtId="169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69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69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69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69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69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69" fontId="53" fillId="0" borderId="1" xfId="0" applyNumberFormat="1" applyFont="1" applyBorder="1" applyAlignment="1">
      <alignment horizontal="left" vertical="top" wrapText="1"/>
    </xf>
    <xf numFmtId="169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69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69" fontId="48" fillId="4" borderId="1" xfId="0" applyNumberFormat="1" applyFont="1" applyFill="1" applyBorder="1" applyAlignment="1">
      <alignment horizontal="right" vertical="top"/>
    </xf>
    <xf numFmtId="169" fontId="45" fillId="4" borderId="1" xfId="0" applyNumberFormat="1" applyFont="1" applyFill="1" applyBorder="1" applyAlignment="1">
      <alignment horizontal="center" vertical="top" wrapText="1"/>
    </xf>
    <xf numFmtId="169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69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5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5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4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5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5" fontId="20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5" fontId="58" fillId="0" borderId="1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4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4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5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5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5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5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5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5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5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4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4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4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5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5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4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6" fontId="75" fillId="3" borderId="1" xfId="0" applyNumberFormat="1" applyFont="1" applyFill="1" applyBorder="1" applyAlignment="1">
      <alignment horizontal="center" vertical="center"/>
    </xf>
    <xf numFmtId="166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4" fontId="88" fillId="0" borderId="5" xfId="0" applyNumberFormat="1" applyFont="1" applyFill="1" applyBorder="1" applyAlignment="1">
      <alignment horizontal="center" vertical="center" wrapText="1"/>
    </xf>
    <xf numFmtId="165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5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4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4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4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0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0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0" fontId="4" fillId="0" borderId="0" xfId="0" applyNumberFormat="1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9" fillId="0" borderId="4" xfId="0" applyNumberFormat="1" applyFont="1" applyFill="1" applyBorder="1" applyAlignment="1">
      <alignment horizontal="center" vertical="center"/>
    </xf>
    <xf numFmtId="170" fontId="40" fillId="0" borderId="1" xfId="0" applyNumberFormat="1" applyFont="1" applyFill="1" applyBorder="1" applyAlignment="1">
      <alignment horizontal="center" vertical="center"/>
    </xf>
    <xf numFmtId="170" fontId="58" fillId="0" borderId="1" xfId="0" applyNumberFormat="1" applyFont="1" applyFill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 wrapText="1"/>
    </xf>
    <xf numFmtId="170" fontId="9" fillId="9" borderId="1" xfId="0" applyNumberFormat="1" applyFont="1" applyFill="1" applyBorder="1" applyAlignment="1">
      <alignment horizontal="center" vertical="center"/>
    </xf>
    <xf numFmtId="170" fontId="58" fillId="0" borderId="0" xfId="0" applyNumberFormat="1" applyFont="1" applyFill="1" applyBorder="1" applyAlignment="1">
      <alignment horizontal="center" vertical="center"/>
    </xf>
    <xf numFmtId="170" fontId="100" fillId="8" borderId="1" xfId="0" applyNumberFormat="1" applyFont="1" applyFill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horizontal="center" vertical="center"/>
    </xf>
    <xf numFmtId="170" fontId="100" fillId="4" borderId="1" xfId="0" applyNumberFormat="1" applyFont="1" applyFill="1" applyBorder="1" applyAlignment="1">
      <alignment horizontal="center" vertical="center"/>
    </xf>
    <xf numFmtId="170" fontId="61" fillId="0" borderId="1" xfId="0" applyNumberFormat="1" applyFont="1" applyBorder="1" applyAlignment="1">
      <alignment horizontal="center" vertical="center" wrapText="1"/>
    </xf>
    <xf numFmtId="170" fontId="100" fillId="4" borderId="2" xfId="0" applyNumberFormat="1" applyFont="1" applyFill="1" applyBorder="1" applyAlignment="1">
      <alignment horizontal="center" vertical="center"/>
    </xf>
    <xf numFmtId="170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4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0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1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0" fontId="12" fillId="9" borderId="1" xfId="0" applyNumberFormat="1" applyFont="1" applyFill="1" applyBorder="1" applyAlignment="1">
      <alignment horizontal="center" vertical="center" wrapText="1"/>
    </xf>
    <xf numFmtId="169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69" fontId="53" fillId="0" borderId="1" xfId="0" applyNumberFormat="1" applyFont="1" applyFill="1" applyBorder="1" applyAlignment="1">
      <alignment horizontal="right" vertical="center"/>
    </xf>
    <xf numFmtId="169" fontId="53" fillId="0" borderId="1" xfId="0" applyNumberFormat="1" applyFont="1" applyBorder="1" applyAlignment="1">
      <alignment horizontal="center" vertical="center"/>
    </xf>
    <xf numFmtId="169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69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4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5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4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4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5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4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5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5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170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0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0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7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7" fontId="99" fillId="4" borderId="1" xfId="1" applyNumberFormat="1" applyFont="1" applyFill="1" applyBorder="1" applyAlignment="1">
      <alignment horizontal="center" vertical="center"/>
    </xf>
    <xf numFmtId="167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0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vertical="center"/>
    </xf>
    <xf numFmtId="170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0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0" fontId="132" fillId="4" borderId="1" xfId="0" applyNumberFormat="1" applyFont="1" applyFill="1" applyBorder="1" applyAlignment="1">
      <alignment horizontal="center" vertical="center"/>
    </xf>
    <xf numFmtId="170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4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5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5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4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6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5" fillId="8" borderId="1" xfId="0" applyFont="1" applyFill="1" applyBorder="1" applyAlignment="1">
      <alignment horizontal="center" vertical="center" wrapText="1"/>
    </xf>
    <xf numFmtId="165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4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45" fillId="4" borderId="0" xfId="0" applyFont="1" applyFill="1" applyBorder="1" applyAlignment="1">
      <alignment horizontal="left" vertical="center" wrapText="1"/>
    </xf>
    <xf numFmtId="0" fontId="145" fillId="4" borderId="1" xfId="0" applyFont="1" applyFill="1" applyBorder="1" applyAlignment="1">
      <alignment vertical="center" wrapText="1"/>
    </xf>
    <xf numFmtId="0" fontId="145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5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5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7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7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8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8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8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4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4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49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5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8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8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5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69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5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0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4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164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4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69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7" fontId="69" fillId="8" borderId="3" xfId="1" applyNumberFormat="1" applyFont="1" applyFill="1" applyBorder="1" applyAlignment="1">
      <alignment vertical="center"/>
    </xf>
    <xf numFmtId="167" fontId="69" fillId="8" borderId="4" xfId="1" applyNumberFormat="1" applyFont="1" applyFill="1" applyBorder="1" applyAlignment="1">
      <alignment vertical="center"/>
    </xf>
    <xf numFmtId="165" fontId="40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vertical="center"/>
    </xf>
    <xf numFmtId="170" fontId="41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2" fontId="40" fillId="0" borderId="1" xfId="0" applyNumberFormat="1" applyFont="1" applyFill="1" applyBorder="1" applyAlignment="1">
      <alignment horizontal="center" vertical="center" wrapText="1"/>
    </xf>
    <xf numFmtId="0" fontId="97" fillId="0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 wrapText="1"/>
    </xf>
    <xf numFmtId="0" fontId="99" fillId="0" borderId="1" xfId="0" applyFont="1" applyFill="1" applyBorder="1" applyAlignment="1">
      <alignment horizontal="center" vertical="center" wrapText="1"/>
    </xf>
    <xf numFmtId="167" fontId="99" fillId="0" borderId="5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150" fillId="0" borderId="1" xfId="0" applyNumberFormat="1" applyFont="1" applyFill="1" applyBorder="1" applyAlignment="1">
      <alignment horizontal="center" vertical="center" wrapText="1"/>
    </xf>
    <xf numFmtId="164" fontId="152" fillId="0" borderId="1" xfId="0" applyNumberFormat="1" applyFont="1" applyFill="1" applyBorder="1" applyAlignment="1">
      <alignment horizontal="center" vertical="center" wrapText="1"/>
    </xf>
    <xf numFmtId="1" fontId="15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horizontal="center" vertical="center"/>
    </xf>
    <xf numFmtId="0" fontId="154" fillId="0" borderId="3" xfId="0" applyFont="1" applyFill="1" applyBorder="1"/>
    <xf numFmtId="0" fontId="79" fillId="0" borderId="1" xfId="0" applyFont="1" applyFill="1" applyBorder="1" applyAlignment="1">
      <alignment horizontal="center" vertical="center" textRotation="90"/>
    </xf>
    <xf numFmtId="165" fontId="12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51" fillId="0" borderId="8" xfId="0" applyFont="1" applyFill="1" applyBorder="1" applyAlignment="1">
      <alignment horizontal="left" vertical="center" wrapText="1"/>
    </xf>
    <xf numFmtId="0" fontId="154" fillId="0" borderId="1" xfId="0" applyFont="1" applyFill="1" applyBorder="1"/>
    <xf numFmtId="0" fontId="151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textRotation="90"/>
    </xf>
    <xf numFmtId="1" fontId="2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170" fontId="101" fillId="5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1" fillId="12" borderId="0" xfId="0" applyFont="1" applyFill="1"/>
    <xf numFmtId="0" fontId="97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wrapText="1"/>
    </xf>
    <xf numFmtId="0" fontId="126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35" fillId="5" borderId="0" xfId="0" applyFont="1" applyFill="1"/>
    <xf numFmtId="0" fontId="88" fillId="5" borderId="1" xfId="0" applyFont="1" applyFill="1" applyBorder="1" applyAlignment="1">
      <alignment horizontal="center" vertical="center"/>
    </xf>
    <xf numFmtId="0" fontId="88" fillId="5" borderId="0" xfId="0" applyFont="1" applyFill="1"/>
    <xf numFmtId="0" fontId="88" fillId="5" borderId="1" xfId="0" applyFont="1" applyFill="1" applyBorder="1" applyAlignment="1">
      <alignment horizontal="center"/>
    </xf>
    <xf numFmtId="0" fontId="88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top"/>
    </xf>
    <xf numFmtId="0" fontId="17" fillId="4" borderId="1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justify"/>
    </xf>
    <xf numFmtId="1" fontId="17" fillId="4" borderId="1" xfId="0" applyNumberFormat="1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justify" vertical="top"/>
    </xf>
    <xf numFmtId="0" fontId="17" fillId="4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justify" vertical="justify"/>
    </xf>
    <xf numFmtId="0" fontId="12" fillId="0" borderId="1" xfId="0" applyFont="1" applyFill="1" applyBorder="1" applyAlignment="1">
      <alignment horizontal="center" vertical="center"/>
    </xf>
    <xf numFmtId="0" fontId="99" fillId="0" borderId="2" xfId="0" applyFont="1" applyFill="1" applyBorder="1" applyAlignment="1">
      <alignment vertical="center"/>
    </xf>
    <xf numFmtId="0" fontId="99" fillId="0" borderId="5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89"/>
    </xf>
    <xf numFmtId="0" fontId="88" fillId="0" borderId="5" xfId="0" applyFont="1" applyFill="1" applyBorder="1" applyAlignment="1">
      <alignment vertical="center"/>
    </xf>
    <xf numFmtId="0" fontId="88" fillId="5" borderId="5" xfId="0" applyFont="1" applyFill="1" applyBorder="1" applyAlignment="1">
      <alignment horizontal="center" vertical="center"/>
    </xf>
    <xf numFmtId="164" fontId="88" fillId="5" borderId="5" xfId="0" applyNumberFormat="1" applyFont="1" applyFill="1" applyBorder="1" applyAlignment="1">
      <alignment horizontal="center" vertical="center" wrapText="1"/>
    </xf>
    <xf numFmtId="1" fontId="81" fillId="5" borderId="1" xfId="0" applyNumberFormat="1" applyFont="1" applyFill="1" applyBorder="1" applyAlignment="1">
      <alignment horizontal="center" vertical="center" wrapText="1"/>
    </xf>
    <xf numFmtId="3" fontId="155" fillId="0" borderId="1" xfId="0" applyNumberFormat="1" applyFont="1" applyFill="1" applyBorder="1" applyAlignment="1">
      <alignment horizontal="center"/>
    </xf>
    <xf numFmtId="0" fontId="3" fillId="5" borderId="3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textRotation="89"/>
    </xf>
    <xf numFmtId="0" fontId="33" fillId="5" borderId="1" xfId="0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0" fillId="0" borderId="10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53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7" fillId="4" borderId="5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136" fillId="4" borderId="1" xfId="0" applyFont="1" applyFill="1" applyBorder="1" applyAlignment="1">
      <alignment horizontal="center"/>
    </xf>
    <xf numFmtId="0" fontId="136" fillId="4" borderId="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vertical="center" wrapText="1"/>
    </xf>
    <xf numFmtId="0" fontId="97" fillId="4" borderId="5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vertical="center" wrapText="1"/>
    </xf>
    <xf numFmtId="0" fontId="41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29" fillId="4" borderId="1" xfId="0" applyFont="1" applyFill="1" applyBorder="1" applyAlignment="1">
      <alignment horizontal="left" vertical="center" wrapText="1"/>
    </xf>
    <xf numFmtId="0" fontId="156" fillId="4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vertical="top"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8" fillId="0" borderId="1" xfId="0" applyFont="1" applyBorder="1" applyAlignment="1">
      <alignment vertical="center" wrapText="1"/>
    </xf>
    <xf numFmtId="0" fontId="158" fillId="0" borderId="1" xfId="0" applyFont="1" applyBorder="1" applyAlignment="1">
      <alignment vertical="top" wrapText="1"/>
    </xf>
    <xf numFmtId="0" fontId="161" fillId="0" borderId="1" xfId="0" applyFont="1" applyBorder="1" applyAlignment="1">
      <alignment wrapText="1"/>
    </xf>
    <xf numFmtId="0" fontId="97" fillId="0" borderId="0" xfId="0" applyFont="1" applyFill="1" applyBorder="1" applyAlignment="1">
      <alignment horizontal="center" vertical="center"/>
    </xf>
    <xf numFmtId="0" fontId="47" fillId="5" borderId="1" xfId="6" applyFont="1" applyFill="1" applyBorder="1" applyAlignment="1">
      <alignment horizontal="center" vertical="center"/>
    </xf>
    <xf numFmtId="164" fontId="47" fillId="5" borderId="1" xfId="6" applyNumberFormat="1" applyFont="1" applyFill="1" applyBorder="1" applyAlignment="1">
      <alignment horizontal="center" vertical="center" wrapText="1"/>
    </xf>
    <xf numFmtId="1" fontId="47" fillId="5" borderId="1" xfId="6" applyNumberFormat="1" applyFont="1" applyFill="1" applyBorder="1" applyAlignment="1">
      <alignment horizontal="center" vertical="center"/>
    </xf>
    <xf numFmtId="0" fontId="51" fillId="5" borderId="1" xfId="6" applyFont="1" applyFill="1" applyBorder="1" applyAlignment="1">
      <alignment horizontal="center" vertical="center"/>
    </xf>
    <xf numFmtId="1" fontId="47" fillId="5" borderId="1" xfId="6" applyNumberFormat="1" applyFont="1" applyFill="1" applyBorder="1" applyAlignment="1"/>
    <xf numFmtId="0" fontId="136" fillId="5" borderId="1" xfId="0" applyFont="1" applyFill="1" applyBorder="1" applyAlignment="1">
      <alignment horizontal="center"/>
    </xf>
    <xf numFmtId="0" fontId="136" fillId="5" borderId="1" xfId="0" applyFont="1" applyFill="1" applyBorder="1" applyAlignment="1">
      <alignment horizontal="left" wrapText="1"/>
    </xf>
    <xf numFmtId="0" fontId="88" fillId="0" borderId="1" xfId="0" applyFont="1" applyFill="1" applyBorder="1" applyAlignment="1">
      <alignment horizontal="left" vertical="center"/>
    </xf>
    <xf numFmtId="3" fontId="88" fillId="0" borderId="1" xfId="0" applyNumberFormat="1" applyFont="1" applyFill="1" applyBorder="1" applyAlignment="1">
      <alignment horizontal="center"/>
    </xf>
    <xf numFmtId="0" fontId="91" fillId="0" borderId="1" xfId="0" applyFont="1" applyFill="1" applyBorder="1" applyAlignment="1">
      <alignment horizontal="center" vertical="center"/>
    </xf>
    <xf numFmtId="0" fontId="88" fillId="0" borderId="5" xfId="0" applyFont="1" applyFill="1" applyBorder="1" applyAlignment="1">
      <alignment horizontal="center"/>
    </xf>
    <xf numFmtId="164" fontId="91" fillId="0" borderId="1" xfId="0" applyNumberFormat="1" applyFont="1" applyFill="1" applyBorder="1" applyAlignment="1">
      <alignment horizontal="center"/>
    </xf>
    <xf numFmtId="0" fontId="88" fillId="0" borderId="5" xfId="0" applyFont="1" applyFill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top" wrapText="1"/>
    </xf>
    <xf numFmtId="3" fontId="94" fillId="0" borderId="1" xfId="0" applyNumberFormat="1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4" fillId="2" borderId="5" xfId="0" applyFont="1" applyFill="1" applyBorder="1" applyAlignment="1">
      <alignment vertical="center"/>
    </xf>
    <xf numFmtId="0" fontId="54" fillId="2" borderId="10" xfId="0" applyFont="1" applyFill="1" applyBorder="1" applyAlignment="1">
      <alignment vertical="center"/>
    </xf>
    <xf numFmtId="0" fontId="54" fillId="2" borderId="2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98" fillId="0" borderId="1" xfId="0" applyFont="1" applyFill="1" applyBorder="1" applyAlignment="1">
      <alignment horizontal="center" vertical="center"/>
    </xf>
    <xf numFmtId="0" fontId="98" fillId="0" borderId="1" xfId="0" applyFont="1" applyFill="1" applyBorder="1" applyAlignment="1">
      <alignment wrapText="1"/>
    </xf>
    <xf numFmtId="0" fontId="105" fillId="0" borderId="1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1" fontId="17" fillId="4" borderId="5" xfId="0" applyNumberFormat="1" applyFont="1" applyFill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170" fontId="132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" fillId="5" borderId="0" xfId="0" applyFont="1" applyFill="1" applyBorder="1"/>
    <xf numFmtId="0" fontId="29" fillId="5" borderId="1" xfId="0" applyFont="1" applyFill="1" applyBorder="1" applyAlignment="1">
      <alignment vertical="center" wrapText="1"/>
    </xf>
    <xf numFmtId="49" fontId="40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103" fillId="5" borderId="0" xfId="0" applyFont="1" applyFill="1" applyBorder="1" applyAlignment="1">
      <alignment horizontal="center" vertical="center" wrapText="1"/>
    </xf>
    <xf numFmtId="170" fontId="102" fillId="5" borderId="0" xfId="0" applyNumberFormat="1" applyFont="1" applyFill="1" applyBorder="1" applyAlignment="1">
      <alignment vertical="center"/>
    </xf>
    <xf numFmtId="0" fontId="54" fillId="5" borderId="1" xfId="0" applyFont="1" applyFill="1" applyBorder="1" applyAlignment="1">
      <alignment horizontal="center" vertical="center"/>
    </xf>
    <xf numFmtId="1" fontId="53" fillId="5" borderId="1" xfId="0" applyNumberFormat="1" applyFont="1" applyFill="1" applyBorder="1" applyAlignment="1">
      <alignment horizontal="center" vertical="top"/>
    </xf>
    <xf numFmtId="0" fontId="53" fillId="5" borderId="1" xfId="0" applyFont="1" applyFill="1" applyBorder="1" applyAlignment="1">
      <alignment horizontal="justify" vertical="top" wrapText="1"/>
    </xf>
    <xf numFmtId="169" fontId="53" fillId="5" borderId="1" xfId="0" applyNumberFormat="1" applyFont="1" applyFill="1" applyBorder="1" applyAlignment="1">
      <alignment horizontal="center" vertical="center"/>
    </xf>
    <xf numFmtId="0" fontId="55" fillId="5" borderId="1" xfId="0" applyFont="1" applyFill="1" applyBorder="1" applyAlignment="1">
      <alignment horizontal="center" vertical="top" wrapText="1"/>
    </xf>
    <xf numFmtId="1" fontId="48" fillId="5" borderId="1" xfId="0" applyNumberFormat="1" applyFont="1" applyFill="1" applyBorder="1" applyAlignment="1">
      <alignment horizontal="center" vertical="top"/>
    </xf>
    <xf numFmtId="0" fontId="14" fillId="5" borderId="1" xfId="0" applyFont="1" applyFill="1" applyBorder="1" applyAlignment="1">
      <alignment horizontal="center" wrapText="1"/>
    </xf>
    <xf numFmtId="0" fontId="48" fillId="5" borderId="0" xfId="0" applyFont="1" applyFill="1" applyBorder="1" applyAlignment="1">
      <alignment horizontal="center" vertical="top"/>
    </xf>
    <xf numFmtId="169" fontId="48" fillId="5" borderId="0" xfId="0" applyNumberFormat="1" applyFont="1" applyFill="1" applyBorder="1" applyAlignment="1">
      <alignment horizontal="right" vertical="top"/>
    </xf>
    <xf numFmtId="0" fontId="14" fillId="5" borderId="0" xfId="0" applyFont="1" applyFill="1" applyBorder="1" applyAlignment="1">
      <alignment horizontal="justify" vertical="top" wrapText="1"/>
    </xf>
    <xf numFmtId="169" fontId="48" fillId="5" borderId="0" xfId="0" applyNumberFormat="1" applyFont="1" applyFill="1" applyBorder="1" applyAlignment="1">
      <alignment horizontal="center" vertical="top"/>
    </xf>
    <xf numFmtId="0" fontId="56" fillId="5" borderId="0" xfId="0" applyFont="1" applyFill="1" applyBorder="1" applyAlignment="1">
      <alignment horizontal="center" vertical="top" wrapText="1"/>
    </xf>
    <xf numFmtId="1" fontId="48" fillId="5" borderId="0" xfId="0" applyNumberFormat="1" applyFont="1" applyFill="1" applyBorder="1" applyAlignment="1">
      <alignment horizontal="center" vertical="top"/>
    </xf>
    <xf numFmtId="0" fontId="14" fillId="5" borderId="0" xfId="0" applyFont="1" applyFill="1" applyBorder="1" applyAlignment="1">
      <alignment horizontal="center" wrapText="1"/>
    </xf>
    <xf numFmtId="0" fontId="48" fillId="5" borderId="0" xfId="0" applyFont="1" applyFill="1"/>
    <xf numFmtId="0" fontId="55" fillId="5" borderId="1" xfId="0" applyFont="1" applyFill="1" applyBorder="1" applyAlignment="1">
      <alignment horizontal="center" wrapText="1"/>
    </xf>
    <xf numFmtId="0" fontId="53" fillId="5" borderId="1" xfId="0" applyFont="1" applyFill="1" applyBorder="1" applyAlignment="1">
      <alignment vertical="top" wrapText="1"/>
    </xf>
    <xf numFmtId="0" fontId="53" fillId="5" borderId="1" xfId="0" applyFont="1" applyFill="1" applyBorder="1" applyAlignment="1">
      <alignment horizontal="center" vertical="top" wrapText="1"/>
    </xf>
    <xf numFmtId="0" fontId="55" fillId="5" borderId="1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0" fontId="17" fillId="5" borderId="27" xfId="0" applyFont="1" applyFill="1" applyBorder="1" applyAlignment="1">
      <alignment horizontal="justify" vertical="justify"/>
    </xf>
    <xf numFmtId="0" fontId="17" fillId="5" borderId="27" xfId="0" applyFont="1" applyFill="1" applyBorder="1" applyAlignment="1">
      <alignment horizontal="center" vertical="center"/>
    </xf>
    <xf numFmtId="1" fontId="17" fillId="5" borderId="27" xfId="0" applyNumberFormat="1" applyFont="1" applyFill="1" applyBorder="1" applyAlignment="1">
      <alignment horizontal="center" vertical="center"/>
    </xf>
    <xf numFmtId="0" fontId="17" fillId="5" borderId="28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justify" vertical="justify"/>
    </xf>
    <xf numFmtId="0" fontId="17" fillId="5" borderId="10" xfId="0" applyFont="1" applyFill="1" applyBorder="1" applyAlignment="1">
      <alignment horizontal="center" vertical="center"/>
    </xf>
    <xf numFmtId="1" fontId="17" fillId="5" borderId="10" xfId="0" applyNumberFormat="1" applyFont="1" applyFill="1" applyBorder="1" applyAlignment="1">
      <alignment horizontal="center" vertical="center"/>
    </xf>
    <xf numFmtId="0" fontId="17" fillId="5" borderId="29" xfId="0" applyFont="1" applyFill="1" applyBorder="1" applyAlignment="1">
      <alignment horizontal="center" vertical="center"/>
    </xf>
    <xf numFmtId="0" fontId="17" fillId="0" borderId="0" xfId="0" applyFont="1" applyFill="1"/>
    <xf numFmtId="0" fontId="6" fillId="5" borderId="24" xfId="0" applyFont="1" applyFill="1" applyBorder="1" applyAlignment="1">
      <alignment horizontal="center" vertical="center"/>
    </xf>
    <xf numFmtId="0" fontId="47" fillId="0" borderId="1" xfId="6" applyFont="1" applyFill="1" applyBorder="1" applyAlignment="1">
      <alignment horizontal="center" vertical="center"/>
    </xf>
    <xf numFmtId="0" fontId="6" fillId="0" borderId="1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textRotation="89"/>
    </xf>
    <xf numFmtId="0" fontId="12" fillId="5" borderId="3" xfId="0" applyFont="1" applyFill="1" applyBorder="1" applyAlignment="1">
      <alignment horizontal="center" vertical="center" wrapText="1"/>
    </xf>
    <xf numFmtId="0" fontId="47" fillId="5" borderId="1" xfId="6" applyFont="1" applyFill="1" applyBorder="1" applyAlignment="1">
      <alignment horizontal="left" vertical="center"/>
    </xf>
    <xf numFmtId="164" fontId="47" fillId="5" borderId="1" xfId="6" applyNumberFormat="1" applyFont="1" applyFill="1" applyBorder="1" applyAlignment="1">
      <alignment horizontal="center" vertical="top" wrapText="1"/>
    </xf>
    <xf numFmtId="0" fontId="47" fillId="5" borderId="1" xfId="6" applyFont="1" applyFill="1" applyBorder="1" applyAlignment="1"/>
    <xf numFmtId="1" fontId="47" fillId="5" borderId="1" xfId="6" applyNumberFormat="1" applyFont="1" applyFill="1" applyBorder="1" applyAlignment="1">
      <alignment horizontal="center"/>
    </xf>
    <xf numFmtId="0" fontId="48" fillId="5" borderId="0" xfId="0" applyFont="1" applyFill="1" applyBorder="1"/>
    <xf numFmtId="0" fontId="47" fillId="0" borderId="1" xfId="6" applyFont="1" applyFill="1" applyBorder="1" applyAlignment="1">
      <alignment horizontal="left" vertical="center"/>
    </xf>
    <xf numFmtId="164" fontId="47" fillId="0" borderId="1" xfId="6" applyNumberFormat="1" applyFont="1" applyFill="1" applyBorder="1" applyAlignment="1">
      <alignment horizontal="center" vertical="top" wrapText="1"/>
    </xf>
    <xf numFmtId="1" fontId="47" fillId="0" borderId="1" xfId="6" applyNumberFormat="1" applyFont="1" applyFill="1" applyBorder="1" applyAlignment="1">
      <alignment horizontal="center"/>
    </xf>
    <xf numFmtId="0" fontId="48" fillId="0" borderId="0" xfId="0" applyFont="1" applyFill="1" applyBorder="1"/>
    <xf numFmtId="0" fontId="50" fillId="5" borderId="1" xfId="6" applyNumberFormat="1" applyFont="1" applyFill="1" applyBorder="1" applyAlignment="1">
      <alignment horizontal="center"/>
    </xf>
    <xf numFmtId="0" fontId="47" fillId="5" borderId="1" xfId="6" applyFont="1" applyFill="1" applyBorder="1" applyAlignment="1">
      <alignment vertical="top"/>
    </xf>
    <xf numFmtId="0" fontId="47" fillId="5" borderId="1" xfId="6" applyFont="1" applyFill="1" applyBorder="1" applyAlignment="1">
      <alignment horizontal="center" vertical="top"/>
    </xf>
    <xf numFmtId="0" fontId="51" fillId="0" borderId="1" xfId="6" applyFont="1" applyFill="1" applyBorder="1" applyAlignment="1"/>
    <xf numFmtId="1" fontId="47" fillId="0" borderId="1" xfId="6" applyNumberFormat="1" applyFont="1" applyFill="1" applyBorder="1" applyAlignment="1">
      <alignment horizontal="center" vertical="center"/>
    </xf>
    <xf numFmtId="0" fontId="51" fillId="0" borderId="1" xfId="6" applyFont="1" applyFill="1" applyBorder="1" applyAlignment="1">
      <alignment horizontal="center" vertical="center"/>
    </xf>
    <xf numFmtId="0" fontId="51" fillId="0" borderId="1" xfId="6" applyFont="1" applyFill="1" applyBorder="1" applyAlignment="1">
      <alignment horizontal="left"/>
    </xf>
    <xf numFmtId="1" fontId="47" fillId="0" borderId="1" xfId="6" applyNumberFormat="1" applyFont="1" applyFill="1" applyBorder="1" applyAlignment="1"/>
    <xf numFmtId="49" fontId="47" fillId="5" borderId="1" xfId="6" applyNumberFormat="1" applyFont="1" applyFill="1" applyBorder="1" applyAlignment="1">
      <alignment horizontal="center"/>
    </xf>
    <xf numFmtId="0" fontId="47" fillId="5" borderId="1" xfId="6" applyFont="1" applyFill="1" applyBorder="1" applyAlignment="1">
      <alignment horizontal="left"/>
    </xf>
    <xf numFmtId="0" fontId="47" fillId="5" borderId="1" xfId="6" applyFont="1" applyFill="1" applyBorder="1" applyAlignment="1">
      <alignment horizontal="left" wrapText="1"/>
    </xf>
    <xf numFmtId="0" fontId="47" fillId="5" borderId="1" xfId="6" applyFont="1" applyFill="1" applyBorder="1" applyAlignment="1">
      <alignment wrapText="1"/>
    </xf>
    <xf numFmtId="0" fontId="51" fillId="5" borderId="1" xfId="6" applyFont="1" applyFill="1" applyBorder="1" applyAlignment="1">
      <alignment horizontal="center"/>
    </xf>
    <xf numFmtId="49" fontId="7" fillId="5" borderId="5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vertical="center" wrapText="1"/>
    </xf>
    <xf numFmtId="0" fontId="135" fillId="0" borderId="1" xfId="0" applyFont="1" applyFill="1" applyBorder="1" applyAlignment="1">
      <alignment horizontal="center" vertical="center"/>
    </xf>
    <xf numFmtId="0" fontId="136" fillId="0" borderId="1" xfId="0" applyFont="1" applyFill="1" applyBorder="1" applyAlignment="1">
      <alignment horizontal="center"/>
    </xf>
    <xf numFmtId="0" fontId="136" fillId="0" borderId="1" xfId="0" applyFont="1" applyFill="1" applyBorder="1" applyAlignment="1">
      <alignment horizontal="left" wrapText="1"/>
    </xf>
    <xf numFmtId="0" fontId="136" fillId="0" borderId="0" xfId="0" applyFont="1" applyFill="1"/>
    <xf numFmtId="0" fontId="89" fillId="0" borderId="1" xfId="0" applyNumberFormat="1" applyFont="1" applyFill="1" applyBorder="1" applyAlignment="1">
      <alignment horizontal="center" vertical="center" wrapText="1"/>
    </xf>
    <xf numFmtId="0" fontId="88" fillId="0" borderId="0" xfId="0" applyFont="1" applyFill="1" applyBorder="1"/>
    <xf numFmtId="0" fontId="94" fillId="5" borderId="1" xfId="0" applyFont="1" applyFill="1" applyBorder="1" applyAlignment="1">
      <alignment horizontal="left" vertical="top" wrapText="1"/>
    </xf>
    <xf numFmtId="0" fontId="81" fillId="5" borderId="1" xfId="0" applyFont="1" applyFill="1" applyBorder="1" applyAlignment="1">
      <alignment horizontal="center" vertical="center" wrapText="1"/>
    </xf>
    <xf numFmtId="3" fontId="88" fillId="5" borderId="1" xfId="0" applyNumberFormat="1" applyFont="1" applyFill="1" applyBorder="1" applyAlignment="1">
      <alignment horizontal="center"/>
    </xf>
    <xf numFmtId="0" fontId="94" fillId="0" borderId="3" xfId="0" applyFont="1" applyFill="1" applyBorder="1" applyAlignment="1">
      <alignment horizontal="center" vertical="center" wrapText="1"/>
    </xf>
    <xf numFmtId="0" fontId="94" fillId="0" borderId="1" xfId="0" applyFont="1" applyFill="1" applyBorder="1" applyAlignment="1">
      <alignment horizontal="center" vertical="center"/>
    </xf>
    <xf numFmtId="0" fontId="94" fillId="0" borderId="1" xfId="0" applyFont="1" applyFill="1" applyBorder="1" applyAlignment="1">
      <alignment horizontal="center"/>
    </xf>
    <xf numFmtId="0" fontId="148" fillId="5" borderId="1" xfId="0" applyFont="1" applyFill="1" applyBorder="1" applyAlignment="1">
      <alignment horizontal="center" vertical="center"/>
    </xf>
    <xf numFmtId="0" fontId="50" fillId="5" borderId="1" xfId="0" applyFont="1" applyFill="1" applyBorder="1" applyAlignment="1">
      <alignment horizontal="left" vertical="center" wrapText="1"/>
    </xf>
    <xf numFmtId="0" fontId="50" fillId="5" borderId="1" xfId="0" applyFont="1" applyFill="1" applyBorder="1" applyAlignment="1">
      <alignment horizontal="center" vertical="center" wrapText="1"/>
    </xf>
    <xf numFmtId="0" fontId="141" fillId="5" borderId="1" xfId="0" applyFont="1" applyFill="1" applyBorder="1" applyAlignment="1">
      <alignment horizontal="center" vertical="center" wrapText="1"/>
    </xf>
    <xf numFmtId="0" fontId="94" fillId="5" borderId="3" xfId="0" applyFont="1" applyFill="1" applyBorder="1" applyAlignment="1">
      <alignment horizontal="left" vertical="center" wrapText="1"/>
    </xf>
    <xf numFmtId="164" fontId="94" fillId="5" borderId="5" xfId="0" applyNumberFormat="1" applyFont="1" applyFill="1" applyBorder="1" applyAlignment="1">
      <alignment horizontal="center" vertical="center" wrapText="1"/>
    </xf>
    <xf numFmtId="0" fontId="88" fillId="5" borderId="1" xfId="0" applyFont="1" applyFill="1" applyBorder="1"/>
    <xf numFmtId="1" fontId="89" fillId="5" borderId="1" xfId="0" applyNumberFormat="1" applyFont="1" applyFill="1" applyBorder="1" applyAlignment="1">
      <alignment horizontal="center"/>
    </xf>
    <xf numFmtId="0" fontId="89" fillId="5" borderId="1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48" fillId="0" borderId="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40" fillId="5" borderId="1" xfId="0" applyFont="1" applyFill="1" applyBorder="1" applyAlignment="1">
      <alignment horizontal="center" vertical="center"/>
    </xf>
    <xf numFmtId="1" fontId="40" fillId="5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vertical="center" wrapText="1"/>
    </xf>
    <xf numFmtId="0" fontId="11" fillId="6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9" fillId="5" borderId="3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/>
    </xf>
    <xf numFmtId="1" fontId="11" fillId="4" borderId="3" xfId="0" applyNumberFormat="1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vertical="center" wrapText="1"/>
    </xf>
    <xf numFmtId="1" fontId="11" fillId="5" borderId="3" xfId="0" applyNumberFormat="1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9" fillId="5" borderId="1" xfId="0" applyFont="1" applyFill="1" applyBorder="1" applyAlignment="1">
      <alignment horizontal="center" vertical="center"/>
    </xf>
    <xf numFmtId="0" fontId="32" fillId="5" borderId="1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/>
    </xf>
    <xf numFmtId="1" fontId="16" fillId="5" borderId="3" xfId="0" applyNumberFormat="1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vertical="center" wrapText="1"/>
    </xf>
    <xf numFmtId="0" fontId="16" fillId="5" borderId="2" xfId="0" applyFont="1" applyFill="1" applyBorder="1" applyAlignment="1">
      <alignment horizontal="center" vertical="center"/>
    </xf>
    <xf numFmtId="1" fontId="7" fillId="5" borderId="3" xfId="0" applyNumberFormat="1" applyFont="1" applyFill="1" applyBorder="1" applyAlignment="1">
      <alignment horizontal="center" vertical="center"/>
    </xf>
    <xf numFmtId="1" fontId="7" fillId="5" borderId="3" xfId="0" applyNumberFormat="1" applyFont="1" applyFill="1" applyBorder="1" applyAlignment="1">
      <alignment horizontal="center" vertical="center" wrapText="1"/>
    </xf>
    <xf numFmtId="0" fontId="41" fillId="5" borderId="3" xfId="0" applyFont="1" applyFill="1" applyBorder="1" applyAlignment="1">
      <alignment horizontal="center" vertical="center" wrapText="1"/>
    </xf>
    <xf numFmtId="1" fontId="40" fillId="5" borderId="4" xfId="0" applyNumberFormat="1" applyFont="1" applyFill="1" applyBorder="1" applyAlignment="1">
      <alignment horizontal="center" vertical="center"/>
    </xf>
    <xf numFmtId="0" fontId="40" fillId="5" borderId="3" xfId="0" applyFont="1" applyFill="1" applyBorder="1" applyAlignment="1">
      <alignment horizontal="left" vertical="center" wrapText="1"/>
    </xf>
    <xf numFmtId="1" fontId="41" fillId="5" borderId="3" xfId="0" applyNumberFormat="1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8" fillId="0" borderId="5" xfId="0" applyFont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 wrapText="1"/>
    </xf>
    <xf numFmtId="164" fontId="6" fillId="5" borderId="1" xfId="0" applyNumberFormat="1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/>
    </xf>
    <xf numFmtId="164" fontId="15" fillId="5" borderId="1" xfId="0" applyNumberFormat="1" applyFont="1" applyFill="1" applyBorder="1" applyAlignment="1">
      <alignment horizontal="center"/>
    </xf>
    <xf numFmtId="0" fontId="3" fillId="5" borderId="0" xfId="0" applyFont="1" applyFill="1"/>
    <xf numFmtId="0" fontId="7" fillId="5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wrapText="1"/>
    </xf>
    <xf numFmtId="0" fontId="22" fillId="5" borderId="1" xfId="0" applyFont="1" applyFill="1" applyBorder="1" applyAlignment="1">
      <alignment horizontal="center" wrapText="1"/>
    </xf>
    <xf numFmtId="0" fontId="16" fillId="5" borderId="1" xfId="0" applyFont="1" applyFill="1" applyBorder="1" applyAlignment="1">
      <alignment horizontal="left" vertical="top" wrapText="1"/>
    </xf>
    <xf numFmtId="0" fontId="13" fillId="5" borderId="1" xfId="0" applyFont="1" applyFill="1" applyBorder="1" applyAlignment="1">
      <alignment horizontal="center" vertical="center" wrapText="1"/>
    </xf>
    <xf numFmtId="1" fontId="13" fillId="5" borderId="1" xfId="7" applyNumberFormat="1" applyFont="1" applyFill="1" applyBorder="1" applyAlignment="1">
      <alignment horizontal="center" vertical="top" wrapText="1"/>
    </xf>
    <xf numFmtId="0" fontId="13" fillId="5" borderId="1" xfId="7" applyNumberFormat="1" applyFont="1" applyFill="1" applyBorder="1" applyAlignment="1">
      <alignment horizontal="center" vertical="top" wrapText="1"/>
    </xf>
    <xf numFmtId="0" fontId="13" fillId="5" borderId="1" xfId="3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center"/>
    </xf>
    <xf numFmtId="0" fontId="13" fillId="5" borderId="1" xfId="7" applyFont="1" applyFill="1" applyBorder="1" applyAlignment="1">
      <alignment horizontal="center" vertical="top" wrapText="1"/>
    </xf>
    <xf numFmtId="0" fontId="3" fillId="5" borderId="0" xfId="0" applyFont="1" applyFill="1" applyBorder="1"/>
    <xf numFmtId="0" fontId="16" fillId="5" borderId="1" xfId="0" applyFont="1" applyFill="1" applyBorder="1" applyAlignment="1">
      <alignment horizontal="left" wrapText="1"/>
    </xf>
    <xf numFmtId="0" fontId="16" fillId="5" borderId="1" xfId="7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textRotation="90"/>
    </xf>
    <xf numFmtId="0" fontId="16" fillId="5" borderId="4" xfId="0" applyFont="1" applyFill="1" applyBorder="1" applyAlignment="1">
      <alignment horizontal="left" wrapText="1"/>
    </xf>
    <xf numFmtId="0" fontId="16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top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97" fillId="4" borderId="5" xfId="0" applyFont="1" applyFill="1" applyBorder="1" applyAlignment="1">
      <alignment vertical="center"/>
    </xf>
    <xf numFmtId="0" fontId="29" fillId="4" borderId="1" xfId="0" applyFont="1" applyFill="1" applyBorder="1" applyAlignment="1">
      <alignment vertical="center" wrapText="1"/>
    </xf>
    <xf numFmtId="0" fontId="110" fillId="0" borderId="11" xfId="0" applyFont="1" applyBorder="1" applyAlignment="1"/>
    <xf numFmtId="0" fontId="135" fillId="4" borderId="1" xfId="0" applyFont="1" applyFill="1" applyBorder="1" applyAlignment="1">
      <alignment horizontal="center"/>
    </xf>
    <xf numFmtId="0" fontId="75" fillId="0" borderId="5" xfId="0" applyFont="1" applyFill="1" applyBorder="1" applyAlignment="1">
      <alignment horizontal="center" vertical="center" wrapText="1"/>
    </xf>
    <xf numFmtId="3" fontId="75" fillId="0" borderId="5" xfId="0" applyNumberFormat="1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left" vertical="center" wrapText="1"/>
    </xf>
    <xf numFmtId="0" fontId="53" fillId="5" borderId="1" xfId="0" applyFont="1" applyFill="1" applyBorder="1" applyAlignment="1">
      <alignment wrapText="1"/>
    </xf>
    <xf numFmtId="0" fontId="53" fillId="5" borderId="1" xfId="0" applyFont="1" applyFill="1" applyBorder="1" applyAlignment="1">
      <alignment horizontal="center"/>
    </xf>
    <xf numFmtId="1" fontId="55" fillId="5" borderId="1" xfId="0" applyNumberFormat="1" applyFont="1" applyFill="1" applyBorder="1" applyAlignment="1">
      <alignment horizontal="center" vertical="center"/>
    </xf>
    <xf numFmtId="0" fontId="54" fillId="5" borderId="2" xfId="0" applyFont="1" applyFill="1" applyBorder="1" applyAlignment="1">
      <alignment horizontal="center" vertical="center"/>
    </xf>
    <xf numFmtId="0" fontId="50" fillId="5" borderId="1" xfId="0" applyFont="1" applyFill="1" applyBorder="1" applyAlignment="1">
      <alignment wrapText="1"/>
    </xf>
    <xf numFmtId="0" fontId="48" fillId="5" borderId="1" xfId="0" applyFont="1" applyFill="1" applyBorder="1" applyAlignment="1">
      <alignment horizontal="center"/>
    </xf>
    <xf numFmtId="0" fontId="48" fillId="5" borderId="1" xfId="0" applyFont="1" applyFill="1" applyBorder="1" applyAlignment="1">
      <alignment horizontal="center" vertical="center"/>
    </xf>
    <xf numFmtId="0" fontId="53" fillId="5" borderId="1" xfId="0" applyFont="1" applyFill="1" applyBorder="1" applyAlignment="1">
      <alignment horizontal="center" wrapText="1"/>
    </xf>
    <xf numFmtId="0" fontId="47" fillId="2" borderId="5" xfId="6" applyFont="1" applyFill="1" applyBorder="1" applyAlignment="1">
      <alignment vertical="center"/>
    </xf>
    <xf numFmtId="0" fontId="47" fillId="2" borderId="10" xfId="6" applyFont="1" applyFill="1" applyBorder="1" applyAlignment="1">
      <alignment vertical="center"/>
    </xf>
    <xf numFmtId="0" fontId="47" fillId="2" borderId="2" xfId="6" applyFont="1" applyFill="1" applyBorder="1" applyAlignment="1">
      <alignment vertical="center"/>
    </xf>
    <xf numFmtId="0" fontId="7" fillId="4" borderId="6" xfId="0" applyFont="1" applyFill="1" applyBorder="1" applyAlignment="1">
      <alignment vertical="center" wrapText="1"/>
    </xf>
    <xf numFmtId="0" fontId="124" fillId="4" borderId="1" xfId="0" applyFont="1" applyFill="1" applyBorder="1" applyAlignment="1">
      <alignment vertical="center" wrapText="1"/>
    </xf>
    <xf numFmtId="0" fontId="33" fillId="2" borderId="1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2" fontId="14" fillId="0" borderId="5" xfId="2" applyNumberFormat="1" applyFont="1" applyBorder="1" applyAlignment="1">
      <alignment horizontal="center" vertical="center" wrapText="1"/>
    </xf>
    <xf numFmtId="1" fontId="14" fillId="0" borderId="5" xfId="2" applyNumberFormat="1" applyFont="1" applyBorder="1" applyAlignment="1">
      <alignment horizontal="center" vertical="center" wrapText="1"/>
    </xf>
    <xf numFmtId="2" fontId="14" fillId="5" borderId="1" xfId="2" applyNumberFormat="1" applyFont="1" applyFill="1" applyBorder="1" applyAlignment="1">
      <alignment horizontal="center" vertical="center" wrapText="1"/>
    </xf>
    <xf numFmtId="1" fontId="14" fillId="5" borderId="1" xfId="2" applyNumberFormat="1" applyFont="1" applyFill="1" applyBorder="1" applyAlignment="1">
      <alignment horizontal="center" vertical="center" wrapText="1"/>
    </xf>
    <xf numFmtId="0" fontId="4" fillId="5" borderId="0" xfId="0" applyFont="1" applyFill="1"/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7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54" fillId="0" borderId="5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69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45" fillId="0" borderId="5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textRotation="90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89"/>
    </xf>
    <xf numFmtId="0" fontId="14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textRotation="89"/>
    </xf>
    <xf numFmtId="0" fontId="9" fillId="0" borderId="10" xfId="0" applyFont="1" applyBorder="1" applyAlignment="1">
      <alignment horizontal="center" vertical="center" textRotation="89"/>
    </xf>
    <xf numFmtId="0" fontId="9" fillId="0" borderId="2" xfId="0" applyFont="1" applyBorder="1" applyAlignment="1">
      <alignment horizontal="center" vertical="center" textRotation="89"/>
    </xf>
    <xf numFmtId="165" fontId="12" fillId="0" borderId="0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5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13" fillId="0" borderId="5" xfId="0" applyFont="1" applyBorder="1" applyAlignment="1">
      <alignment horizontal="center" vertical="center"/>
    </xf>
    <xf numFmtId="0" fontId="113" fillId="0" borderId="10" xfId="0" applyFont="1" applyBorder="1" applyAlignment="1">
      <alignment horizontal="center" vertical="center"/>
    </xf>
    <xf numFmtId="0" fontId="11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165" fontId="84" fillId="3" borderId="3" xfId="0" applyNumberFormat="1" applyFont="1" applyFill="1" applyBorder="1" applyAlignment="1">
      <alignment horizontal="center" vertical="center" wrapText="1"/>
    </xf>
    <xf numFmtId="165" fontId="84" fillId="3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12" fillId="0" borderId="1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textRotation="89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79" fillId="0" borderId="5" xfId="0" applyFont="1" applyFill="1" applyBorder="1" applyAlignment="1">
      <alignment horizontal="center" vertical="center" textRotation="90"/>
    </xf>
    <xf numFmtId="0" fontId="79" fillId="0" borderId="10" xfId="0" applyFont="1" applyFill="1" applyBorder="1" applyAlignment="1">
      <alignment horizontal="center" vertical="center" textRotation="90"/>
    </xf>
    <xf numFmtId="0" fontId="83" fillId="0" borderId="5" xfId="0" applyFont="1" applyFill="1" applyBorder="1" applyAlignment="1">
      <alignment horizontal="center" vertical="center" textRotation="90"/>
    </xf>
    <xf numFmtId="0" fontId="83" fillId="0" borderId="10" xfId="0" applyFont="1" applyFill="1" applyBorder="1" applyAlignment="1">
      <alignment horizontal="center" vertical="center" textRotation="90"/>
    </xf>
    <xf numFmtId="0" fontId="83" fillId="0" borderId="2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10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80" fillId="0" borderId="10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10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41" fillId="5" borderId="1" xfId="0" applyFont="1" applyFill="1" applyBorder="1" applyAlignment="1">
      <alignment horizontal="center" vertical="center" textRotation="90"/>
    </xf>
    <xf numFmtId="165" fontId="12" fillId="0" borderId="1" xfId="0" applyNumberFormat="1" applyFont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5" borderId="5" xfId="0" applyFont="1" applyFill="1" applyBorder="1" applyAlignment="1">
      <alignment horizontal="center" vertical="center" textRotation="90"/>
    </xf>
    <xf numFmtId="0" fontId="7" fillId="5" borderId="10" xfId="0" applyFont="1" applyFill="1" applyBorder="1" applyAlignment="1">
      <alignment horizontal="center" vertical="center" textRotation="90"/>
    </xf>
    <xf numFmtId="0" fontId="7" fillId="5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4" borderId="5" xfId="6" applyFont="1" applyFill="1" applyBorder="1" applyAlignment="1">
      <alignment horizontal="center" vertical="center"/>
    </xf>
    <xf numFmtId="0" fontId="47" fillId="4" borderId="10" xfId="6" applyFont="1" applyFill="1" applyBorder="1" applyAlignment="1">
      <alignment horizontal="center" vertical="center"/>
    </xf>
    <xf numFmtId="0" fontId="47" fillId="4" borderId="2" xfId="6" applyFont="1" applyFill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32" fillId="4" borderId="3" xfId="0" applyFont="1" applyFill="1" applyBorder="1" applyAlignment="1">
      <alignment horizontal="center" vertical="center" wrapText="1"/>
    </xf>
    <xf numFmtId="0" fontId="32" fillId="4" borderId="4" xfId="0" applyFont="1" applyFill="1" applyBorder="1" applyAlignment="1">
      <alignment horizontal="center" vertical="center" wrapText="1"/>
    </xf>
    <xf numFmtId="0" fontId="32" fillId="4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53" fillId="4" borderId="1" xfId="0" applyFont="1" applyFill="1" applyBorder="1" applyAlignment="1">
      <alignment vertical="center" wrapText="1"/>
    </xf>
    <xf numFmtId="0" fontId="53" fillId="0" borderId="1" xfId="0" applyFont="1" applyBorder="1" applyAlignment="1">
      <alignment vertical="center" wrapText="1"/>
    </xf>
    <xf numFmtId="0" fontId="53" fillId="0" borderId="4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justify" vertical="center" wrapText="1"/>
    </xf>
    <xf numFmtId="0" fontId="53" fillId="5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35" fillId="0" borderId="5" xfId="0" applyFont="1" applyBorder="1" applyAlignment="1">
      <alignment horizontal="center" vertical="center"/>
    </xf>
    <xf numFmtId="0" fontId="135" fillId="0" borderId="10" xfId="0" applyFont="1" applyBorder="1" applyAlignment="1">
      <alignment horizontal="center" vertical="center"/>
    </xf>
    <xf numFmtId="0" fontId="135" fillId="0" borderId="2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88" fillId="0" borderId="5" xfId="0" applyFont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40" fillId="4" borderId="1" xfId="0" applyFont="1" applyFill="1" applyBorder="1" applyAlignment="1">
      <alignment horizontal="left" vertical="center" wrapText="1"/>
    </xf>
    <xf numFmtId="0" fontId="99" fillId="0" borderId="1" xfId="0" applyFont="1" applyFill="1" applyBorder="1" applyAlignment="1">
      <alignment vertical="center"/>
    </xf>
    <xf numFmtId="0" fontId="40" fillId="5" borderId="1" xfId="0" applyFont="1" applyFill="1" applyBorder="1" applyAlignment="1">
      <alignment horizontal="center" vertical="center" wrapText="1"/>
    </xf>
    <xf numFmtId="170" fontId="40" fillId="5" borderId="1" xfId="0" applyNumberFormat="1" applyFont="1" applyFill="1" applyBorder="1" applyAlignment="1">
      <alignment horizontal="center" vertical="center"/>
    </xf>
    <xf numFmtId="165" fontId="40" fillId="5" borderId="1" xfId="0" applyNumberFormat="1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left" wrapText="1"/>
    </xf>
    <xf numFmtId="0" fontId="108" fillId="0" borderId="2" xfId="0" applyFont="1" applyFill="1" applyBorder="1" applyAlignment="1">
      <alignment vertical="center" wrapText="1"/>
    </xf>
    <xf numFmtId="170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97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70" fontId="104" fillId="0" borderId="0" xfId="0" applyNumberFormat="1" applyFont="1" applyFill="1" applyBorder="1" applyAlignment="1">
      <alignment vertical="center"/>
    </xf>
    <xf numFmtId="0" fontId="41" fillId="4" borderId="5" xfId="0" applyFont="1" applyFill="1" applyBorder="1" applyAlignment="1">
      <alignment horizontal="center" vertical="center"/>
    </xf>
    <xf numFmtId="0" fontId="63" fillId="4" borderId="1" xfId="0" applyFont="1" applyFill="1" applyBorder="1" applyAlignment="1">
      <alignment horizontal="center" vertical="center" wrapText="1"/>
    </xf>
    <xf numFmtId="0" fontId="41" fillId="4" borderId="10" xfId="0" applyFont="1" applyFill="1" applyBorder="1" applyAlignment="1">
      <alignment horizontal="center" vertical="center"/>
    </xf>
    <xf numFmtId="0" fontId="63" fillId="4" borderId="1" xfId="0" applyFont="1" applyFill="1" applyBorder="1" applyAlignment="1">
      <alignment horizontal="justify" wrapText="1"/>
    </xf>
    <xf numFmtId="167" fontId="40" fillId="4" borderId="1" xfId="1" applyNumberFormat="1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left" wrapText="1"/>
    </xf>
    <xf numFmtId="0" fontId="65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vertical="center"/>
    </xf>
    <xf numFmtId="0" fontId="19" fillId="4" borderId="1" xfId="0" applyFont="1" applyFill="1" applyBorder="1" applyAlignment="1">
      <alignment wrapText="1"/>
    </xf>
    <xf numFmtId="0" fontId="41" fillId="4" borderId="2" xfId="0" applyFont="1" applyFill="1" applyBorder="1" applyAlignment="1">
      <alignment horizontal="center" vertical="center"/>
    </xf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239</xdr:row>
      <xdr:rowOff>0</xdr:rowOff>
    </xdr:from>
    <xdr:to>
      <xdr:col>1</xdr:col>
      <xdr:colOff>609600</xdr:colOff>
      <xdr:row>239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239</xdr:row>
      <xdr:rowOff>0</xdr:rowOff>
    </xdr:from>
    <xdr:to>
      <xdr:col>3</xdr:col>
      <xdr:colOff>0</xdr:colOff>
      <xdr:row>239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904875</xdr:colOff>
      <xdr:row>239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239</xdr:row>
      <xdr:rowOff>0</xdr:rowOff>
    </xdr:from>
    <xdr:to>
      <xdr:col>4</xdr:col>
      <xdr:colOff>0</xdr:colOff>
      <xdr:row>239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239</xdr:row>
      <xdr:rowOff>0</xdr:rowOff>
    </xdr:from>
    <xdr:to>
      <xdr:col>3</xdr:col>
      <xdr:colOff>1800225</xdr:colOff>
      <xdr:row>239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239</xdr:row>
      <xdr:rowOff>0</xdr:rowOff>
    </xdr:from>
    <xdr:to>
      <xdr:col>5</xdr:col>
      <xdr:colOff>0</xdr:colOff>
      <xdr:row>239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609600</xdr:colOff>
      <xdr:row>239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239</xdr:row>
      <xdr:rowOff>0</xdr:rowOff>
    </xdr:from>
    <xdr:to>
      <xdr:col>3</xdr:col>
      <xdr:colOff>0</xdr:colOff>
      <xdr:row>239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904875</xdr:colOff>
      <xdr:row>239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239</xdr:row>
      <xdr:rowOff>0</xdr:rowOff>
    </xdr:from>
    <xdr:to>
      <xdr:col>4</xdr:col>
      <xdr:colOff>0</xdr:colOff>
      <xdr:row>239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239</xdr:row>
      <xdr:rowOff>0</xdr:rowOff>
    </xdr:from>
    <xdr:to>
      <xdr:col>3</xdr:col>
      <xdr:colOff>1800225</xdr:colOff>
      <xdr:row>239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239</xdr:row>
      <xdr:rowOff>0</xdr:rowOff>
    </xdr:from>
    <xdr:to>
      <xdr:col>5</xdr:col>
      <xdr:colOff>0</xdr:colOff>
      <xdr:row>239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1800225</xdr:colOff>
      <xdr:row>133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1800225</xdr:colOff>
      <xdr:row>205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1800225</xdr:colOff>
      <xdr:row>202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495</xdr:row>
      <xdr:rowOff>0</xdr:rowOff>
    </xdr:from>
    <xdr:to>
      <xdr:col>1</xdr:col>
      <xdr:colOff>1800225</xdr:colOff>
      <xdr:row>495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609600</xdr:colOff>
      <xdr:row>202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202</xdr:row>
      <xdr:rowOff>0</xdr:rowOff>
    </xdr:from>
    <xdr:to>
      <xdr:col>4</xdr:col>
      <xdr:colOff>0</xdr:colOff>
      <xdr:row>202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202</xdr:row>
      <xdr:rowOff>0</xdr:rowOff>
    </xdr:from>
    <xdr:to>
      <xdr:col>3</xdr:col>
      <xdr:colOff>904875</xdr:colOff>
      <xdr:row>202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202</xdr:row>
      <xdr:rowOff>0</xdr:rowOff>
    </xdr:from>
    <xdr:to>
      <xdr:col>5</xdr:col>
      <xdr:colOff>0</xdr:colOff>
      <xdr:row>202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202</xdr:row>
      <xdr:rowOff>0</xdr:rowOff>
    </xdr:from>
    <xdr:to>
      <xdr:col>4</xdr:col>
      <xdr:colOff>1800225</xdr:colOff>
      <xdr:row>202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202</xdr:row>
      <xdr:rowOff>0</xdr:rowOff>
    </xdr:from>
    <xdr:to>
      <xdr:col>7</xdr:col>
      <xdr:colOff>0</xdr:colOff>
      <xdr:row>202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81</xdr:row>
      <xdr:rowOff>201145</xdr:rowOff>
    </xdr:from>
    <xdr:to>
      <xdr:col>3</xdr:col>
      <xdr:colOff>3362</xdr:colOff>
      <xdr:row>81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79</xdr:row>
      <xdr:rowOff>7284</xdr:rowOff>
    </xdr:from>
    <xdr:to>
      <xdr:col>3</xdr:col>
      <xdr:colOff>3362</xdr:colOff>
      <xdr:row>79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81</xdr:row>
      <xdr:rowOff>201145</xdr:rowOff>
    </xdr:from>
    <xdr:to>
      <xdr:col>4</xdr:col>
      <xdr:colOff>560</xdr:colOff>
      <xdr:row>81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79</xdr:row>
      <xdr:rowOff>7284</xdr:rowOff>
    </xdr:from>
    <xdr:to>
      <xdr:col>4</xdr:col>
      <xdr:colOff>560</xdr:colOff>
      <xdr:row>79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81</xdr:row>
      <xdr:rowOff>201145</xdr:rowOff>
    </xdr:from>
    <xdr:to>
      <xdr:col>4</xdr:col>
      <xdr:colOff>1800785</xdr:colOff>
      <xdr:row>81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79</xdr:row>
      <xdr:rowOff>7284</xdr:rowOff>
    </xdr:from>
    <xdr:to>
      <xdr:col>4</xdr:col>
      <xdr:colOff>1800785</xdr:colOff>
      <xdr:row>79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609600</xdr:colOff>
      <xdr:row>129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904875</xdr:colOff>
      <xdr:row>129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129</xdr:row>
      <xdr:rowOff>0</xdr:rowOff>
    </xdr:from>
    <xdr:to>
      <xdr:col>4</xdr:col>
      <xdr:colOff>1800225</xdr:colOff>
      <xdr:row>129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129</xdr:row>
      <xdr:rowOff>0</xdr:rowOff>
    </xdr:from>
    <xdr:to>
      <xdr:col>6</xdr:col>
      <xdr:colOff>0</xdr:colOff>
      <xdr:row>129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609600</xdr:colOff>
      <xdr:row>245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609600</xdr:colOff>
      <xdr:row>245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245</xdr:row>
      <xdr:rowOff>0</xdr:rowOff>
    </xdr:from>
    <xdr:to>
      <xdr:col>4</xdr:col>
      <xdr:colOff>1219200</xdr:colOff>
      <xdr:row>245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259</xdr:row>
      <xdr:rowOff>173131</xdr:rowOff>
    </xdr:from>
    <xdr:to>
      <xdr:col>1</xdr:col>
      <xdr:colOff>1276350</xdr:colOff>
      <xdr:row>259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259</xdr:row>
      <xdr:rowOff>173131</xdr:rowOff>
    </xdr:from>
    <xdr:to>
      <xdr:col>3</xdr:col>
      <xdr:colOff>3362</xdr:colOff>
      <xdr:row>259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259</xdr:row>
      <xdr:rowOff>173131</xdr:rowOff>
    </xdr:from>
    <xdr:to>
      <xdr:col>4</xdr:col>
      <xdr:colOff>560</xdr:colOff>
      <xdr:row>259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259</xdr:row>
      <xdr:rowOff>173131</xdr:rowOff>
    </xdr:from>
    <xdr:to>
      <xdr:col>4</xdr:col>
      <xdr:colOff>1800785</xdr:colOff>
      <xdr:row>259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609600</xdr:colOff>
      <xdr:row>210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210</xdr:row>
      <xdr:rowOff>0</xdr:rowOff>
    </xdr:from>
    <xdr:to>
      <xdr:col>4</xdr:col>
      <xdr:colOff>0</xdr:colOff>
      <xdr:row>210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210</xdr:row>
      <xdr:rowOff>0</xdr:rowOff>
    </xdr:from>
    <xdr:to>
      <xdr:col>3</xdr:col>
      <xdr:colOff>904875</xdr:colOff>
      <xdr:row>210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210</xdr:row>
      <xdr:rowOff>0</xdr:rowOff>
    </xdr:from>
    <xdr:to>
      <xdr:col>5</xdr:col>
      <xdr:colOff>0</xdr:colOff>
      <xdr:row>210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210</xdr:row>
      <xdr:rowOff>0</xdr:rowOff>
    </xdr:from>
    <xdr:to>
      <xdr:col>4</xdr:col>
      <xdr:colOff>1800225</xdr:colOff>
      <xdr:row>210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210</xdr:row>
      <xdr:rowOff>0</xdr:rowOff>
    </xdr:from>
    <xdr:to>
      <xdr:col>7</xdr:col>
      <xdr:colOff>0</xdr:colOff>
      <xdr:row>210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69</xdr:row>
      <xdr:rowOff>196664</xdr:rowOff>
    </xdr:from>
    <xdr:to>
      <xdr:col>2</xdr:col>
      <xdr:colOff>603997</xdr:colOff>
      <xdr:row>69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90</xdr:row>
      <xdr:rowOff>0</xdr:rowOff>
    </xdr:from>
    <xdr:to>
      <xdr:col>2</xdr:col>
      <xdr:colOff>603997</xdr:colOff>
      <xdr:row>90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86</xdr:row>
      <xdr:rowOff>200025</xdr:rowOff>
    </xdr:from>
    <xdr:to>
      <xdr:col>2</xdr:col>
      <xdr:colOff>603997</xdr:colOff>
      <xdr:row>86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69</xdr:row>
      <xdr:rowOff>196664</xdr:rowOff>
    </xdr:from>
    <xdr:to>
      <xdr:col>3</xdr:col>
      <xdr:colOff>903754</xdr:colOff>
      <xdr:row>69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90</xdr:row>
      <xdr:rowOff>0</xdr:rowOff>
    </xdr:from>
    <xdr:to>
      <xdr:col>3</xdr:col>
      <xdr:colOff>903754</xdr:colOff>
      <xdr:row>90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86</xdr:row>
      <xdr:rowOff>200025</xdr:rowOff>
    </xdr:from>
    <xdr:to>
      <xdr:col>3</xdr:col>
      <xdr:colOff>903754</xdr:colOff>
      <xdr:row>86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69</xdr:row>
      <xdr:rowOff>196664</xdr:rowOff>
    </xdr:from>
    <xdr:to>
      <xdr:col>4</xdr:col>
      <xdr:colOff>1796303</xdr:colOff>
      <xdr:row>69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90</xdr:row>
      <xdr:rowOff>0</xdr:rowOff>
    </xdr:from>
    <xdr:to>
      <xdr:col>4</xdr:col>
      <xdr:colOff>1796303</xdr:colOff>
      <xdr:row>90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86</xdr:row>
      <xdr:rowOff>200025</xdr:rowOff>
    </xdr:from>
    <xdr:to>
      <xdr:col>4</xdr:col>
      <xdr:colOff>1796303</xdr:colOff>
      <xdr:row>86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137</xdr:row>
      <xdr:rowOff>0</xdr:rowOff>
    </xdr:from>
    <xdr:to>
      <xdr:col>7</xdr:col>
      <xdr:colOff>0</xdr:colOff>
      <xdr:row>137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609600</xdr:colOff>
      <xdr:row>137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137</xdr:row>
      <xdr:rowOff>0</xdr:rowOff>
    </xdr:from>
    <xdr:to>
      <xdr:col>4</xdr:col>
      <xdr:colOff>0</xdr:colOff>
      <xdr:row>137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137</xdr:row>
      <xdr:rowOff>0</xdr:rowOff>
    </xdr:from>
    <xdr:to>
      <xdr:col>3</xdr:col>
      <xdr:colOff>904875</xdr:colOff>
      <xdr:row>137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137</xdr:row>
      <xdr:rowOff>0</xdr:rowOff>
    </xdr:from>
    <xdr:to>
      <xdr:col>4</xdr:col>
      <xdr:colOff>1800225</xdr:colOff>
      <xdr:row>137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137</xdr:row>
      <xdr:rowOff>0</xdr:rowOff>
    </xdr:from>
    <xdr:to>
      <xdr:col>6</xdr:col>
      <xdr:colOff>0</xdr:colOff>
      <xdr:row>137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260</xdr:row>
      <xdr:rowOff>0</xdr:rowOff>
    </xdr:from>
    <xdr:to>
      <xdr:col>2</xdr:col>
      <xdr:colOff>542925</xdr:colOff>
      <xdr:row>260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260</xdr:row>
      <xdr:rowOff>0</xdr:rowOff>
    </xdr:from>
    <xdr:to>
      <xdr:col>2</xdr:col>
      <xdr:colOff>542925</xdr:colOff>
      <xdr:row>260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260</xdr:row>
      <xdr:rowOff>0</xdr:rowOff>
    </xdr:from>
    <xdr:to>
      <xdr:col>2</xdr:col>
      <xdr:colOff>542925</xdr:colOff>
      <xdr:row>260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609600</xdr:colOff>
      <xdr:row>260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3</xdr:col>
      <xdr:colOff>542925</xdr:colOff>
      <xdr:row>260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3</xdr:col>
      <xdr:colOff>542925</xdr:colOff>
      <xdr:row>260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3</xdr:col>
      <xdr:colOff>542925</xdr:colOff>
      <xdr:row>260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1800225</xdr:colOff>
      <xdr:row>260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1800225</xdr:colOff>
      <xdr:row>260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1800225</xdr:colOff>
      <xdr:row>260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1990725</xdr:colOff>
      <xdr:row>260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1990725</xdr:colOff>
      <xdr:row>260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1990725</xdr:colOff>
      <xdr:row>260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609600</xdr:colOff>
      <xdr:row>260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260</xdr:row>
      <xdr:rowOff>0</xdr:rowOff>
    </xdr:from>
    <xdr:to>
      <xdr:col>4</xdr:col>
      <xdr:colOff>1219200</xdr:colOff>
      <xdr:row>260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4</xdr:col>
      <xdr:colOff>542925</xdr:colOff>
      <xdr:row>260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4</xdr:col>
      <xdr:colOff>542925</xdr:colOff>
      <xdr:row>260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4</xdr:col>
      <xdr:colOff>542925</xdr:colOff>
      <xdr:row>260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307</xdr:row>
      <xdr:rowOff>1120</xdr:rowOff>
    </xdr:from>
    <xdr:to>
      <xdr:col>1</xdr:col>
      <xdr:colOff>1238250</xdr:colOff>
      <xdr:row>307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307</xdr:row>
      <xdr:rowOff>1120</xdr:rowOff>
    </xdr:from>
    <xdr:to>
      <xdr:col>2</xdr:col>
      <xdr:colOff>603997</xdr:colOff>
      <xdr:row>307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307</xdr:row>
      <xdr:rowOff>1120</xdr:rowOff>
    </xdr:from>
    <xdr:to>
      <xdr:col>3</xdr:col>
      <xdr:colOff>903754</xdr:colOff>
      <xdr:row>307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307</xdr:row>
      <xdr:rowOff>1120</xdr:rowOff>
    </xdr:from>
    <xdr:to>
      <xdr:col>4</xdr:col>
      <xdr:colOff>1796303</xdr:colOff>
      <xdr:row>307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609600</xdr:colOff>
      <xdr:row>206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206</xdr:row>
      <xdr:rowOff>0</xdr:rowOff>
    </xdr:from>
    <xdr:to>
      <xdr:col>4</xdr:col>
      <xdr:colOff>0</xdr:colOff>
      <xdr:row>206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206</xdr:row>
      <xdr:rowOff>0</xdr:rowOff>
    </xdr:from>
    <xdr:to>
      <xdr:col>3</xdr:col>
      <xdr:colOff>904875</xdr:colOff>
      <xdr:row>206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206</xdr:row>
      <xdr:rowOff>0</xdr:rowOff>
    </xdr:from>
    <xdr:to>
      <xdr:col>5</xdr:col>
      <xdr:colOff>0</xdr:colOff>
      <xdr:row>206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206</xdr:row>
      <xdr:rowOff>0</xdr:rowOff>
    </xdr:from>
    <xdr:to>
      <xdr:col>4</xdr:col>
      <xdr:colOff>1800225</xdr:colOff>
      <xdr:row>206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86</xdr:row>
      <xdr:rowOff>0</xdr:rowOff>
    </xdr:from>
    <xdr:to>
      <xdr:col>2</xdr:col>
      <xdr:colOff>603997</xdr:colOff>
      <xdr:row>86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82</xdr:row>
      <xdr:rowOff>200025</xdr:rowOff>
    </xdr:from>
    <xdr:to>
      <xdr:col>2</xdr:col>
      <xdr:colOff>603997</xdr:colOff>
      <xdr:row>82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86</xdr:row>
      <xdr:rowOff>0</xdr:rowOff>
    </xdr:from>
    <xdr:to>
      <xdr:col>3</xdr:col>
      <xdr:colOff>903754</xdr:colOff>
      <xdr:row>86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82</xdr:row>
      <xdr:rowOff>200025</xdr:rowOff>
    </xdr:from>
    <xdr:to>
      <xdr:col>3</xdr:col>
      <xdr:colOff>903754</xdr:colOff>
      <xdr:row>82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86</xdr:row>
      <xdr:rowOff>0</xdr:rowOff>
    </xdr:from>
    <xdr:to>
      <xdr:col>4</xdr:col>
      <xdr:colOff>1796303</xdr:colOff>
      <xdr:row>86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82</xdr:row>
      <xdr:rowOff>200025</xdr:rowOff>
    </xdr:from>
    <xdr:to>
      <xdr:col>4</xdr:col>
      <xdr:colOff>1796303</xdr:colOff>
      <xdr:row>82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609600</xdr:colOff>
      <xdr:row>133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133</xdr:row>
      <xdr:rowOff>0</xdr:rowOff>
    </xdr:from>
    <xdr:to>
      <xdr:col>4</xdr:col>
      <xdr:colOff>0</xdr:colOff>
      <xdr:row>133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133</xdr:row>
      <xdr:rowOff>0</xdr:rowOff>
    </xdr:from>
    <xdr:to>
      <xdr:col>3</xdr:col>
      <xdr:colOff>904875</xdr:colOff>
      <xdr:row>133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133</xdr:row>
      <xdr:rowOff>0</xdr:rowOff>
    </xdr:from>
    <xdr:to>
      <xdr:col>5</xdr:col>
      <xdr:colOff>0</xdr:colOff>
      <xdr:row>133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133</xdr:row>
      <xdr:rowOff>0</xdr:rowOff>
    </xdr:from>
    <xdr:to>
      <xdr:col>4</xdr:col>
      <xdr:colOff>1800225</xdr:colOff>
      <xdr:row>133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133</xdr:row>
      <xdr:rowOff>0</xdr:rowOff>
    </xdr:from>
    <xdr:to>
      <xdr:col>6</xdr:col>
      <xdr:colOff>0</xdr:colOff>
      <xdr:row>133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609600</xdr:colOff>
      <xdr:row>248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609600</xdr:colOff>
      <xdr:row>248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248</xdr:row>
      <xdr:rowOff>0</xdr:rowOff>
    </xdr:from>
    <xdr:to>
      <xdr:col>4</xdr:col>
      <xdr:colOff>1219200</xdr:colOff>
      <xdr:row>248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263</xdr:row>
      <xdr:rowOff>1120</xdr:rowOff>
    </xdr:from>
    <xdr:to>
      <xdr:col>1</xdr:col>
      <xdr:colOff>1238250</xdr:colOff>
      <xdr:row>263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263</xdr:row>
      <xdr:rowOff>1120</xdr:rowOff>
    </xdr:from>
    <xdr:to>
      <xdr:col>2</xdr:col>
      <xdr:colOff>603997</xdr:colOff>
      <xdr:row>263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263</xdr:row>
      <xdr:rowOff>1120</xdr:rowOff>
    </xdr:from>
    <xdr:to>
      <xdr:col>3</xdr:col>
      <xdr:colOff>903754</xdr:colOff>
      <xdr:row>263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263</xdr:row>
      <xdr:rowOff>1120</xdr:rowOff>
    </xdr:from>
    <xdr:to>
      <xdr:col>4</xdr:col>
      <xdr:colOff>1796303</xdr:colOff>
      <xdr:row>263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609600</xdr:colOff>
      <xdr:row>214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5</xdr:col>
      <xdr:colOff>0</xdr:colOff>
      <xdr:row>214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73</xdr:row>
      <xdr:rowOff>196664</xdr:rowOff>
    </xdr:from>
    <xdr:to>
      <xdr:col>2</xdr:col>
      <xdr:colOff>612402</xdr:colOff>
      <xdr:row>73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94</xdr:row>
      <xdr:rowOff>0</xdr:rowOff>
    </xdr:from>
    <xdr:to>
      <xdr:col>2</xdr:col>
      <xdr:colOff>612402</xdr:colOff>
      <xdr:row>94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90</xdr:row>
      <xdr:rowOff>200025</xdr:rowOff>
    </xdr:from>
    <xdr:to>
      <xdr:col>2</xdr:col>
      <xdr:colOff>612402</xdr:colOff>
      <xdr:row>90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73</xdr:row>
      <xdr:rowOff>196664</xdr:rowOff>
    </xdr:from>
    <xdr:to>
      <xdr:col>3</xdr:col>
      <xdr:colOff>4483</xdr:colOff>
      <xdr:row>73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94</xdr:row>
      <xdr:rowOff>0</xdr:rowOff>
    </xdr:from>
    <xdr:to>
      <xdr:col>3</xdr:col>
      <xdr:colOff>4483</xdr:colOff>
      <xdr:row>94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90</xdr:row>
      <xdr:rowOff>200025</xdr:rowOff>
    </xdr:from>
    <xdr:to>
      <xdr:col>3</xdr:col>
      <xdr:colOff>4483</xdr:colOff>
      <xdr:row>90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73</xdr:row>
      <xdr:rowOff>196664</xdr:rowOff>
    </xdr:from>
    <xdr:to>
      <xdr:col>3</xdr:col>
      <xdr:colOff>4483</xdr:colOff>
      <xdr:row>73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94</xdr:row>
      <xdr:rowOff>0</xdr:rowOff>
    </xdr:from>
    <xdr:to>
      <xdr:col>3</xdr:col>
      <xdr:colOff>4483</xdr:colOff>
      <xdr:row>94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90</xdr:row>
      <xdr:rowOff>200025</xdr:rowOff>
    </xdr:from>
    <xdr:to>
      <xdr:col>3</xdr:col>
      <xdr:colOff>4483</xdr:colOff>
      <xdr:row>90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143</xdr:row>
      <xdr:rowOff>0</xdr:rowOff>
    </xdr:from>
    <xdr:to>
      <xdr:col>5</xdr:col>
      <xdr:colOff>0</xdr:colOff>
      <xdr:row>143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609600</xdr:colOff>
      <xdr:row>143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4</xdr:col>
      <xdr:colOff>0</xdr:colOff>
      <xdr:row>143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264</xdr:row>
      <xdr:rowOff>0</xdr:rowOff>
    </xdr:from>
    <xdr:to>
      <xdr:col>2</xdr:col>
      <xdr:colOff>542925</xdr:colOff>
      <xdr:row>264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264</xdr:row>
      <xdr:rowOff>0</xdr:rowOff>
    </xdr:from>
    <xdr:to>
      <xdr:col>2</xdr:col>
      <xdr:colOff>542925</xdr:colOff>
      <xdr:row>264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264</xdr:row>
      <xdr:rowOff>0</xdr:rowOff>
    </xdr:from>
    <xdr:to>
      <xdr:col>2</xdr:col>
      <xdr:colOff>542925</xdr:colOff>
      <xdr:row>264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311</xdr:row>
      <xdr:rowOff>1120</xdr:rowOff>
    </xdr:from>
    <xdr:to>
      <xdr:col>1</xdr:col>
      <xdr:colOff>1238250</xdr:colOff>
      <xdr:row>311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311</xdr:row>
      <xdr:rowOff>1120</xdr:rowOff>
    </xdr:from>
    <xdr:to>
      <xdr:col>2</xdr:col>
      <xdr:colOff>612402</xdr:colOff>
      <xdr:row>311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311</xdr:row>
      <xdr:rowOff>1120</xdr:rowOff>
    </xdr:from>
    <xdr:to>
      <xdr:col>3</xdr:col>
      <xdr:colOff>4483</xdr:colOff>
      <xdr:row>311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311</xdr:row>
      <xdr:rowOff>1120</xdr:rowOff>
    </xdr:from>
    <xdr:to>
      <xdr:col>3</xdr:col>
      <xdr:colOff>4483</xdr:colOff>
      <xdr:row>311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609600</xdr:colOff>
      <xdr:row>222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5</xdr:col>
      <xdr:colOff>0</xdr:colOff>
      <xdr:row>222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81</xdr:row>
      <xdr:rowOff>196664</xdr:rowOff>
    </xdr:from>
    <xdr:to>
      <xdr:col>2</xdr:col>
      <xdr:colOff>612402</xdr:colOff>
      <xdr:row>81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102</xdr:row>
      <xdr:rowOff>0</xdr:rowOff>
    </xdr:from>
    <xdr:to>
      <xdr:col>2</xdr:col>
      <xdr:colOff>612402</xdr:colOff>
      <xdr:row>102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98</xdr:row>
      <xdr:rowOff>200025</xdr:rowOff>
    </xdr:from>
    <xdr:to>
      <xdr:col>2</xdr:col>
      <xdr:colOff>612402</xdr:colOff>
      <xdr:row>98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81</xdr:row>
      <xdr:rowOff>196664</xdr:rowOff>
    </xdr:from>
    <xdr:to>
      <xdr:col>3</xdr:col>
      <xdr:colOff>4483</xdr:colOff>
      <xdr:row>81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102</xdr:row>
      <xdr:rowOff>0</xdr:rowOff>
    </xdr:from>
    <xdr:to>
      <xdr:col>3</xdr:col>
      <xdr:colOff>4483</xdr:colOff>
      <xdr:row>102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98</xdr:row>
      <xdr:rowOff>200025</xdr:rowOff>
    </xdr:from>
    <xdr:to>
      <xdr:col>3</xdr:col>
      <xdr:colOff>4483</xdr:colOff>
      <xdr:row>98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81</xdr:row>
      <xdr:rowOff>196664</xdr:rowOff>
    </xdr:from>
    <xdr:to>
      <xdr:col>3</xdr:col>
      <xdr:colOff>4483</xdr:colOff>
      <xdr:row>81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102</xdr:row>
      <xdr:rowOff>0</xdr:rowOff>
    </xdr:from>
    <xdr:to>
      <xdr:col>3</xdr:col>
      <xdr:colOff>4483</xdr:colOff>
      <xdr:row>102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98</xdr:row>
      <xdr:rowOff>200025</xdr:rowOff>
    </xdr:from>
    <xdr:to>
      <xdr:col>3</xdr:col>
      <xdr:colOff>4483</xdr:colOff>
      <xdr:row>98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201</xdr:row>
      <xdr:rowOff>0</xdr:rowOff>
    </xdr:from>
    <xdr:to>
      <xdr:col>5</xdr:col>
      <xdr:colOff>0</xdr:colOff>
      <xdr:row>201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609600</xdr:colOff>
      <xdr:row>201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4</xdr:col>
      <xdr:colOff>0</xdr:colOff>
      <xdr:row>201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312</xdr:row>
      <xdr:rowOff>0</xdr:rowOff>
    </xdr:from>
    <xdr:to>
      <xdr:col>2</xdr:col>
      <xdr:colOff>542925</xdr:colOff>
      <xdr:row>312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312</xdr:row>
      <xdr:rowOff>0</xdr:rowOff>
    </xdr:from>
    <xdr:to>
      <xdr:col>2</xdr:col>
      <xdr:colOff>542925</xdr:colOff>
      <xdr:row>312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312</xdr:row>
      <xdr:rowOff>0</xdr:rowOff>
    </xdr:from>
    <xdr:to>
      <xdr:col>2</xdr:col>
      <xdr:colOff>542925</xdr:colOff>
      <xdr:row>312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319</xdr:row>
      <xdr:rowOff>1120</xdr:rowOff>
    </xdr:from>
    <xdr:to>
      <xdr:col>1</xdr:col>
      <xdr:colOff>1238250</xdr:colOff>
      <xdr:row>319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319</xdr:row>
      <xdr:rowOff>1120</xdr:rowOff>
    </xdr:from>
    <xdr:to>
      <xdr:col>2</xdr:col>
      <xdr:colOff>612402</xdr:colOff>
      <xdr:row>319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319</xdr:row>
      <xdr:rowOff>1120</xdr:rowOff>
    </xdr:from>
    <xdr:to>
      <xdr:col>3</xdr:col>
      <xdr:colOff>4483</xdr:colOff>
      <xdr:row>319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319</xdr:row>
      <xdr:rowOff>1120</xdr:rowOff>
    </xdr:from>
    <xdr:to>
      <xdr:col>3</xdr:col>
      <xdr:colOff>4483</xdr:colOff>
      <xdr:row>319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433" name="Text Box 11"/>
        <xdr:cNvSpPr txBox="1">
          <a:spLocks noChangeArrowheads="1"/>
        </xdr:cNvSpPr>
      </xdr:nvSpPr>
      <xdr:spPr bwMode="auto">
        <a:xfrm>
          <a:off x="1857375" y="17755720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434" name="Text Box 13"/>
        <xdr:cNvSpPr txBox="1">
          <a:spLocks noChangeArrowheads="1"/>
        </xdr:cNvSpPr>
      </xdr:nvSpPr>
      <xdr:spPr bwMode="auto">
        <a:xfrm>
          <a:off x="1857375" y="17047509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435" name="Text Box 11"/>
        <xdr:cNvSpPr txBox="1">
          <a:spLocks noChangeArrowheads="1"/>
        </xdr:cNvSpPr>
      </xdr:nvSpPr>
      <xdr:spPr bwMode="auto">
        <a:xfrm>
          <a:off x="4699187" y="17755720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436" name="Text Box 13"/>
        <xdr:cNvSpPr txBox="1">
          <a:spLocks noChangeArrowheads="1"/>
        </xdr:cNvSpPr>
      </xdr:nvSpPr>
      <xdr:spPr bwMode="auto">
        <a:xfrm>
          <a:off x="4699187" y="17047509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437" name="Text Box 11"/>
        <xdr:cNvSpPr txBox="1">
          <a:spLocks noChangeArrowheads="1"/>
        </xdr:cNvSpPr>
      </xdr:nvSpPr>
      <xdr:spPr bwMode="auto">
        <a:xfrm>
          <a:off x="5619750" y="177557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438" name="Text Box 13"/>
        <xdr:cNvSpPr txBox="1">
          <a:spLocks noChangeArrowheads="1"/>
        </xdr:cNvSpPr>
      </xdr:nvSpPr>
      <xdr:spPr bwMode="auto">
        <a:xfrm>
          <a:off x="5619750" y="1704750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439" name="Text Box 6"/>
        <xdr:cNvSpPr txBox="1">
          <a:spLocks noChangeArrowheads="1"/>
        </xdr:cNvSpPr>
      </xdr:nvSpPr>
      <xdr:spPr bwMode="auto">
        <a:xfrm>
          <a:off x="1857375" y="1466513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440" name="Text Box 11"/>
        <xdr:cNvSpPr txBox="1">
          <a:spLocks noChangeArrowheads="1"/>
        </xdr:cNvSpPr>
      </xdr:nvSpPr>
      <xdr:spPr bwMode="auto">
        <a:xfrm>
          <a:off x="1857375" y="198691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441" name="Text Box 13"/>
        <xdr:cNvSpPr txBox="1">
          <a:spLocks noChangeArrowheads="1"/>
        </xdr:cNvSpPr>
      </xdr:nvSpPr>
      <xdr:spPr bwMode="auto">
        <a:xfrm>
          <a:off x="1857375" y="190404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442" name="Text Box 6"/>
        <xdr:cNvSpPr txBox="1">
          <a:spLocks noChangeArrowheads="1"/>
        </xdr:cNvSpPr>
      </xdr:nvSpPr>
      <xdr:spPr bwMode="auto">
        <a:xfrm>
          <a:off x="2461372" y="14665139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443" name="Text Box 11"/>
        <xdr:cNvSpPr txBox="1">
          <a:spLocks noChangeArrowheads="1"/>
        </xdr:cNvSpPr>
      </xdr:nvSpPr>
      <xdr:spPr bwMode="auto">
        <a:xfrm>
          <a:off x="2461372" y="1986915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444" name="Text Box 13"/>
        <xdr:cNvSpPr txBox="1">
          <a:spLocks noChangeArrowheads="1"/>
        </xdr:cNvSpPr>
      </xdr:nvSpPr>
      <xdr:spPr bwMode="auto">
        <a:xfrm>
          <a:off x="2461372" y="19040475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445" name="Text Box 6"/>
        <xdr:cNvSpPr txBox="1">
          <a:spLocks noChangeArrowheads="1"/>
        </xdr:cNvSpPr>
      </xdr:nvSpPr>
      <xdr:spPr bwMode="auto">
        <a:xfrm>
          <a:off x="5599579" y="14665139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446" name="Text Box 11"/>
        <xdr:cNvSpPr txBox="1">
          <a:spLocks noChangeArrowheads="1"/>
        </xdr:cNvSpPr>
      </xdr:nvSpPr>
      <xdr:spPr bwMode="auto">
        <a:xfrm>
          <a:off x="5599579" y="1986915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447" name="Text Box 13"/>
        <xdr:cNvSpPr txBox="1">
          <a:spLocks noChangeArrowheads="1"/>
        </xdr:cNvSpPr>
      </xdr:nvSpPr>
      <xdr:spPr bwMode="auto">
        <a:xfrm>
          <a:off x="5599579" y="19040475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448" name="Text Box 11"/>
        <xdr:cNvSpPr txBox="1">
          <a:spLocks noChangeArrowheads="1"/>
        </xdr:cNvSpPr>
      </xdr:nvSpPr>
      <xdr:spPr bwMode="auto">
        <a:xfrm>
          <a:off x="1857375" y="188404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449" name="Text Box 13"/>
        <xdr:cNvSpPr txBox="1">
          <a:spLocks noChangeArrowheads="1"/>
        </xdr:cNvSpPr>
      </xdr:nvSpPr>
      <xdr:spPr bwMode="auto">
        <a:xfrm>
          <a:off x="1857375" y="180117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450" name="Text Box 11"/>
        <xdr:cNvSpPr txBox="1">
          <a:spLocks noChangeArrowheads="1"/>
        </xdr:cNvSpPr>
      </xdr:nvSpPr>
      <xdr:spPr bwMode="auto">
        <a:xfrm>
          <a:off x="2461372" y="1884045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451" name="Text Box 13"/>
        <xdr:cNvSpPr txBox="1">
          <a:spLocks noChangeArrowheads="1"/>
        </xdr:cNvSpPr>
      </xdr:nvSpPr>
      <xdr:spPr bwMode="auto">
        <a:xfrm>
          <a:off x="2461372" y="18011775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452" name="Text Box 11"/>
        <xdr:cNvSpPr txBox="1">
          <a:spLocks noChangeArrowheads="1"/>
        </xdr:cNvSpPr>
      </xdr:nvSpPr>
      <xdr:spPr bwMode="auto">
        <a:xfrm>
          <a:off x="5599579" y="1884045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453" name="Text Box 13"/>
        <xdr:cNvSpPr txBox="1">
          <a:spLocks noChangeArrowheads="1"/>
        </xdr:cNvSpPr>
      </xdr:nvSpPr>
      <xdr:spPr bwMode="auto">
        <a:xfrm>
          <a:off x="5599579" y="18011775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454" name="Text Box 6"/>
        <xdr:cNvSpPr txBox="1">
          <a:spLocks noChangeArrowheads="1"/>
        </xdr:cNvSpPr>
      </xdr:nvSpPr>
      <xdr:spPr bwMode="auto">
        <a:xfrm>
          <a:off x="1860177" y="1569383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455" name="Text Box 11"/>
        <xdr:cNvSpPr txBox="1">
          <a:spLocks noChangeArrowheads="1"/>
        </xdr:cNvSpPr>
      </xdr:nvSpPr>
      <xdr:spPr bwMode="auto">
        <a:xfrm>
          <a:off x="1860177" y="208978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456" name="Text Box 13"/>
        <xdr:cNvSpPr txBox="1">
          <a:spLocks noChangeArrowheads="1"/>
        </xdr:cNvSpPr>
      </xdr:nvSpPr>
      <xdr:spPr bwMode="auto">
        <a:xfrm>
          <a:off x="1860177" y="200691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457" name="Text Box 6"/>
        <xdr:cNvSpPr txBox="1">
          <a:spLocks noChangeArrowheads="1"/>
        </xdr:cNvSpPr>
      </xdr:nvSpPr>
      <xdr:spPr bwMode="auto">
        <a:xfrm>
          <a:off x="4700308" y="156938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458" name="Text Box 11"/>
        <xdr:cNvSpPr txBox="1">
          <a:spLocks noChangeArrowheads="1"/>
        </xdr:cNvSpPr>
      </xdr:nvSpPr>
      <xdr:spPr bwMode="auto">
        <a:xfrm>
          <a:off x="4700308" y="20897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459" name="Text Box 13"/>
        <xdr:cNvSpPr txBox="1">
          <a:spLocks noChangeArrowheads="1"/>
        </xdr:cNvSpPr>
      </xdr:nvSpPr>
      <xdr:spPr bwMode="auto">
        <a:xfrm>
          <a:off x="4700308" y="200691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460" name="Text Box 6"/>
        <xdr:cNvSpPr txBox="1">
          <a:spLocks noChangeArrowheads="1"/>
        </xdr:cNvSpPr>
      </xdr:nvSpPr>
      <xdr:spPr bwMode="auto">
        <a:xfrm>
          <a:off x="4700308" y="156938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461" name="Text Box 11"/>
        <xdr:cNvSpPr txBox="1">
          <a:spLocks noChangeArrowheads="1"/>
        </xdr:cNvSpPr>
      </xdr:nvSpPr>
      <xdr:spPr bwMode="auto">
        <a:xfrm>
          <a:off x="4700308" y="20897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462" name="Text Box 13"/>
        <xdr:cNvSpPr txBox="1">
          <a:spLocks noChangeArrowheads="1"/>
        </xdr:cNvSpPr>
      </xdr:nvSpPr>
      <xdr:spPr bwMode="auto">
        <a:xfrm>
          <a:off x="4700308" y="200691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463" name="Text Box 6"/>
        <xdr:cNvSpPr txBox="1">
          <a:spLocks noChangeArrowheads="1"/>
        </xdr:cNvSpPr>
      </xdr:nvSpPr>
      <xdr:spPr bwMode="auto">
        <a:xfrm>
          <a:off x="1860177" y="1775123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464" name="Text Box 11"/>
        <xdr:cNvSpPr txBox="1">
          <a:spLocks noChangeArrowheads="1"/>
        </xdr:cNvSpPr>
      </xdr:nvSpPr>
      <xdr:spPr bwMode="auto">
        <a:xfrm>
          <a:off x="1860177" y="229552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465" name="Text Box 13"/>
        <xdr:cNvSpPr txBox="1">
          <a:spLocks noChangeArrowheads="1"/>
        </xdr:cNvSpPr>
      </xdr:nvSpPr>
      <xdr:spPr bwMode="auto">
        <a:xfrm>
          <a:off x="1860177" y="221265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466" name="Text Box 6"/>
        <xdr:cNvSpPr txBox="1">
          <a:spLocks noChangeArrowheads="1"/>
        </xdr:cNvSpPr>
      </xdr:nvSpPr>
      <xdr:spPr bwMode="auto">
        <a:xfrm>
          <a:off x="4700308" y="177512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467" name="Text Box 11"/>
        <xdr:cNvSpPr txBox="1">
          <a:spLocks noChangeArrowheads="1"/>
        </xdr:cNvSpPr>
      </xdr:nvSpPr>
      <xdr:spPr bwMode="auto">
        <a:xfrm>
          <a:off x="4700308" y="229552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468" name="Text Box 13"/>
        <xdr:cNvSpPr txBox="1">
          <a:spLocks noChangeArrowheads="1"/>
        </xdr:cNvSpPr>
      </xdr:nvSpPr>
      <xdr:spPr bwMode="auto">
        <a:xfrm>
          <a:off x="4700308" y="221265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469" name="Text Box 6"/>
        <xdr:cNvSpPr txBox="1">
          <a:spLocks noChangeArrowheads="1"/>
        </xdr:cNvSpPr>
      </xdr:nvSpPr>
      <xdr:spPr bwMode="auto">
        <a:xfrm>
          <a:off x="4700308" y="177512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470" name="Text Box 11"/>
        <xdr:cNvSpPr txBox="1">
          <a:spLocks noChangeArrowheads="1"/>
        </xdr:cNvSpPr>
      </xdr:nvSpPr>
      <xdr:spPr bwMode="auto">
        <a:xfrm>
          <a:off x="4700308" y="229552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471" name="Text Box 13"/>
        <xdr:cNvSpPr txBox="1">
          <a:spLocks noChangeArrowheads="1"/>
        </xdr:cNvSpPr>
      </xdr:nvSpPr>
      <xdr:spPr bwMode="auto">
        <a:xfrm>
          <a:off x="4700308" y="221265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609600</xdr:colOff>
      <xdr:row>190</xdr:row>
      <xdr:rowOff>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838200" y="575881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190</xdr:row>
      <xdr:rowOff>0</xdr:rowOff>
    </xdr:from>
    <xdr:to>
      <xdr:col>3</xdr:col>
      <xdr:colOff>0</xdr:colOff>
      <xdr:row>190</xdr:row>
      <xdr:rowOff>0</xdr:rowOff>
    </xdr:to>
    <xdr:sp macro="" textlink="">
      <xdr:nvSpPr>
        <xdr:cNvPr id="473" name="Text Box 2"/>
        <xdr:cNvSpPr txBox="1">
          <a:spLocks noChangeArrowheads="1"/>
        </xdr:cNvSpPr>
      </xdr:nvSpPr>
      <xdr:spPr bwMode="auto">
        <a:xfrm>
          <a:off x="1857375" y="57588150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904875</xdr:colOff>
      <xdr:row>190</xdr:row>
      <xdr:rowOff>0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1857375" y="575881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190</xdr:row>
      <xdr:rowOff>0</xdr:rowOff>
    </xdr:from>
    <xdr:to>
      <xdr:col>4</xdr:col>
      <xdr:colOff>0</xdr:colOff>
      <xdr:row>190</xdr:row>
      <xdr:rowOff>0</xdr:rowOff>
    </xdr:to>
    <xdr:sp macro="" textlink="">
      <xdr:nvSpPr>
        <xdr:cNvPr id="475" name="Text Box 4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190</xdr:row>
      <xdr:rowOff>0</xdr:rowOff>
    </xdr:from>
    <xdr:to>
      <xdr:col>3</xdr:col>
      <xdr:colOff>1800225</xdr:colOff>
      <xdr:row>190</xdr:row>
      <xdr:rowOff>0</xdr:rowOff>
    </xdr:to>
    <xdr:sp macro="" textlink="">
      <xdr:nvSpPr>
        <xdr:cNvPr id="476" name="Text Box 5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190</xdr:row>
      <xdr:rowOff>0</xdr:rowOff>
    </xdr:from>
    <xdr:to>
      <xdr:col>5</xdr:col>
      <xdr:colOff>0</xdr:colOff>
      <xdr:row>190</xdr:row>
      <xdr:rowOff>0</xdr:rowOff>
    </xdr:to>
    <xdr:sp macro="" textlink="">
      <xdr:nvSpPr>
        <xdr:cNvPr id="477" name="Text Box 6"/>
        <xdr:cNvSpPr txBox="1">
          <a:spLocks noChangeArrowheads="1"/>
        </xdr:cNvSpPr>
      </xdr:nvSpPr>
      <xdr:spPr bwMode="auto">
        <a:xfrm>
          <a:off x="5619750" y="575881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609600</xdr:colOff>
      <xdr:row>190</xdr:row>
      <xdr:rowOff>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838200" y="575881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190</xdr:row>
      <xdr:rowOff>0</xdr:rowOff>
    </xdr:from>
    <xdr:to>
      <xdr:col>3</xdr:col>
      <xdr:colOff>0</xdr:colOff>
      <xdr:row>190</xdr:row>
      <xdr:rowOff>0</xdr:rowOff>
    </xdr:to>
    <xdr:sp macro="" textlink="">
      <xdr:nvSpPr>
        <xdr:cNvPr id="479" name="Text Box 2"/>
        <xdr:cNvSpPr txBox="1">
          <a:spLocks noChangeArrowheads="1"/>
        </xdr:cNvSpPr>
      </xdr:nvSpPr>
      <xdr:spPr bwMode="auto">
        <a:xfrm>
          <a:off x="1857375" y="57588150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904875</xdr:colOff>
      <xdr:row>190</xdr:row>
      <xdr:rowOff>0</xdr:rowOff>
    </xdr:to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1857375" y="575881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190</xdr:row>
      <xdr:rowOff>0</xdr:rowOff>
    </xdr:from>
    <xdr:to>
      <xdr:col>4</xdr:col>
      <xdr:colOff>0</xdr:colOff>
      <xdr:row>190</xdr:row>
      <xdr:rowOff>0</xdr:rowOff>
    </xdr:to>
    <xdr:sp macro="" textlink="">
      <xdr:nvSpPr>
        <xdr:cNvPr id="481" name="Text Box 4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190</xdr:row>
      <xdr:rowOff>0</xdr:rowOff>
    </xdr:from>
    <xdr:to>
      <xdr:col>3</xdr:col>
      <xdr:colOff>1800225</xdr:colOff>
      <xdr:row>190</xdr:row>
      <xdr:rowOff>0</xdr:rowOff>
    </xdr:to>
    <xdr:sp macro="" textlink="">
      <xdr:nvSpPr>
        <xdr:cNvPr id="482" name="Text Box 5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190</xdr:row>
      <xdr:rowOff>0</xdr:rowOff>
    </xdr:from>
    <xdr:to>
      <xdr:col>5</xdr:col>
      <xdr:colOff>0</xdr:colOff>
      <xdr:row>190</xdr:row>
      <xdr:rowOff>0</xdr:rowOff>
    </xdr:to>
    <xdr:sp macro="" textlink="">
      <xdr:nvSpPr>
        <xdr:cNvPr id="483" name="Text Box 6"/>
        <xdr:cNvSpPr txBox="1">
          <a:spLocks noChangeArrowheads="1"/>
        </xdr:cNvSpPr>
      </xdr:nvSpPr>
      <xdr:spPr bwMode="auto">
        <a:xfrm>
          <a:off x="5619750" y="575881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1800225</xdr:colOff>
      <xdr:row>156</xdr:row>
      <xdr:rowOff>0</xdr:rowOff>
    </xdr:to>
    <xdr:sp macro="" textlink="">
      <xdr:nvSpPr>
        <xdr:cNvPr id="484" name="Text Box 11"/>
        <xdr:cNvSpPr txBox="1">
          <a:spLocks noChangeArrowheads="1"/>
        </xdr:cNvSpPr>
      </xdr:nvSpPr>
      <xdr:spPr bwMode="auto">
        <a:xfrm>
          <a:off x="838200" y="50139600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1800225</xdr:colOff>
      <xdr:row>153</xdr:row>
      <xdr:rowOff>0</xdr:rowOff>
    </xdr:to>
    <xdr:sp macro="" textlink="">
      <xdr:nvSpPr>
        <xdr:cNvPr id="485" name="Text Box 13"/>
        <xdr:cNvSpPr txBox="1">
          <a:spLocks noChangeArrowheads="1"/>
        </xdr:cNvSpPr>
      </xdr:nvSpPr>
      <xdr:spPr bwMode="auto">
        <a:xfrm>
          <a:off x="838200" y="49482375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609600</xdr:colOff>
      <xdr:row>153</xdr:row>
      <xdr:rowOff>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1857375" y="49482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153</xdr:row>
      <xdr:rowOff>0</xdr:rowOff>
    </xdr:from>
    <xdr:to>
      <xdr:col>4</xdr:col>
      <xdr:colOff>0</xdr:colOff>
      <xdr:row>153</xdr:row>
      <xdr:rowOff>0</xdr:rowOff>
    </xdr:to>
    <xdr:sp macro="" textlink="">
      <xdr:nvSpPr>
        <xdr:cNvPr id="487" name="Text Box 2"/>
        <xdr:cNvSpPr txBox="1">
          <a:spLocks noChangeArrowheads="1"/>
        </xdr:cNvSpPr>
      </xdr:nvSpPr>
      <xdr:spPr bwMode="auto">
        <a:xfrm>
          <a:off x="4695825" y="49482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153</xdr:row>
      <xdr:rowOff>0</xdr:rowOff>
    </xdr:from>
    <xdr:to>
      <xdr:col>3</xdr:col>
      <xdr:colOff>904875</xdr:colOff>
      <xdr:row>153</xdr:row>
      <xdr:rowOff>0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4695825" y="49482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153</xdr:row>
      <xdr:rowOff>0</xdr:rowOff>
    </xdr:from>
    <xdr:to>
      <xdr:col>5</xdr:col>
      <xdr:colOff>0</xdr:colOff>
      <xdr:row>153</xdr:row>
      <xdr:rowOff>0</xdr:rowOff>
    </xdr:to>
    <xdr:sp macro="" textlink="">
      <xdr:nvSpPr>
        <xdr:cNvPr id="489" name="Text Box 4"/>
        <xdr:cNvSpPr txBox="1">
          <a:spLocks noChangeArrowheads="1"/>
        </xdr:cNvSpPr>
      </xdr:nvSpPr>
      <xdr:spPr bwMode="auto">
        <a:xfrm>
          <a:off x="5619750" y="49482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153</xdr:row>
      <xdr:rowOff>0</xdr:rowOff>
    </xdr:from>
    <xdr:to>
      <xdr:col>4</xdr:col>
      <xdr:colOff>1800225</xdr:colOff>
      <xdr:row>153</xdr:row>
      <xdr:rowOff>0</xdr:rowOff>
    </xdr:to>
    <xdr:sp macro="" textlink="">
      <xdr:nvSpPr>
        <xdr:cNvPr id="490" name="Text Box 5"/>
        <xdr:cNvSpPr txBox="1">
          <a:spLocks noChangeArrowheads="1"/>
        </xdr:cNvSpPr>
      </xdr:nvSpPr>
      <xdr:spPr bwMode="auto">
        <a:xfrm>
          <a:off x="5619750" y="49482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153</xdr:row>
      <xdr:rowOff>0</xdr:rowOff>
    </xdr:from>
    <xdr:to>
      <xdr:col>7</xdr:col>
      <xdr:colOff>0</xdr:colOff>
      <xdr:row>153</xdr:row>
      <xdr:rowOff>0</xdr:rowOff>
    </xdr:to>
    <xdr:sp macro="" textlink="">
      <xdr:nvSpPr>
        <xdr:cNvPr id="491" name="Text Box 6"/>
        <xdr:cNvSpPr txBox="1">
          <a:spLocks noChangeArrowheads="1"/>
        </xdr:cNvSpPr>
      </xdr:nvSpPr>
      <xdr:spPr bwMode="auto">
        <a:xfrm>
          <a:off x="5619750" y="494823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2" name="Text Box 32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3" name="Text Box 33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4" name="Text Box 34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5" name="Text Box 35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6" name="Text Box 36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7" name="Text Box 37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498" name="Text Box 38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499" name="Text Box 39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0" name="Text Box 40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1" name="Text Box 41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2" name="Text Box 42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3" name="Text Box 43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4" name="Text Box 44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5" name="Text Box 45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6" name="Text Box 46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7" name="Text Box 47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8" name="Text Box 48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9" name="Text Box 49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10" name="Text Box 25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11" name="Text Box 26"/>
        <xdr:cNvSpPr txBox="1">
          <a:spLocks noChangeArrowheads="1"/>
        </xdr:cNvSpPr>
      </xdr:nvSpPr>
      <xdr:spPr bwMode="auto">
        <a:xfrm>
          <a:off x="2466975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2" name="Text Box 31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3" name="Text Box 33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4" name="Text Box 32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5" name="Text Box 55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16" name="Text Box 5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7" name="Text Box 57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18" name="Text Box 58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9" name="Text Box 59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0" name="Text Box 60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1" name="Text Box 61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2" name="Text Box 6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3" name="Text Box 63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4" name="Text Box 64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5" name="Text Box 65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6" name="Text Box 6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609600</xdr:colOff>
      <xdr:row>196</xdr:row>
      <xdr:rowOff>0</xdr:rowOff>
    </xdr:to>
    <xdr:sp macro="" textlink="">
      <xdr:nvSpPr>
        <xdr:cNvPr id="527" name="Text Box 25"/>
        <xdr:cNvSpPr txBox="1">
          <a:spLocks noChangeArrowheads="1"/>
        </xdr:cNvSpPr>
      </xdr:nvSpPr>
      <xdr:spPr bwMode="auto">
        <a:xfrm>
          <a:off x="469582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8" name="Text Box 26"/>
        <xdr:cNvSpPr txBox="1">
          <a:spLocks noChangeArrowheads="1"/>
        </xdr:cNvSpPr>
      </xdr:nvSpPr>
      <xdr:spPr bwMode="auto">
        <a:xfrm>
          <a:off x="5305425" y="58902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29" name="Text Box 31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30" name="Text Box 33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31" name="Text Box 32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2" name="Text Box 7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3" name="Text Box 73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4" name="Text Box 74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5" name="Text Box 75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6" name="Text Box 7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7" name="Text Box 77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38" name="Text Box 78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9" name="Text Box 79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40" name="Text Box 80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41" name="Text Box 81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42" name="Text Box 8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43" name="Text Box 83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609600</xdr:colOff>
      <xdr:row>196</xdr:row>
      <xdr:rowOff>0</xdr:rowOff>
    </xdr:to>
    <xdr:sp macro="" textlink="">
      <xdr:nvSpPr>
        <xdr:cNvPr id="544" name="Text Box 25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196</xdr:row>
      <xdr:rowOff>0</xdr:rowOff>
    </xdr:from>
    <xdr:to>
      <xdr:col>4</xdr:col>
      <xdr:colOff>1219200</xdr:colOff>
      <xdr:row>196</xdr:row>
      <xdr:rowOff>0</xdr:rowOff>
    </xdr:to>
    <xdr:sp macro="" textlink="">
      <xdr:nvSpPr>
        <xdr:cNvPr id="545" name="Text Box 2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6" name="Text Box 31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7" name="Text Box 33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8" name="Text Box 32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609600</xdr:colOff>
      <xdr:row>161</xdr:row>
      <xdr:rowOff>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1857375" y="512349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161</xdr:row>
      <xdr:rowOff>0</xdr:rowOff>
    </xdr:from>
    <xdr:to>
      <xdr:col>4</xdr:col>
      <xdr:colOff>0</xdr:colOff>
      <xdr:row>161</xdr:row>
      <xdr:rowOff>0</xdr:rowOff>
    </xdr:to>
    <xdr:sp macro="" textlink="">
      <xdr:nvSpPr>
        <xdr:cNvPr id="550" name="Text Box 2"/>
        <xdr:cNvSpPr txBox="1">
          <a:spLocks noChangeArrowheads="1"/>
        </xdr:cNvSpPr>
      </xdr:nvSpPr>
      <xdr:spPr bwMode="auto">
        <a:xfrm>
          <a:off x="4695825" y="512349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161</xdr:row>
      <xdr:rowOff>0</xdr:rowOff>
    </xdr:from>
    <xdr:to>
      <xdr:col>3</xdr:col>
      <xdr:colOff>904875</xdr:colOff>
      <xdr:row>161</xdr:row>
      <xdr:rowOff>0</xdr:rowOff>
    </xdr:to>
    <xdr:sp macro="" textlink="">
      <xdr:nvSpPr>
        <xdr:cNvPr id="551" name="Text Box 3"/>
        <xdr:cNvSpPr txBox="1">
          <a:spLocks noChangeArrowheads="1"/>
        </xdr:cNvSpPr>
      </xdr:nvSpPr>
      <xdr:spPr bwMode="auto">
        <a:xfrm>
          <a:off x="4695825" y="512349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161</xdr:row>
      <xdr:rowOff>0</xdr:rowOff>
    </xdr:from>
    <xdr:to>
      <xdr:col>5</xdr:col>
      <xdr:colOff>0</xdr:colOff>
      <xdr:row>161</xdr:row>
      <xdr:rowOff>0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5619750" y="51234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161</xdr:row>
      <xdr:rowOff>0</xdr:rowOff>
    </xdr:from>
    <xdr:to>
      <xdr:col>4</xdr:col>
      <xdr:colOff>1800225</xdr:colOff>
      <xdr:row>161</xdr:row>
      <xdr:rowOff>0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5619750" y="51234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161</xdr:row>
      <xdr:rowOff>0</xdr:rowOff>
    </xdr:from>
    <xdr:to>
      <xdr:col>7</xdr:col>
      <xdr:colOff>0</xdr:colOff>
      <xdr:row>161</xdr:row>
      <xdr:rowOff>0</xdr:rowOff>
    </xdr:to>
    <xdr:sp macro="" textlink="">
      <xdr:nvSpPr>
        <xdr:cNvPr id="554" name="Text Box 6"/>
        <xdr:cNvSpPr txBox="1">
          <a:spLocks noChangeArrowheads="1"/>
        </xdr:cNvSpPr>
      </xdr:nvSpPr>
      <xdr:spPr bwMode="auto">
        <a:xfrm>
          <a:off x="5619750" y="512349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5" name="Text Box 32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6" name="Text Box 33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7" name="Text Box 34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8" name="Text Box 35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9" name="Text Box 36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60" name="Text Box 37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609600</xdr:colOff>
      <xdr:row>157</xdr:row>
      <xdr:rowOff>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1857375" y="50358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157</xdr:row>
      <xdr:rowOff>0</xdr:rowOff>
    </xdr:from>
    <xdr:to>
      <xdr:col>4</xdr:col>
      <xdr:colOff>0</xdr:colOff>
      <xdr:row>157</xdr:row>
      <xdr:rowOff>0</xdr:rowOff>
    </xdr:to>
    <xdr:sp macro="" textlink="">
      <xdr:nvSpPr>
        <xdr:cNvPr id="562" name="Text Box 2"/>
        <xdr:cNvSpPr txBox="1">
          <a:spLocks noChangeArrowheads="1"/>
        </xdr:cNvSpPr>
      </xdr:nvSpPr>
      <xdr:spPr bwMode="auto">
        <a:xfrm>
          <a:off x="4695825" y="50358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157</xdr:row>
      <xdr:rowOff>0</xdr:rowOff>
    </xdr:from>
    <xdr:to>
      <xdr:col>3</xdr:col>
      <xdr:colOff>904875</xdr:colOff>
      <xdr:row>157</xdr:row>
      <xdr:rowOff>0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4695825" y="503586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157</xdr:row>
      <xdr:rowOff>0</xdr:rowOff>
    </xdr:from>
    <xdr:to>
      <xdr:col>5</xdr:col>
      <xdr:colOff>0</xdr:colOff>
      <xdr:row>157</xdr:row>
      <xdr:rowOff>0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5619750" y="50358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157</xdr:row>
      <xdr:rowOff>0</xdr:rowOff>
    </xdr:from>
    <xdr:to>
      <xdr:col>4</xdr:col>
      <xdr:colOff>1800225</xdr:colOff>
      <xdr:row>157</xdr:row>
      <xdr:rowOff>0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5619750" y="50358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157</xdr:row>
      <xdr:rowOff>0</xdr:rowOff>
    </xdr:from>
    <xdr:to>
      <xdr:col>7</xdr:col>
      <xdr:colOff>0</xdr:colOff>
      <xdr:row>157</xdr:row>
      <xdr:rowOff>0</xdr:rowOff>
    </xdr:to>
    <xdr:sp macro="" textlink="">
      <xdr:nvSpPr>
        <xdr:cNvPr id="566" name="Text Box 6"/>
        <xdr:cNvSpPr txBox="1">
          <a:spLocks noChangeArrowheads="1"/>
        </xdr:cNvSpPr>
      </xdr:nvSpPr>
      <xdr:spPr bwMode="auto">
        <a:xfrm>
          <a:off x="5619750" y="503586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7" name="Text Box 32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8" name="Text Box 33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9" name="Text Box 34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0" name="Text Box 35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1" name="Text Box 36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2" name="Text Box 37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609600</xdr:colOff>
      <xdr:row>165</xdr:row>
      <xdr:rowOff>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1857375" y="521112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4" name="Text Box 2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5</xdr:col>
      <xdr:colOff>0</xdr:colOff>
      <xdr:row>165</xdr:row>
      <xdr:rowOff>0</xdr:rowOff>
    </xdr:to>
    <xdr:sp macro="" textlink="">
      <xdr:nvSpPr>
        <xdr:cNvPr id="578" name="Text Box 6"/>
        <xdr:cNvSpPr txBox="1">
          <a:spLocks noChangeArrowheads="1"/>
        </xdr:cNvSpPr>
      </xdr:nvSpPr>
      <xdr:spPr bwMode="auto">
        <a:xfrm>
          <a:off x="4695825" y="521112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609600</xdr:colOff>
      <xdr:row>173</xdr:row>
      <xdr:rowOff>0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1857375" y="538638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0" name="Text Box 2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1" name="Text Box 3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3" name="Text Box 5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5</xdr:col>
      <xdr:colOff>0</xdr:colOff>
      <xdr:row>173</xdr:row>
      <xdr:rowOff>0</xdr:rowOff>
    </xdr:to>
    <xdr:sp macro="" textlink="">
      <xdr:nvSpPr>
        <xdr:cNvPr id="584" name="Text Box 6"/>
        <xdr:cNvSpPr txBox="1">
          <a:spLocks noChangeArrowheads="1"/>
        </xdr:cNvSpPr>
      </xdr:nvSpPr>
      <xdr:spPr bwMode="auto">
        <a:xfrm>
          <a:off x="4695825" y="538638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152</xdr:row>
      <xdr:rowOff>0</xdr:rowOff>
    </xdr:from>
    <xdr:to>
      <xdr:col>5</xdr:col>
      <xdr:colOff>0</xdr:colOff>
      <xdr:row>152</xdr:row>
      <xdr:rowOff>0</xdr:rowOff>
    </xdr:to>
    <xdr:sp macro="" textlink="">
      <xdr:nvSpPr>
        <xdr:cNvPr id="585" name="Text Box 25"/>
        <xdr:cNvSpPr txBox="1">
          <a:spLocks noChangeArrowheads="1"/>
        </xdr:cNvSpPr>
      </xdr:nvSpPr>
      <xdr:spPr bwMode="auto">
        <a:xfrm>
          <a:off x="5619750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609600</xdr:colOff>
      <xdr:row>152</xdr:row>
      <xdr:rowOff>0</xdr:rowOff>
    </xdr:to>
    <xdr:sp macro="" textlink="">
      <xdr:nvSpPr>
        <xdr:cNvPr id="586" name="Text Box 26"/>
        <xdr:cNvSpPr txBox="1">
          <a:spLocks noChangeArrowheads="1"/>
        </xdr:cNvSpPr>
      </xdr:nvSpPr>
      <xdr:spPr bwMode="auto">
        <a:xfrm>
          <a:off x="1857375" y="492633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7" name="Text Box 27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8" name="Text Box 28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9" name="Text Box 29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90" name="Text Box 30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4</xdr:col>
      <xdr:colOff>0</xdr:colOff>
      <xdr:row>152</xdr:row>
      <xdr:rowOff>0</xdr:rowOff>
    </xdr:to>
    <xdr:sp macro="" textlink="">
      <xdr:nvSpPr>
        <xdr:cNvPr id="591" name="Text Box 31"/>
        <xdr:cNvSpPr txBox="1">
          <a:spLocks noChangeArrowheads="1"/>
        </xdr:cNvSpPr>
      </xdr:nvSpPr>
      <xdr:spPr bwMode="auto">
        <a:xfrm>
          <a:off x="4695825" y="492633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251</xdr:row>
      <xdr:rowOff>173131</xdr:rowOff>
    </xdr:from>
    <xdr:to>
      <xdr:col>1</xdr:col>
      <xdr:colOff>1276350</xdr:colOff>
      <xdr:row>251</xdr:row>
      <xdr:rowOff>173131</xdr:rowOff>
    </xdr:to>
    <xdr:sp macro="" textlink="">
      <xdr:nvSpPr>
        <xdr:cNvPr id="592" name="Text Box 34"/>
        <xdr:cNvSpPr txBox="1">
          <a:spLocks noChangeArrowheads="1"/>
        </xdr:cNvSpPr>
      </xdr:nvSpPr>
      <xdr:spPr bwMode="auto">
        <a:xfrm>
          <a:off x="838200" y="59342431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251</xdr:row>
      <xdr:rowOff>173131</xdr:rowOff>
    </xdr:from>
    <xdr:to>
      <xdr:col>3</xdr:col>
      <xdr:colOff>3362</xdr:colOff>
      <xdr:row>251</xdr:row>
      <xdr:rowOff>173131</xdr:rowOff>
    </xdr:to>
    <xdr:sp macro="" textlink="">
      <xdr:nvSpPr>
        <xdr:cNvPr id="593" name="Text Box 34"/>
        <xdr:cNvSpPr txBox="1">
          <a:spLocks noChangeArrowheads="1"/>
        </xdr:cNvSpPr>
      </xdr:nvSpPr>
      <xdr:spPr bwMode="auto">
        <a:xfrm>
          <a:off x="1857375" y="59342431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251</xdr:row>
      <xdr:rowOff>173131</xdr:rowOff>
    </xdr:from>
    <xdr:to>
      <xdr:col>4</xdr:col>
      <xdr:colOff>560</xdr:colOff>
      <xdr:row>251</xdr:row>
      <xdr:rowOff>173131</xdr:rowOff>
    </xdr:to>
    <xdr:sp macro="" textlink="">
      <xdr:nvSpPr>
        <xdr:cNvPr id="594" name="Text Box 34"/>
        <xdr:cNvSpPr txBox="1">
          <a:spLocks noChangeArrowheads="1"/>
        </xdr:cNvSpPr>
      </xdr:nvSpPr>
      <xdr:spPr bwMode="auto">
        <a:xfrm>
          <a:off x="4699187" y="59342431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595" name="Text Box 38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596" name="Text Box 39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597" name="Text Box 40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598" name="Text Box 41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599" name="Text Box 42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600" name="Text Box 43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1" name="Text Box 44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602" name="Text Box 45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3" name="Text Box 46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604" name="Text Box 47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5" name="Text Box 48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606" name="Text Box 49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7" name="Text Box 25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8" name="Text Box 26"/>
        <xdr:cNvSpPr txBox="1">
          <a:spLocks noChangeArrowheads="1"/>
        </xdr:cNvSpPr>
      </xdr:nvSpPr>
      <xdr:spPr bwMode="auto">
        <a:xfrm>
          <a:off x="2466975" y="59388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609" name="Text Box 31"/>
        <xdr:cNvSpPr txBox="1">
          <a:spLocks noChangeArrowheads="1"/>
        </xdr:cNvSpPr>
      </xdr:nvSpPr>
      <xdr:spPr bwMode="auto">
        <a:xfrm>
          <a:off x="838200" y="59388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610" name="Text Box 33"/>
        <xdr:cNvSpPr txBox="1">
          <a:spLocks noChangeArrowheads="1"/>
        </xdr:cNvSpPr>
      </xdr:nvSpPr>
      <xdr:spPr bwMode="auto">
        <a:xfrm>
          <a:off x="838200" y="59388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611" name="Text Box 32"/>
        <xdr:cNvSpPr txBox="1">
          <a:spLocks noChangeArrowheads="1"/>
        </xdr:cNvSpPr>
      </xdr:nvSpPr>
      <xdr:spPr bwMode="auto">
        <a:xfrm>
          <a:off x="838200" y="59388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2" name="Text Box 55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3" name="Text Box 57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4" name="Text Box 59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5" name="Text Box 61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6" name="Text Box 63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7" name="Text Box 65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609600</xdr:colOff>
      <xdr:row>252</xdr:row>
      <xdr:rowOff>0</xdr:rowOff>
    </xdr:to>
    <xdr:sp macro="" textlink="">
      <xdr:nvSpPr>
        <xdr:cNvPr id="618" name="Text Box 25"/>
        <xdr:cNvSpPr txBox="1">
          <a:spLocks noChangeArrowheads="1"/>
        </xdr:cNvSpPr>
      </xdr:nvSpPr>
      <xdr:spPr bwMode="auto">
        <a:xfrm>
          <a:off x="469582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9" name="Text Box 26"/>
        <xdr:cNvSpPr txBox="1">
          <a:spLocks noChangeArrowheads="1"/>
        </xdr:cNvSpPr>
      </xdr:nvSpPr>
      <xdr:spPr bwMode="auto">
        <a:xfrm>
          <a:off x="5305425" y="59388375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620" name="Text Box 31"/>
        <xdr:cNvSpPr txBox="1">
          <a:spLocks noChangeArrowheads="1"/>
        </xdr:cNvSpPr>
      </xdr:nvSpPr>
      <xdr:spPr bwMode="auto">
        <a:xfrm>
          <a:off x="1857375" y="59388375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621" name="Text Box 33"/>
        <xdr:cNvSpPr txBox="1">
          <a:spLocks noChangeArrowheads="1"/>
        </xdr:cNvSpPr>
      </xdr:nvSpPr>
      <xdr:spPr bwMode="auto">
        <a:xfrm>
          <a:off x="1857375" y="59388375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622" name="Text Box 32"/>
        <xdr:cNvSpPr txBox="1">
          <a:spLocks noChangeArrowheads="1"/>
        </xdr:cNvSpPr>
      </xdr:nvSpPr>
      <xdr:spPr bwMode="auto">
        <a:xfrm>
          <a:off x="1857375" y="59388375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623" name="Text Box 31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624" name="Text Box 33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625" name="Text Box 32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255</xdr:row>
      <xdr:rowOff>1120</xdr:rowOff>
    </xdr:from>
    <xdr:to>
      <xdr:col>1</xdr:col>
      <xdr:colOff>1238250</xdr:colOff>
      <xdr:row>255</xdr:row>
      <xdr:rowOff>1120</xdr:rowOff>
    </xdr:to>
    <xdr:sp macro="" textlink="">
      <xdr:nvSpPr>
        <xdr:cNvPr id="626" name="Text Box 34"/>
        <xdr:cNvSpPr txBox="1">
          <a:spLocks noChangeArrowheads="1"/>
        </xdr:cNvSpPr>
      </xdr:nvSpPr>
      <xdr:spPr bwMode="auto">
        <a:xfrm>
          <a:off x="838200" y="60046720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255</xdr:row>
      <xdr:rowOff>1120</xdr:rowOff>
    </xdr:from>
    <xdr:to>
      <xdr:col>2</xdr:col>
      <xdr:colOff>603997</xdr:colOff>
      <xdr:row>255</xdr:row>
      <xdr:rowOff>1120</xdr:rowOff>
    </xdr:to>
    <xdr:sp macro="" textlink="">
      <xdr:nvSpPr>
        <xdr:cNvPr id="627" name="Text Box 34"/>
        <xdr:cNvSpPr txBox="1">
          <a:spLocks noChangeArrowheads="1"/>
        </xdr:cNvSpPr>
      </xdr:nvSpPr>
      <xdr:spPr bwMode="auto">
        <a:xfrm>
          <a:off x="1857375" y="6004672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255</xdr:row>
      <xdr:rowOff>1120</xdr:rowOff>
    </xdr:from>
    <xdr:to>
      <xdr:col>3</xdr:col>
      <xdr:colOff>903754</xdr:colOff>
      <xdr:row>255</xdr:row>
      <xdr:rowOff>1120</xdr:rowOff>
    </xdr:to>
    <xdr:sp macro="" textlink="">
      <xdr:nvSpPr>
        <xdr:cNvPr id="628" name="Text Box 34"/>
        <xdr:cNvSpPr txBox="1">
          <a:spLocks noChangeArrowheads="1"/>
        </xdr:cNvSpPr>
      </xdr:nvSpPr>
      <xdr:spPr bwMode="auto">
        <a:xfrm>
          <a:off x="2461372" y="6004672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255</xdr:row>
      <xdr:rowOff>1120</xdr:rowOff>
    </xdr:from>
    <xdr:to>
      <xdr:col>4</xdr:col>
      <xdr:colOff>1796303</xdr:colOff>
      <xdr:row>255</xdr:row>
      <xdr:rowOff>1120</xdr:rowOff>
    </xdr:to>
    <xdr:sp macro="" textlink="">
      <xdr:nvSpPr>
        <xdr:cNvPr id="629" name="Text Box 34"/>
        <xdr:cNvSpPr txBox="1">
          <a:spLocks noChangeArrowheads="1"/>
        </xdr:cNvSpPr>
      </xdr:nvSpPr>
      <xdr:spPr bwMode="auto">
        <a:xfrm>
          <a:off x="5599579" y="6004672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0" name="Text Box 38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1" name="Text Box 39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2" name="Text Box 40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3" name="Text Box 41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4" name="Text Box 42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5" name="Text Box 43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6" name="Text Box 44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7" name="Text Box 4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8" name="Text Box 46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9" name="Text Box 47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40" name="Text Box 48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41" name="Text Box 49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42" name="Text Box 25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43" name="Text Box 26"/>
        <xdr:cNvSpPr txBox="1">
          <a:spLocks noChangeArrowheads="1"/>
        </xdr:cNvSpPr>
      </xdr:nvSpPr>
      <xdr:spPr bwMode="auto">
        <a:xfrm>
          <a:off x="246697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644" name="Text Box 31"/>
        <xdr:cNvSpPr txBox="1">
          <a:spLocks noChangeArrowheads="1"/>
        </xdr:cNvSpPr>
      </xdr:nvSpPr>
      <xdr:spPr bwMode="auto">
        <a:xfrm>
          <a:off x="838200" y="602646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645" name="Text Box 33"/>
        <xdr:cNvSpPr txBox="1">
          <a:spLocks noChangeArrowheads="1"/>
        </xdr:cNvSpPr>
      </xdr:nvSpPr>
      <xdr:spPr bwMode="auto">
        <a:xfrm>
          <a:off x="838200" y="602646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646" name="Text Box 32"/>
        <xdr:cNvSpPr txBox="1">
          <a:spLocks noChangeArrowheads="1"/>
        </xdr:cNvSpPr>
      </xdr:nvSpPr>
      <xdr:spPr bwMode="auto">
        <a:xfrm>
          <a:off x="838200" y="602646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47" name="Text Box 5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48" name="Text Box 5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49" name="Text Box 57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0" name="Text Box 58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1" name="Text Box 59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2" name="Text Box 60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3" name="Text Box 61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4" name="Text Box 62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5" name="Text Box 63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6" name="Text Box 64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7" name="Text Box 6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8" name="Text Box 6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9" name="Text Box 2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0" name="Text Box 2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1" name="Text Box 31"/>
        <xdr:cNvSpPr txBox="1">
          <a:spLocks noChangeArrowheads="1"/>
        </xdr:cNvSpPr>
      </xdr:nvSpPr>
      <xdr:spPr bwMode="auto">
        <a:xfrm>
          <a:off x="1857375" y="60264675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2" name="Text Box 33"/>
        <xdr:cNvSpPr txBox="1">
          <a:spLocks noChangeArrowheads="1"/>
        </xdr:cNvSpPr>
      </xdr:nvSpPr>
      <xdr:spPr bwMode="auto">
        <a:xfrm>
          <a:off x="1857375" y="60264675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3" name="Text Box 32"/>
        <xdr:cNvSpPr txBox="1">
          <a:spLocks noChangeArrowheads="1"/>
        </xdr:cNvSpPr>
      </xdr:nvSpPr>
      <xdr:spPr bwMode="auto">
        <a:xfrm>
          <a:off x="1857375" y="60264675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4" name="Text Box 72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65" name="Text Box 73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6" name="Text Box 74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67" name="Text Box 75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8" name="Text Box 7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69" name="Text Box 77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0" name="Text Box 78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71" name="Text Box 79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2" name="Text Box 80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73" name="Text Box 81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4" name="Text Box 82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75" name="Text Box 83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6" name="Text Box 2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7" name="Text Box 2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8" name="Text Box 31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9" name="Text Box 33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80" name="Text Box 32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O1584"/>
  <sheetViews>
    <sheetView tabSelected="1" view="pageBreakPreview" topLeftCell="A56" zoomScale="115" zoomScaleSheetLayoutView="115" workbookViewId="0">
      <selection activeCell="B350" sqref="B350:H350"/>
    </sheetView>
  </sheetViews>
  <sheetFormatPr defaultRowHeight="15"/>
  <cols>
    <col min="1" max="1" width="10.85546875" style="670" customWidth="1"/>
    <col min="2" max="2" width="12.140625" style="46" customWidth="1"/>
    <col min="3" max="3" width="39.42578125" style="328" customWidth="1"/>
    <col min="4" max="4" width="11.85546875" style="47" customWidth="1"/>
    <col min="5" max="5" width="12.28515625" style="46" customWidth="1"/>
    <col min="6" max="6" width="14.7109375" style="46" customWidth="1"/>
    <col min="7" max="7" width="29.7109375" style="680" customWidth="1"/>
    <col min="8" max="8" width="15.28515625" style="1003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7" customFormat="1" ht="50.25" hidden="1" customHeight="1">
      <c r="A1" s="669"/>
      <c r="B1" s="46"/>
      <c r="C1" s="327"/>
      <c r="E1" s="46"/>
      <c r="F1" s="46"/>
      <c r="G1" s="1882" t="s">
        <v>445</v>
      </c>
      <c r="H1" s="1882"/>
    </row>
    <row r="2" spans="1:8" ht="15" hidden="1" customHeight="1"/>
    <row r="3" spans="1:8" s="47" customFormat="1" ht="112.5" hidden="1" customHeight="1">
      <c r="A3" s="669"/>
      <c r="B3" s="46"/>
      <c r="C3" s="327"/>
      <c r="D3" s="1883" t="s">
        <v>452</v>
      </c>
      <c r="E3" s="1883"/>
      <c r="F3" s="1883"/>
      <c r="G3" s="680"/>
      <c r="H3" s="1003" t="s">
        <v>451</v>
      </c>
    </row>
    <row r="4" spans="1:8" ht="15" hidden="1" customHeight="1">
      <c r="F4" s="311"/>
      <c r="G4" s="681" t="s">
        <v>446</v>
      </c>
    </row>
    <row r="5" spans="1:8">
      <c r="F5" s="311"/>
      <c r="G5" s="681"/>
    </row>
    <row r="6" spans="1:8">
      <c r="F6" s="311"/>
      <c r="G6" s="681" t="s">
        <v>748</v>
      </c>
    </row>
    <row r="7" spans="1:8">
      <c r="F7" s="311"/>
      <c r="G7" s="681"/>
    </row>
    <row r="8" spans="1:8" ht="69.75" customHeight="1">
      <c r="C8" s="1881" t="s">
        <v>749</v>
      </c>
      <c r="D8" s="1881"/>
      <c r="E8" s="313"/>
      <c r="G8" s="680" t="s">
        <v>2714</v>
      </c>
    </row>
    <row r="9" spans="1:8" ht="36.75" customHeight="1">
      <c r="C9" s="1001"/>
      <c r="D9" s="1001"/>
      <c r="E9" s="313"/>
      <c r="G9" s="681"/>
    </row>
    <row r="10" spans="1:8">
      <c r="F10" s="311"/>
      <c r="G10" s="681"/>
    </row>
    <row r="11" spans="1:8">
      <c r="A11" s="1884" t="s">
        <v>2712</v>
      </c>
      <c r="B11" s="1884"/>
      <c r="C11" s="1884"/>
      <c r="D11" s="1884"/>
      <c r="E11" s="1884"/>
      <c r="F11" s="1884"/>
      <c r="G11" s="1884"/>
      <c r="H11" s="1884"/>
    </row>
    <row r="12" spans="1:8" s="43" customFormat="1" ht="15" customHeight="1">
      <c r="A12" s="1885" t="s">
        <v>2713</v>
      </c>
      <c r="B12" s="1885"/>
      <c r="C12" s="1885"/>
      <c r="D12" s="1885"/>
      <c r="E12" s="1885"/>
      <c r="F12" s="1885"/>
      <c r="G12" s="1885"/>
      <c r="H12" s="1885"/>
    </row>
    <row r="13" spans="1:8" s="43" customFormat="1" ht="31.5" customHeight="1">
      <c r="A13" s="671"/>
      <c r="B13" s="314"/>
      <c r="C13" s="329"/>
      <c r="D13" s="312"/>
      <c r="E13" s="314"/>
      <c r="F13" s="314"/>
      <c r="G13" s="682"/>
      <c r="H13" s="314"/>
    </row>
    <row r="14" spans="1:8" s="288" customFormat="1" ht="15" customHeight="1">
      <c r="A14" s="1877" t="s">
        <v>1430</v>
      </c>
      <c r="B14" s="1877" t="s">
        <v>1204</v>
      </c>
      <c r="C14" s="1877"/>
      <c r="D14" s="1878" t="s">
        <v>145</v>
      </c>
      <c r="E14" s="1880" t="s">
        <v>45</v>
      </c>
      <c r="F14" s="1880" t="s">
        <v>2553</v>
      </c>
      <c r="G14" s="1876" t="s">
        <v>1637</v>
      </c>
      <c r="H14" s="1880" t="s">
        <v>46</v>
      </c>
    </row>
    <row r="15" spans="1:8" s="43" customFormat="1" ht="90">
      <c r="A15" s="1877"/>
      <c r="B15" s="999" t="s">
        <v>1636</v>
      </c>
      <c r="C15" s="148" t="s">
        <v>2047</v>
      </c>
      <c r="D15" s="1879"/>
      <c r="E15" s="1880"/>
      <c r="F15" s="1880"/>
      <c r="G15" s="1876"/>
      <c r="H15" s="1880"/>
    </row>
    <row r="16" spans="1:8" s="287" customFormat="1">
      <c r="A16" s="1031"/>
      <c r="B16" s="53">
        <v>1</v>
      </c>
      <c r="C16" s="1032">
        <v>2</v>
      </c>
      <c r="D16" s="1032">
        <v>3</v>
      </c>
      <c r="E16" s="1032">
        <v>4</v>
      </c>
      <c r="F16" s="1032">
        <v>5</v>
      </c>
      <c r="G16" s="1032">
        <v>6</v>
      </c>
      <c r="H16" s="1032">
        <v>7</v>
      </c>
    </row>
    <row r="17" spans="1:8" s="43" customFormat="1" ht="45">
      <c r="A17" s="720"/>
      <c r="B17" s="1033"/>
      <c r="C17" s="711" t="s">
        <v>2554</v>
      </c>
      <c r="D17" s="721"/>
      <c r="E17" s="721"/>
      <c r="F17" s="721"/>
      <c r="G17" s="722">
        <f>+G18+G328</f>
        <v>1161038701</v>
      </c>
      <c r="H17" s="721"/>
    </row>
    <row r="18" spans="1:8" s="43" customFormat="1">
      <c r="A18" s="1886" t="s">
        <v>1748</v>
      </c>
      <c r="B18" s="1887"/>
      <c r="C18" s="1887"/>
      <c r="D18" s="315"/>
      <c r="E18" s="315"/>
      <c r="F18" s="315"/>
      <c r="G18" s="683">
        <f>SUM(G19:G327)</f>
        <v>343247001</v>
      </c>
      <c r="H18" s="1034"/>
    </row>
    <row r="19" spans="1:8" s="43" customFormat="1" ht="25.5">
      <c r="A19" s="1863">
        <v>4261</v>
      </c>
      <c r="B19" s="316">
        <v>30197631</v>
      </c>
      <c r="C19" s="290" t="s">
        <v>361</v>
      </c>
      <c r="D19" s="291" t="s">
        <v>327</v>
      </c>
      <c r="E19" s="316" t="s">
        <v>2555</v>
      </c>
      <c r="F19" s="317">
        <v>2000</v>
      </c>
      <c r="G19" s="684">
        <f>+H19*F19</f>
        <v>12000000</v>
      </c>
      <c r="H19" s="317">
        <v>6000</v>
      </c>
    </row>
    <row r="20" spans="1:8" s="43" customFormat="1">
      <c r="A20" s="1864"/>
      <c r="B20" s="316">
        <v>39263000</v>
      </c>
      <c r="C20" s="290" t="s">
        <v>103</v>
      </c>
      <c r="D20" s="291" t="s">
        <v>327</v>
      </c>
      <c r="E20" s="316" t="s">
        <v>57</v>
      </c>
      <c r="F20" s="317">
        <v>800</v>
      </c>
      <c r="G20" s="684">
        <f t="shared" ref="G20:G83" si="0">+H20*F20</f>
        <v>379104</v>
      </c>
      <c r="H20" s="317">
        <v>473.88</v>
      </c>
    </row>
    <row r="21" spans="1:8" s="43" customFormat="1">
      <c r="A21" s="1864"/>
      <c r="B21" s="316">
        <v>30197232</v>
      </c>
      <c r="C21" s="290" t="s">
        <v>2556</v>
      </c>
      <c r="D21" s="291" t="s">
        <v>327</v>
      </c>
      <c r="E21" s="316" t="s">
        <v>51</v>
      </c>
      <c r="F21" s="317">
        <v>70</v>
      </c>
      <c r="G21" s="684">
        <f t="shared" si="0"/>
        <v>280000</v>
      </c>
      <c r="H21" s="317">
        <v>4000</v>
      </c>
    </row>
    <row r="22" spans="1:8" s="43" customFormat="1">
      <c r="A22" s="1864"/>
      <c r="B22" s="316">
        <v>30197233</v>
      </c>
      <c r="C22" s="290" t="s">
        <v>2557</v>
      </c>
      <c r="D22" s="291" t="s">
        <v>327</v>
      </c>
      <c r="E22" s="316" t="s">
        <v>51</v>
      </c>
      <c r="F22" s="317">
        <v>70</v>
      </c>
      <c r="G22" s="684">
        <f t="shared" si="0"/>
        <v>350000</v>
      </c>
      <c r="H22" s="317">
        <v>5000</v>
      </c>
    </row>
    <row r="23" spans="1:8" s="43" customFormat="1" ht="25.5">
      <c r="A23" s="1864"/>
      <c r="B23" s="316">
        <v>30197234</v>
      </c>
      <c r="C23" s="290" t="s">
        <v>2558</v>
      </c>
      <c r="D23" s="291" t="s">
        <v>327</v>
      </c>
      <c r="E23" s="316" t="s">
        <v>51</v>
      </c>
      <c r="F23" s="317">
        <v>800</v>
      </c>
      <c r="G23" s="684">
        <f t="shared" si="0"/>
        <v>1120000</v>
      </c>
      <c r="H23" s="317">
        <v>1400</v>
      </c>
    </row>
    <row r="24" spans="1:8" s="43" customFormat="1">
      <c r="A24" s="1864"/>
      <c r="B24" s="316">
        <v>30197231</v>
      </c>
      <c r="C24" s="290" t="s">
        <v>294</v>
      </c>
      <c r="D24" s="291" t="s">
        <v>327</v>
      </c>
      <c r="E24" s="316" t="s">
        <v>51</v>
      </c>
      <c r="F24" s="317">
        <v>8</v>
      </c>
      <c r="G24" s="684">
        <f t="shared" si="0"/>
        <v>320000</v>
      </c>
      <c r="H24" s="317">
        <v>40000</v>
      </c>
    </row>
    <row r="25" spans="1:8" s="43" customFormat="1">
      <c r="A25" s="1864"/>
      <c r="B25" s="316">
        <v>30197322</v>
      </c>
      <c r="C25" s="290" t="s">
        <v>2559</v>
      </c>
      <c r="D25" s="291" t="s">
        <v>327</v>
      </c>
      <c r="E25" s="316" t="s">
        <v>51</v>
      </c>
      <c r="F25" s="317">
        <v>600</v>
      </c>
      <c r="G25" s="684">
        <f t="shared" si="0"/>
        <v>120000</v>
      </c>
      <c r="H25" s="317">
        <v>200</v>
      </c>
    </row>
    <row r="26" spans="1:8" s="43" customFormat="1">
      <c r="A26" s="1864"/>
      <c r="B26" s="316">
        <v>30197323</v>
      </c>
      <c r="C26" s="290" t="s">
        <v>2560</v>
      </c>
      <c r="D26" s="291" t="s">
        <v>327</v>
      </c>
      <c r="E26" s="316" t="s">
        <v>51</v>
      </c>
      <c r="F26" s="317">
        <v>900</v>
      </c>
      <c r="G26" s="684">
        <f t="shared" si="0"/>
        <v>90000</v>
      </c>
      <c r="H26" s="317">
        <v>100</v>
      </c>
    </row>
    <row r="27" spans="1:8" s="43" customFormat="1" ht="25.5">
      <c r="A27" s="1864"/>
      <c r="B27" s="316">
        <v>30197111</v>
      </c>
      <c r="C27" s="290" t="s">
        <v>2561</v>
      </c>
      <c r="D27" s="291" t="s">
        <v>327</v>
      </c>
      <c r="E27" s="316" t="s">
        <v>2562</v>
      </c>
      <c r="F27" s="316">
        <v>100</v>
      </c>
      <c r="G27" s="684">
        <f t="shared" si="0"/>
        <v>100000</v>
      </c>
      <c r="H27" s="316">
        <v>1000</v>
      </c>
    </row>
    <row r="28" spans="1:8" s="43" customFormat="1" ht="25.5">
      <c r="A28" s="1864"/>
      <c r="B28" s="316">
        <v>30197112</v>
      </c>
      <c r="C28" s="290" t="s">
        <v>2563</v>
      </c>
      <c r="D28" s="291" t="s">
        <v>327</v>
      </c>
      <c r="E28" s="316" t="s">
        <v>2562</v>
      </c>
      <c r="F28" s="316">
        <v>200</v>
      </c>
      <c r="G28" s="684">
        <f t="shared" si="0"/>
        <v>120000</v>
      </c>
      <c r="H28" s="316">
        <v>600</v>
      </c>
    </row>
    <row r="29" spans="1:8" s="43" customFormat="1" ht="25.5">
      <c r="A29" s="1864"/>
      <c r="B29" s="316">
        <v>30197110</v>
      </c>
      <c r="C29" s="290" t="s">
        <v>2564</v>
      </c>
      <c r="D29" s="291" t="s">
        <v>327</v>
      </c>
      <c r="E29" s="316" t="s">
        <v>2562</v>
      </c>
      <c r="F29" s="316">
        <v>400</v>
      </c>
      <c r="G29" s="684">
        <f t="shared" si="0"/>
        <v>20000</v>
      </c>
      <c r="H29" s="316">
        <v>50</v>
      </c>
    </row>
    <row r="30" spans="1:8" s="43" customFormat="1">
      <c r="A30" s="1864"/>
      <c r="B30" s="316">
        <v>30192710</v>
      </c>
      <c r="C30" s="290" t="s">
        <v>218</v>
      </c>
      <c r="D30" s="291" t="s">
        <v>327</v>
      </c>
      <c r="E30" s="316" t="s">
        <v>51</v>
      </c>
      <c r="F30" s="316">
        <v>200</v>
      </c>
      <c r="G30" s="684">
        <f t="shared" si="0"/>
        <v>30000</v>
      </c>
      <c r="H30" s="316">
        <v>150</v>
      </c>
    </row>
    <row r="31" spans="1:8" s="43" customFormat="1" ht="25.5">
      <c r="A31" s="1864"/>
      <c r="B31" s="316">
        <v>30199420</v>
      </c>
      <c r="C31" s="290" t="s">
        <v>2565</v>
      </c>
      <c r="D31" s="291" t="s">
        <v>327</v>
      </c>
      <c r="E31" s="316" t="s">
        <v>2566</v>
      </c>
      <c r="F31" s="316">
        <v>250</v>
      </c>
      <c r="G31" s="684">
        <f t="shared" si="0"/>
        <v>150000</v>
      </c>
      <c r="H31" s="316">
        <v>600</v>
      </c>
    </row>
    <row r="32" spans="1:8" s="43" customFormat="1" ht="25.5">
      <c r="A32" s="1864"/>
      <c r="B32" s="316">
        <v>30199430</v>
      </c>
      <c r="C32" s="290" t="s">
        <v>2567</v>
      </c>
      <c r="D32" s="291" t="s">
        <v>327</v>
      </c>
      <c r="E32" s="316" t="s">
        <v>2566</v>
      </c>
      <c r="F32" s="316">
        <v>200</v>
      </c>
      <c r="G32" s="684">
        <f t="shared" si="0"/>
        <v>160000</v>
      </c>
      <c r="H32" s="316">
        <v>800</v>
      </c>
    </row>
    <row r="33" spans="1:8" s="43" customFormat="1">
      <c r="A33" s="1864"/>
      <c r="B33" s="316">
        <v>30197110</v>
      </c>
      <c r="C33" s="290" t="s">
        <v>2568</v>
      </c>
      <c r="D33" s="291" t="s">
        <v>327</v>
      </c>
      <c r="E33" s="316" t="s">
        <v>2569</v>
      </c>
      <c r="F33" s="316">
        <v>800</v>
      </c>
      <c r="G33" s="684">
        <f t="shared" si="0"/>
        <v>64000</v>
      </c>
      <c r="H33" s="316">
        <v>80</v>
      </c>
    </row>
    <row r="34" spans="1:8" s="43" customFormat="1">
      <c r="A34" s="1864"/>
      <c r="B34" s="316">
        <v>39263520</v>
      </c>
      <c r="C34" s="290" t="s">
        <v>2570</v>
      </c>
      <c r="D34" s="291" t="s">
        <v>327</v>
      </c>
      <c r="E34" s="316" t="s">
        <v>51</v>
      </c>
      <c r="F34" s="316">
        <v>60</v>
      </c>
      <c r="G34" s="684">
        <f t="shared" si="0"/>
        <v>30000</v>
      </c>
      <c r="H34" s="316">
        <v>500</v>
      </c>
    </row>
    <row r="35" spans="1:8" s="43" customFormat="1">
      <c r="A35" s="1864"/>
      <c r="B35" s="316">
        <v>39263510</v>
      </c>
      <c r="C35" s="290" t="s">
        <v>2571</v>
      </c>
      <c r="D35" s="291" t="s">
        <v>327</v>
      </c>
      <c r="E35" s="316" t="s">
        <v>51</v>
      </c>
      <c r="F35" s="316">
        <v>25</v>
      </c>
      <c r="G35" s="684">
        <f t="shared" si="0"/>
        <v>25000</v>
      </c>
      <c r="H35" s="316">
        <v>1000</v>
      </c>
    </row>
    <row r="36" spans="1:8" s="43" customFormat="1">
      <c r="A36" s="1864"/>
      <c r="B36" s="316">
        <v>39263530</v>
      </c>
      <c r="C36" s="290" t="s">
        <v>2572</v>
      </c>
      <c r="D36" s="291" t="s">
        <v>327</v>
      </c>
      <c r="E36" s="316" t="s">
        <v>51</v>
      </c>
      <c r="F36" s="316">
        <v>80</v>
      </c>
      <c r="G36" s="684">
        <f t="shared" si="0"/>
        <v>80000</v>
      </c>
      <c r="H36" s="316">
        <v>1000</v>
      </c>
    </row>
    <row r="37" spans="1:8" s="43" customFormat="1">
      <c r="A37" s="1864"/>
      <c r="B37" s="316">
        <v>39263000</v>
      </c>
      <c r="C37" s="290" t="s">
        <v>2573</v>
      </c>
      <c r="D37" s="291" t="s">
        <v>327</v>
      </c>
      <c r="E37" s="316" t="s">
        <v>51</v>
      </c>
      <c r="F37" s="316">
        <v>30</v>
      </c>
      <c r="G37" s="684">
        <f t="shared" si="0"/>
        <v>30000</v>
      </c>
      <c r="H37" s="316">
        <v>1000</v>
      </c>
    </row>
    <row r="38" spans="1:8" s="43" customFormat="1">
      <c r="A38" s="1864"/>
      <c r="B38" s="316">
        <v>39263000</v>
      </c>
      <c r="C38" s="290" t="s">
        <v>405</v>
      </c>
      <c r="D38" s="291" t="s">
        <v>327</v>
      </c>
      <c r="E38" s="316" t="s">
        <v>51</v>
      </c>
      <c r="F38" s="316">
        <v>40</v>
      </c>
      <c r="G38" s="684">
        <f t="shared" si="0"/>
        <v>20000</v>
      </c>
      <c r="H38" s="316">
        <v>500</v>
      </c>
    </row>
    <row r="39" spans="1:8" s="43" customFormat="1" ht="25.5">
      <c r="A39" s="1864"/>
      <c r="B39" s="316">
        <v>39263410</v>
      </c>
      <c r="C39" s="290" t="s">
        <v>2574</v>
      </c>
      <c r="D39" s="291" t="s">
        <v>327</v>
      </c>
      <c r="E39" s="316" t="s">
        <v>2575</v>
      </c>
      <c r="F39" s="316">
        <v>100</v>
      </c>
      <c r="G39" s="684">
        <f t="shared" si="0"/>
        <v>100000</v>
      </c>
      <c r="H39" s="316">
        <v>1000</v>
      </c>
    </row>
    <row r="40" spans="1:8" s="43" customFormat="1" ht="25.5">
      <c r="A40" s="1864"/>
      <c r="B40" s="316">
        <v>39263410</v>
      </c>
      <c r="C40" s="290" t="s">
        <v>912</v>
      </c>
      <c r="D40" s="291" t="s">
        <v>327</v>
      </c>
      <c r="E40" s="316" t="s">
        <v>2575</v>
      </c>
      <c r="F40" s="316">
        <v>200</v>
      </c>
      <c r="G40" s="684">
        <f t="shared" si="0"/>
        <v>20000</v>
      </c>
      <c r="H40" s="316">
        <v>100</v>
      </c>
    </row>
    <row r="41" spans="1:8" s="43" customFormat="1">
      <c r="A41" s="1864"/>
      <c r="B41" s="316">
        <v>30197330</v>
      </c>
      <c r="C41" s="290" t="s">
        <v>2576</v>
      </c>
      <c r="D41" s="291" t="s">
        <v>327</v>
      </c>
      <c r="E41" s="316" t="s">
        <v>51</v>
      </c>
      <c r="F41" s="316">
        <v>2000</v>
      </c>
      <c r="G41" s="684">
        <f t="shared" si="0"/>
        <v>20000</v>
      </c>
      <c r="H41" s="316">
        <v>10</v>
      </c>
    </row>
    <row r="42" spans="1:8" s="43" customFormat="1">
      <c r="A42" s="1864"/>
      <c r="B42" s="316">
        <v>39241210</v>
      </c>
      <c r="C42" s="290" t="s">
        <v>18</v>
      </c>
      <c r="D42" s="291" t="s">
        <v>327</v>
      </c>
      <c r="E42" s="316" t="s">
        <v>51</v>
      </c>
      <c r="F42" s="316">
        <v>230</v>
      </c>
      <c r="G42" s="684">
        <f t="shared" si="0"/>
        <v>18400</v>
      </c>
      <c r="H42" s="316">
        <v>80</v>
      </c>
    </row>
    <row r="43" spans="1:8" s="43" customFormat="1">
      <c r="A43" s="1864"/>
      <c r="B43" s="316">
        <v>30192710</v>
      </c>
      <c r="C43" s="290" t="s">
        <v>463</v>
      </c>
      <c r="D43" s="291" t="s">
        <v>327</v>
      </c>
      <c r="E43" s="316" t="s">
        <v>51</v>
      </c>
      <c r="F43" s="316">
        <v>200</v>
      </c>
      <c r="G43" s="684">
        <f t="shared" si="0"/>
        <v>120000</v>
      </c>
      <c r="H43" s="316">
        <v>600</v>
      </c>
    </row>
    <row r="44" spans="1:8" s="43" customFormat="1">
      <c r="A44" s="1864"/>
      <c r="B44" s="316">
        <v>30192137</v>
      </c>
      <c r="C44" s="290" t="s">
        <v>2577</v>
      </c>
      <c r="D44" s="291" t="s">
        <v>327</v>
      </c>
      <c r="E44" s="316" t="s">
        <v>51</v>
      </c>
      <c r="F44" s="316">
        <v>50</v>
      </c>
      <c r="G44" s="684">
        <f t="shared" si="0"/>
        <v>100000</v>
      </c>
      <c r="H44" s="316">
        <v>2000</v>
      </c>
    </row>
    <row r="45" spans="1:8" s="43" customFormat="1">
      <c r="A45" s="1864"/>
      <c r="B45" s="316">
        <v>30197324</v>
      </c>
      <c r="C45" s="290" t="s">
        <v>2578</v>
      </c>
      <c r="D45" s="291" t="s">
        <v>327</v>
      </c>
      <c r="E45" s="316" t="s">
        <v>51</v>
      </c>
      <c r="F45" s="316">
        <v>13000</v>
      </c>
      <c r="G45" s="684">
        <f t="shared" si="0"/>
        <v>260000</v>
      </c>
      <c r="H45" s="316">
        <v>20</v>
      </c>
    </row>
    <row r="46" spans="1:8" s="43" customFormat="1">
      <c r="A46" s="1864"/>
      <c r="B46" s="316">
        <v>30192760</v>
      </c>
      <c r="C46" s="290" t="s">
        <v>2579</v>
      </c>
      <c r="D46" s="291" t="s">
        <v>327</v>
      </c>
      <c r="E46" s="316" t="s">
        <v>51</v>
      </c>
      <c r="F46" s="316">
        <v>150</v>
      </c>
      <c r="G46" s="684">
        <f t="shared" si="0"/>
        <v>60000</v>
      </c>
      <c r="H46" s="316">
        <v>400</v>
      </c>
    </row>
    <row r="47" spans="1:8" s="43" customFormat="1">
      <c r="A47" s="1864"/>
      <c r="B47" s="316">
        <v>30192100</v>
      </c>
      <c r="C47" s="290" t="s">
        <v>368</v>
      </c>
      <c r="D47" s="291" t="s">
        <v>327</v>
      </c>
      <c r="E47" s="316" t="s">
        <v>51</v>
      </c>
      <c r="F47" s="316">
        <v>100</v>
      </c>
      <c r="G47" s="684">
        <f t="shared" si="0"/>
        <v>30000</v>
      </c>
      <c r="H47" s="316">
        <v>300</v>
      </c>
    </row>
    <row r="48" spans="1:8" s="43" customFormat="1">
      <c r="A48" s="1864"/>
      <c r="B48" s="316">
        <v>30192121</v>
      </c>
      <c r="C48" s="290" t="s">
        <v>2580</v>
      </c>
      <c r="D48" s="291" t="s">
        <v>327</v>
      </c>
      <c r="E48" s="316" t="s">
        <v>51</v>
      </c>
      <c r="F48" s="316">
        <v>120</v>
      </c>
      <c r="G48" s="684">
        <f t="shared" si="0"/>
        <v>360000</v>
      </c>
      <c r="H48" s="316">
        <v>3000</v>
      </c>
    </row>
    <row r="49" spans="1:8" s="43" customFormat="1">
      <c r="A49" s="1864"/>
      <c r="B49" s="316">
        <v>30192128</v>
      </c>
      <c r="C49" s="292" t="s">
        <v>2061</v>
      </c>
      <c r="D49" s="291" t="s">
        <v>327</v>
      </c>
      <c r="E49" s="316" t="s">
        <v>51</v>
      </c>
      <c r="F49" s="316">
        <v>150</v>
      </c>
      <c r="G49" s="684">
        <f t="shared" si="0"/>
        <v>300000</v>
      </c>
      <c r="H49" s="316">
        <v>2000</v>
      </c>
    </row>
    <row r="50" spans="1:8" s="43" customFormat="1">
      <c r="A50" s="1864"/>
      <c r="B50" s="316">
        <v>39263000</v>
      </c>
      <c r="C50" s="290" t="s">
        <v>2581</v>
      </c>
      <c r="D50" s="291" t="s">
        <v>327</v>
      </c>
      <c r="E50" s="316" t="s">
        <v>51</v>
      </c>
      <c r="F50" s="316">
        <v>250</v>
      </c>
      <c r="G50" s="684">
        <f t="shared" si="0"/>
        <v>150000</v>
      </c>
      <c r="H50" s="316">
        <v>600</v>
      </c>
    </row>
    <row r="51" spans="1:8" s="43" customFormat="1">
      <c r="A51" s="1864"/>
      <c r="B51" s="316">
        <v>30192114</v>
      </c>
      <c r="C51" s="290" t="s">
        <v>2582</v>
      </c>
      <c r="D51" s="291" t="s">
        <v>327</v>
      </c>
      <c r="E51" s="316" t="s">
        <v>51</v>
      </c>
      <c r="F51" s="316">
        <v>250</v>
      </c>
      <c r="G51" s="684">
        <f t="shared" si="0"/>
        <v>50000</v>
      </c>
      <c r="H51" s="316">
        <v>200</v>
      </c>
    </row>
    <row r="52" spans="1:8" s="43" customFormat="1">
      <c r="A52" s="1864"/>
      <c r="B52" s="316">
        <v>39812410</v>
      </c>
      <c r="C52" s="290" t="s">
        <v>2583</v>
      </c>
      <c r="D52" s="291" t="s">
        <v>327</v>
      </c>
      <c r="E52" s="316" t="s">
        <v>51</v>
      </c>
      <c r="F52" s="316">
        <v>100</v>
      </c>
      <c r="G52" s="684">
        <f t="shared" si="0"/>
        <v>10000</v>
      </c>
      <c r="H52" s="316">
        <v>100</v>
      </c>
    </row>
    <row r="53" spans="1:8" s="43" customFormat="1">
      <c r="A53" s="1864"/>
      <c r="B53" s="316">
        <v>39263000</v>
      </c>
      <c r="C53" s="290" t="s">
        <v>2584</v>
      </c>
      <c r="D53" s="291" t="s">
        <v>327</v>
      </c>
      <c r="E53" s="316" t="s">
        <v>51</v>
      </c>
      <c r="F53" s="316">
        <v>200</v>
      </c>
      <c r="G53" s="684">
        <f t="shared" si="0"/>
        <v>40000</v>
      </c>
      <c r="H53" s="316">
        <v>200</v>
      </c>
    </row>
    <row r="54" spans="1:8" s="43" customFormat="1">
      <c r="A54" s="1864"/>
      <c r="B54" s="316">
        <v>39263000</v>
      </c>
      <c r="C54" s="290" t="s">
        <v>2585</v>
      </c>
      <c r="D54" s="291" t="s">
        <v>327</v>
      </c>
      <c r="E54" s="316" t="s">
        <v>51</v>
      </c>
      <c r="F54" s="316">
        <v>220</v>
      </c>
      <c r="G54" s="684">
        <f t="shared" si="0"/>
        <v>66000</v>
      </c>
      <c r="H54" s="316">
        <v>300</v>
      </c>
    </row>
    <row r="55" spans="1:8" s="43" customFormat="1">
      <c r="A55" s="1864"/>
      <c r="B55" s="316">
        <v>30199232</v>
      </c>
      <c r="C55" s="290" t="s">
        <v>2586</v>
      </c>
      <c r="D55" s="291" t="s">
        <v>327</v>
      </c>
      <c r="E55" s="316" t="s">
        <v>51</v>
      </c>
      <c r="F55" s="316">
        <v>40</v>
      </c>
      <c r="G55" s="684">
        <f t="shared" si="0"/>
        <v>40000</v>
      </c>
      <c r="H55" s="316">
        <v>1000</v>
      </c>
    </row>
    <row r="56" spans="1:8" s="43" customFormat="1">
      <c r="A56" s="1864"/>
      <c r="B56" s="316">
        <v>30199231</v>
      </c>
      <c r="C56" s="290" t="s">
        <v>2587</v>
      </c>
      <c r="D56" s="291" t="s">
        <v>327</v>
      </c>
      <c r="E56" s="316" t="s">
        <v>51</v>
      </c>
      <c r="F56" s="316">
        <v>15</v>
      </c>
      <c r="G56" s="684">
        <f t="shared" si="0"/>
        <v>600000</v>
      </c>
      <c r="H56" s="316">
        <v>40000</v>
      </c>
    </row>
    <row r="57" spans="1:8" s="43" customFormat="1">
      <c r="A57" s="1864"/>
      <c r="B57" s="316">
        <v>39263000</v>
      </c>
      <c r="C57" s="290" t="s">
        <v>2588</v>
      </c>
      <c r="D57" s="291" t="s">
        <v>327</v>
      </c>
      <c r="E57" s="316" t="s">
        <v>51</v>
      </c>
      <c r="F57" s="316">
        <v>20</v>
      </c>
      <c r="G57" s="684">
        <f t="shared" si="0"/>
        <v>4000</v>
      </c>
      <c r="H57" s="316">
        <v>200</v>
      </c>
    </row>
    <row r="58" spans="1:8" s="43" customFormat="1">
      <c r="A58" s="1864"/>
      <c r="B58" s="316">
        <v>39263000</v>
      </c>
      <c r="C58" s="290" t="s">
        <v>2589</v>
      </c>
      <c r="D58" s="291" t="s">
        <v>327</v>
      </c>
      <c r="E58" s="316" t="s">
        <v>51</v>
      </c>
      <c r="F58" s="316">
        <v>40</v>
      </c>
      <c r="G58" s="684">
        <f t="shared" si="0"/>
        <v>12000</v>
      </c>
      <c r="H58" s="316">
        <v>300</v>
      </c>
    </row>
    <row r="59" spans="1:8" s="43" customFormat="1">
      <c r="A59" s="1864"/>
      <c r="B59" s="316">
        <v>39263000</v>
      </c>
      <c r="C59" s="290" t="s">
        <v>2590</v>
      </c>
      <c r="D59" s="291" t="s">
        <v>327</v>
      </c>
      <c r="E59" s="316" t="s">
        <v>51</v>
      </c>
      <c r="F59" s="316">
        <v>30</v>
      </c>
      <c r="G59" s="684">
        <f t="shared" si="0"/>
        <v>120000</v>
      </c>
      <c r="H59" s="316">
        <v>4000</v>
      </c>
    </row>
    <row r="60" spans="1:8" s="43" customFormat="1">
      <c r="A60" s="1864"/>
      <c r="B60" s="316">
        <v>39263000</v>
      </c>
      <c r="C60" s="290" t="s">
        <v>406</v>
      </c>
      <c r="D60" s="291" t="s">
        <v>327</v>
      </c>
      <c r="E60" s="316" t="s">
        <v>51</v>
      </c>
      <c r="F60" s="316">
        <v>200</v>
      </c>
      <c r="G60" s="684">
        <f t="shared" si="0"/>
        <v>24000</v>
      </c>
      <c r="H60" s="316">
        <v>120</v>
      </c>
    </row>
    <row r="61" spans="1:8" s="43" customFormat="1">
      <c r="A61" s="1864"/>
      <c r="B61" s="316">
        <v>39263000</v>
      </c>
      <c r="C61" s="290" t="s">
        <v>2591</v>
      </c>
      <c r="D61" s="291" t="s">
        <v>327</v>
      </c>
      <c r="E61" s="316" t="s">
        <v>51</v>
      </c>
      <c r="F61" s="316">
        <v>500</v>
      </c>
      <c r="G61" s="684">
        <f t="shared" si="0"/>
        <v>25000</v>
      </c>
      <c r="H61" s="316">
        <v>50</v>
      </c>
    </row>
    <row r="62" spans="1:8" s="43" customFormat="1">
      <c r="A62" s="1864"/>
      <c r="B62" s="316">
        <v>39263000</v>
      </c>
      <c r="C62" s="290" t="s">
        <v>2592</v>
      </c>
      <c r="D62" s="291" t="s">
        <v>327</v>
      </c>
      <c r="E62" s="316" t="s">
        <v>51</v>
      </c>
      <c r="F62" s="316">
        <v>100</v>
      </c>
      <c r="G62" s="684">
        <f t="shared" si="0"/>
        <v>2000</v>
      </c>
      <c r="H62" s="316">
        <v>20</v>
      </c>
    </row>
    <row r="63" spans="1:8" s="43" customFormat="1">
      <c r="A63" s="1864"/>
      <c r="B63" s="316">
        <v>39263000</v>
      </c>
      <c r="C63" s="290" t="s">
        <v>2593</v>
      </c>
      <c r="D63" s="291" t="s">
        <v>327</v>
      </c>
      <c r="E63" s="316" t="s">
        <v>51</v>
      </c>
      <c r="F63" s="316">
        <v>250</v>
      </c>
      <c r="G63" s="684">
        <f t="shared" si="0"/>
        <v>75000</v>
      </c>
      <c r="H63" s="316">
        <v>300</v>
      </c>
    </row>
    <row r="64" spans="1:8" s="43" customFormat="1">
      <c r="A64" s="1864"/>
      <c r="B64" s="316">
        <v>301412200</v>
      </c>
      <c r="C64" s="290" t="s">
        <v>2594</v>
      </c>
      <c r="D64" s="291" t="s">
        <v>327</v>
      </c>
      <c r="E64" s="316" t="s">
        <v>51</v>
      </c>
      <c r="F64" s="316">
        <v>4000</v>
      </c>
      <c r="G64" s="684">
        <f t="shared" si="0"/>
        <v>80000</v>
      </c>
      <c r="H64" s="316">
        <v>20</v>
      </c>
    </row>
    <row r="65" spans="1:8" s="43" customFormat="1">
      <c r="A65" s="1864"/>
      <c r="B65" s="316">
        <v>39263000</v>
      </c>
      <c r="C65" s="290" t="s">
        <v>2595</v>
      </c>
      <c r="D65" s="291" t="s">
        <v>327</v>
      </c>
      <c r="E65" s="316" t="s">
        <v>51</v>
      </c>
      <c r="F65" s="316">
        <v>60</v>
      </c>
      <c r="G65" s="684">
        <f t="shared" si="0"/>
        <v>3000</v>
      </c>
      <c r="H65" s="316">
        <v>50</v>
      </c>
    </row>
    <row r="66" spans="1:8" s="43" customFormat="1">
      <c r="A66" s="1864"/>
      <c r="B66" s="316">
        <v>39263100</v>
      </c>
      <c r="C66" s="290" t="s">
        <v>2596</v>
      </c>
      <c r="D66" s="291" t="s">
        <v>327</v>
      </c>
      <c r="E66" s="316" t="s">
        <v>51</v>
      </c>
      <c r="F66" s="316">
        <v>200</v>
      </c>
      <c r="G66" s="684">
        <f t="shared" si="0"/>
        <v>4000</v>
      </c>
      <c r="H66" s="316">
        <v>20</v>
      </c>
    </row>
    <row r="67" spans="1:8" s="43" customFormat="1">
      <c r="A67" s="1864"/>
      <c r="B67" s="316">
        <v>39263000</v>
      </c>
      <c r="C67" s="290" t="s">
        <v>2597</v>
      </c>
      <c r="D67" s="291" t="s">
        <v>327</v>
      </c>
      <c r="E67" s="316" t="s">
        <v>51</v>
      </c>
      <c r="F67" s="316">
        <v>3000</v>
      </c>
      <c r="G67" s="684">
        <f t="shared" si="0"/>
        <v>120000</v>
      </c>
      <c r="H67" s="316">
        <v>40</v>
      </c>
    </row>
    <row r="68" spans="1:8" s="43" customFormat="1">
      <c r="A68" s="1864"/>
      <c r="B68" s="316">
        <v>39263000</v>
      </c>
      <c r="C68" s="290" t="s">
        <v>2598</v>
      </c>
      <c r="D68" s="291" t="s">
        <v>327</v>
      </c>
      <c r="E68" s="316" t="s">
        <v>51</v>
      </c>
      <c r="F68" s="316">
        <v>1200</v>
      </c>
      <c r="G68" s="684">
        <f t="shared" si="0"/>
        <v>84000</v>
      </c>
      <c r="H68" s="316">
        <v>70</v>
      </c>
    </row>
    <row r="69" spans="1:8" s="43" customFormat="1">
      <c r="A69" s="1864"/>
      <c r="B69" s="316">
        <v>30192111</v>
      </c>
      <c r="C69" s="290" t="s">
        <v>2599</v>
      </c>
      <c r="D69" s="291" t="s">
        <v>327</v>
      </c>
      <c r="E69" s="316" t="s">
        <v>51</v>
      </c>
      <c r="F69" s="316">
        <v>1400</v>
      </c>
      <c r="G69" s="684">
        <f t="shared" si="0"/>
        <v>56000</v>
      </c>
      <c r="H69" s="316">
        <v>40</v>
      </c>
    </row>
    <row r="70" spans="1:8" s="43" customFormat="1">
      <c r="A70" s="1864"/>
      <c r="B70" s="316">
        <v>30192111</v>
      </c>
      <c r="C70" s="290" t="s">
        <v>2600</v>
      </c>
      <c r="D70" s="291" t="s">
        <v>327</v>
      </c>
      <c r="E70" s="316" t="s">
        <v>51</v>
      </c>
      <c r="F70" s="316">
        <v>1800</v>
      </c>
      <c r="G70" s="684">
        <f t="shared" si="0"/>
        <v>36000</v>
      </c>
      <c r="H70" s="316">
        <v>20</v>
      </c>
    </row>
    <row r="71" spans="1:8" s="43" customFormat="1">
      <c r="A71" s="1864"/>
      <c r="B71" s="316">
        <v>30192111</v>
      </c>
      <c r="C71" s="290" t="s">
        <v>2601</v>
      </c>
      <c r="D71" s="291" t="s">
        <v>327</v>
      </c>
      <c r="E71" s="316" t="s">
        <v>51</v>
      </c>
      <c r="F71" s="316">
        <v>2000</v>
      </c>
      <c r="G71" s="684">
        <f t="shared" si="0"/>
        <v>40000</v>
      </c>
      <c r="H71" s="316">
        <v>20</v>
      </c>
    </row>
    <row r="72" spans="1:8" s="43" customFormat="1">
      <c r="A72" s="1864"/>
      <c r="B72" s="316">
        <v>39263000</v>
      </c>
      <c r="C72" s="290" t="s">
        <v>689</v>
      </c>
      <c r="D72" s="291" t="s">
        <v>327</v>
      </c>
      <c r="E72" s="316" t="s">
        <v>51</v>
      </c>
      <c r="F72" s="316">
        <v>1200</v>
      </c>
      <c r="G72" s="684">
        <f t="shared" si="0"/>
        <v>24000</v>
      </c>
      <c r="H72" s="316">
        <v>20</v>
      </c>
    </row>
    <row r="73" spans="1:8" s="43" customFormat="1">
      <c r="A73" s="1864"/>
      <c r="B73" s="316">
        <v>30192770</v>
      </c>
      <c r="C73" s="290" t="s">
        <v>2602</v>
      </c>
      <c r="D73" s="291" t="s">
        <v>327</v>
      </c>
      <c r="E73" s="316" t="s">
        <v>51</v>
      </c>
      <c r="F73" s="316">
        <v>1000</v>
      </c>
      <c r="G73" s="684">
        <f t="shared" si="0"/>
        <v>150000</v>
      </c>
      <c r="H73" s="316">
        <v>150</v>
      </c>
    </row>
    <row r="74" spans="1:8" s="43" customFormat="1">
      <c r="A74" s="1864"/>
      <c r="B74" s="316">
        <v>39263000</v>
      </c>
      <c r="C74" s="290" t="s">
        <v>2603</v>
      </c>
      <c r="D74" s="291" t="s">
        <v>327</v>
      </c>
      <c r="E74" s="316" t="s">
        <v>51</v>
      </c>
      <c r="F74" s="316">
        <v>4000</v>
      </c>
      <c r="G74" s="684">
        <f t="shared" si="0"/>
        <v>80000</v>
      </c>
      <c r="H74" s="316">
        <v>20</v>
      </c>
    </row>
    <row r="75" spans="1:8" s="43" customFormat="1">
      <c r="A75" s="1864"/>
      <c r="B75" s="316">
        <v>39263000</v>
      </c>
      <c r="C75" s="290" t="s">
        <v>2604</v>
      </c>
      <c r="D75" s="291" t="s">
        <v>327</v>
      </c>
      <c r="E75" s="316" t="s">
        <v>51</v>
      </c>
      <c r="F75" s="316">
        <v>5000</v>
      </c>
      <c r="G75" s="684">
        <f t="shared" si="0"/>
        <v>20000</v>
      </c>
      <c r="H75" s="316">
        <v>4</v>
      </c>
    </row>
    <row r="76" spans="1:8" s="43" customFormat="1">
      <c r="A76" s="1864"/>
      <c r="B76" s="293">
        <v>30237300</v>
      </c>
      <c r="C76" s="294" t="s">
        <v>407</v>
      </c>
      <c r="D76" s="291" t="s">
        <v>327</v>
      </c>
      <c r="E76" s="318" t="s">
        <v>51</v>
      </c>
      <c r="F76" s="318">
        <v>1500</v>
      </c>
      <c r="G76" s="684">
        <f t="shared" si="0"/>
        <v>225000</v>
      </c>
      <c r="H76" s="318">
        <v>150</v>
      </c>
    </row>
    <row r="77" spans="1:8" s="43" customFormat="1">
      <c r="A77" s="1864"/>
      <c r="B77" s="293">
        <v>30237300</v>
      </c>
      <c r="C77" s="294" t="s">
        <v>408</v>
      </c>
      <c r="D77" s="291" t="s">
        <v>327</v>
      </c>
      <c r="E77" s="318" t="s">
        <v>51</v>
      </c>
      <c r="F77" s="318">
        <v>1000</v>
      </c>
      <c r="G77" s="684">
        <f t="shared" si="0"/>
        <v>150000</v>
      </c>
      <c r="H77" s="318">
        <v>150</v>
      </c>
    </row>
    <row r="78" spans="1:8" s="43" customFormat="1">
      <c r="A78" s="1864"/>
      <c r="B78" s="293">
        <v>30237300</v>
      </c>
      <c r="C78" s="294" t="s">
        <v>409</v>
      </c>
      <c r="D78" s="291" t="s">
        <v>327</v>
      </c>
      <c r="E78" s="318" t="s">
        <v>51</v>
      </c>
      <c r="F78" s="318">
        <v>1500</v>
      </c>
      <c r="G78" s="684">
        <f t="shared" si="0"/>
        <v>75000</v>
      </c>
      <c r="H78" s="318">
        <v>50</v>
      </c>
    </row>
    <row r="79" spans="1:8" s="43" customFormat="1">
      <c r="A79" s="1864"/>
      <c r="B79" s="293">
        <v>30237300</v>
      </c>
      <c r="C79" s="294" t="s">
        <v>410</v>
      </c>
      <c r="D79" s="291" t="s">
        <v>327</v>
      </c>
      <c r="E79" s="318" t="s">
        <v>51</v>
      </c>
      <c r="F79" s="318">
        <v>1000</v>
      </c>
      <c r="G79" s="684">
        <f t="shared" si="0"/>
        <v>500000</v>
      </c>
      <c r="H79" s="318">
        <v>500</v>
      </c>
    </row>
    <row r="80" spans="1:8" s="43" customFormat="1">
      <c r="A80" s="1864"/>
      <c r="B80" s="293">
        <v>30237310</v>
      </c>
      <c r="C80" s="294" t="s">
        <v>412</v>
      </c>
      <c r="D80" s="291" t="s">
        <v>327</v>
      </c>
      <c r="E80" s="318" t="s">
        <v>51</v>
      </c>
      <c r="F80" s="318">
        <v>35000</v>
      </c>
      <c r="G80" s="684">
        <f t="shared" si="0"/>
        <v>35000</v>
      </c>
      <c r="H80" s="318">
        <v>1</v>
      </c>
    </row>
    <row r="81" spans="1:8" s="43" customFormat="1">
      <c r="A81" s="1864"/>
      <c r="B81" s="293">
        <v>30200000</v>
      </c>
      <c r="C81" s="294" t="s">
        <v>2605</v>
      </c>
      <c r="D81" s="291" t="s">
        <v>327</v>
      </c>
      <c r="E81" s="318" t="s">
        <v>51</v>
      </c>
      <c r="F81" s="318">
        <v>10000</v>
      </c>
      <c r="G81" s="684">
        <f t="shared" si="0"/>
        <v>100000</v>
      </c>
      <c r="H81" s="318">
        <v>10</v>
      </c>
    </row>
    <row r="82" spans="1:8" s="43" customFormat="1">
      <c r="A82" s="1864"/>
      <c r="B82" s="293">
        <v>30237310</v>
      </c>
      <c r="C82" s="294" t="s">
        <v>411</v>
      </c>
      <c r="D82" s="291" t="s">
        <v>327</v>
      </c>
      <c r="E82" s="318" t="s">
        <v>51</v>
      </c>
      <c r="F82" s="318">
        <v>35000</v>
      </c>
      <c r="G82" s="684">
        <f t="shared" si="0"/>
        <v>105000</v>
      </c>
      <c r="H82" s="318">
        <v>3</v>
      </c>
    </row>
    <row r="83" spans="1:8" s="43" customFormat="1">
      <c r="A83" s="1864"/>
      <c r="B83" s="293">
        <v>30237310</v>
      </c>
      <c r="C83" s="294" t="s">
        <v>413</v>
      </c>
      <c r="D83" s="291" t="s">
        <v>327</v>
      </c>
      <c r="E83" s="318" t="s">
        <v>51</v>
      </c>
      <c r="F83" s="318">
        <v>35000</v>
      </c>
      <c r="G83" s="684">
        <f t="shared" si="0"/>
        <v>140000</v>
      </c>
      <c r="H83" s="318">
        <v>4</v>
      </c>
    </row>
    <row r="84" spans="1:8" s="43" customFormat="1">
      <c r="A84" s="1864"/>
      <c r="B84" s="293">
        <v>30237310</v>
      </c>
      <c r="C84" s="294" t="s">
        <v>414</v>
      </c>
      <c r="D84" s="291" t="s">
        <v>327</v>
      </c>
      <c r="E84" s="318" t="s">
        <v>51</v>
      </c>
      <c r="F84" s="318">
        <v>20000</v>
      </c>
      <c r="G84" s="684">
        <f t="shared" ref="G84:G153" si="1">+H84*F84</f>
        <v>40000</v>
      </c>
      <c r="H84" s="318">
        <v>2</v>
      </c>
    </row>
    <row r="85" spans="1:8" s="43" customFormat="1">
      <c r="A85" s="1864"/>
      <c r="B85" s="293">
        <v>30237310</v>
      </c>
      <c r="C85" s="294" t="s">
        <v>2606</v>
      </c>
      <c r="D85" s="291" t="s">
        <v>327</v>
      </c>
      <c r="E85" s="318" t="s">
        <v>51</v>
      </c>
      <c r="F85" s="318">
        <v>33000</v>
      </c>
      <c r="G85" s="684">
        <f t="shared" si="1"/>
        <v>396000</v>
      </c>
      <c r="H85" s="318">
        <v>12</v>
      </c>
    </row>
    <row r="86" spans="1:8" s="43" customFormat="1">
      <c r="A86" s="1864"/>
      <c r="B86" s="293">
        <v>30237310</v>
      </c>
      <c r="C86" s="294" t="s">
        <v>415</v>
      </c>
      <c r="D86" s="291" t="s">
        <v>327</v>
      </c>
      <c r="E86" s="318" t="s">
        <v>51</v>
      </c>
      <c r="F86" s="318">
        <v>14000</v>
      </c>
      <c r="G86" s="684">
        <f t="shared" si="1"/>
        <v>42000</v>
      </c>
      <c r="H86" s="318">
        <v>3</v>
      </c>
    </row>
    <row r="87" spans="1:8" s="43" customFormat="1">
      <c r="A87" s="1864"/>
      <c r="B87" s="293">
        <v>30237310</v>
      </c>
      <c r="C87" s="294" t="s">
        <v>416</v>
      </c>
      <c r="D87" s="291" t="s">
        <v>327</v>
      </c>
      <c r="E87" s="318" t="s">
        <v>51</v>
      </c>
      <c r="F87" s="318">
        <v>11000</v>
      </c>
      <c r="G87" s="684">
        <f t="shared" si="1"/>
        <v>33000</v>
      </c>
      <c r="H87" s="318">
        <v>3</v>
      </c>
    </row>
    <row r="88" spans="1:8" s="43" customFormat="1">
      <c r="A88" s="1864"/>
      <c r="B88" s="293">
        <v>30237310</v>
      </c>
      <c r="C88" s="294" t="s">
        <v>417</v>
      </c>
      <c r="D88" s="291" t="s">
        <v>327</v>
      </c>
      <c r="E88" s="318" t="s">
        <v>51</v>
      </c>
      <c r="F88" s="318">
        <v>15000</v>
      </c>
      <c r="G88" s="684">
        <f t="shared" si="1"/>
        <v>150000</v>
      </c>
      <c r="H88" s="318">
        <v>10</v>
      </c>
    </row>
    <row r="89" spans="1:8" s="43" customFormat="1">
      <c r="A89" s="1864"/>
      <c r="B89" s="293">
        <v>30237310</v>
      </c>
      <c r="C89" s="294" t="s">
        <v>418</v>
      </c>
      <c r="D89" s="291" t="s">
        <v>327</v>
      </c>
      <c r="E89" s="318" t="s">
        <v>51</v>
      </c>
      <c r="F89" s="318">
        <v>18000</v>
      </c>
      <c r="G89" s="684">
        <f t="shared" si="1"/>
        <v>180000</v>
      </c>
      <c r="H89" s="318">
        <v>10</v>
      </c>
    </row>
    <row r="90" spans="1:8" s="43" customFormat="1">
      <c r="A90" s="1864"/>
      <c r="B90" s="293">
        <v>30237310</v>
      </c>
      <c r="C90" s="294" t="s">
        <v>2607</v>
      </c>
      <c r="D90" s="291" t="s">
        <v>327</v>
      </c>
      <c r="E90" s="318" t="s">
        <v>51</v>
      </c>
      <c r="F90" s="318">
        <v>15000</v>
      </c>
      <c r="G90" s="684">
        <f t="shared" si="1"/>
        <v>150000</v>
      </c>
      <c r="H90" s="318">
        <v>10</v>
      </c>
    </row>
    <row r="91" spans="1:8" s="43" customFormat="1">
      <c r="A91" s="1864"/>
      <c r="B91" s="293">
        <v>30237310</v>
      </c>
      <c r="C91" s="294" t="s">
        <v>419</v>
      </c>
      <c r="D91" s="291" t="s">
        <v>327</v>
      </c>
      <c r="E91" s="318" t="s">
        <v>51</v>
      </c>
      <c r="F91" s="318">
        <v>7000</v>
      </c>
      <c r="G91" s="684">
        <f t="shared" si="1"/>
        <v>70000</v>
      </c>
      <c r="H91" s="318">
        <v>10</v>
      </c>
    </row>
    <row r="92" spans="1:8" s="43" customFormat="1">
      <c r="A92" s="1864"/>
      <c r="B92" s="293">
        <v>30237310</v>
      </c>
      <c r="C92" s="294" t="s">
        <v>420</v>
      </c>
      <c r="D92" s="291" t="s">
        <v>327</v>
      </c>
      <c r="E92" s="318" t="s">
        <v>51</v>
      </c>
      <c r="F92" s="318">
        <v>7000</v>
      </c>
      <c r="G92" s="684">
        <f t="shared" si="1"/>
        <v>70000</v>
      </c>
      <c r="H92" s="318">
        <v>10</v>
      </c>
    </row>
    <row r="93" spans="1:8" s="43" customFormat="1">
      <c r="A93" s="1864"/>
      <c r="B93" s="293">
        <v>30237310</v>
      </c>
      <c r="C93" s="294" t="s">
        <v>421</v>
      </c>
      <c r="D93" s="291" t="s">
        <v>327</v>
      </c>
      <c r="E93" s="318" t="s">
        <v>51</v>
      </c>
      <c r="F93" s="318">
        <v>7000</v>
      </c>
      <c r="G93" s="684">
        <f t="shared" si="1"/>
        <v>70000</v>
      </c>
      <c r="H93" s="318">
        <v>10</v>
      </c>
    </row>
    <row r="94" spans="1:8" s="43" customFormat="1">
      <c r="A94" s="1864"/>
      <c r="B94" s="293">
        <v>30200000</v>
      </c>
      <c r="C94" s="294" t="s">
        <v>422</v>
      </c>
      <c r="D94" s="291" t="s">
        <v>327</v>
      </c>
      <c r="E94" s="318" t="s">
        <v>51</v>
      </c>
      <c r="F94" s="318">
        <v>2000</v>
      </c>
      <c r="G94" s="684">
        <f t="shared" si="1"/>
        <v>300000</v>
      </c>
      <c r="H94" s="318">
        <v>150</v>
      </c>
    </row>
    <row r="95" spans="1:8" s="43" customFormat="1">
      <c r="A95" s="1864"/>
      <c r="B95" s="293">
        <v>30200000</v>
      </c>
      <c r="C95" s="294" t="s">
        <v>2608</v>
      </c>
      <c r="D95" s="291" t="s">
        <v>327</v>
      </c>
      <c r="E95" s="318" t="s">
        <v>51</v>
      </c>
      <c r="F95" s="318">
        <v>10000</v>
      </c>
      <c r="G95" s="684">
        <f t="shared" si="1"/>
        <v>200000</v>
      </c>
      <c r="H95" s="318">
        <v>20</v>
      </c>
    </row>
    <row r="96" spans="1:8" s="43" customFormat="1">
      <c r="A96" s="1864"/>
      <c r="B96" s="297">
        <v>30237470</v>
      </c>
      <c r="C96" s="294" t="s">
        <v>2609</v>
      </c>
      <c r="D96" s="291" t="s">
        <v>327</v>
      </c>
      <c r="E96" s="318" t="s">
        <v>51</v>
      </c>
      <c r="F96" s="318">
        <v>3000</v>
      </c>
      <c r="G96" s="684">
        <f t="shared" si="1"/>
        <v>165000</v>
      </c>
      <c r="H96" s="318">
        <v>55</v>
      </c>
    </row>
    <row r="97" spans="1:8" s="43" customFormat="1">
      <c r="A97" s="1864"/>
      <c r="B97" s="297">
        <v>30237411</v>
      </c>
      <c r="C97" s="294" t="s">
        <v>2610</v>
      </c>
      <c r="D97" s="291" t="s">
        <v>327</v>
      </c>
      <c r="E97" s="318" t="s">
        <v>51</v>
      </c>
      <c r="F97" s="318">
        <v>2500</v>
      </c>
      <c r="G97" s="684">
        <f t="shared" si="1"/>
        <v>250000</v>
      </c>
      <c r="H97" s="318">
        <v>100</v>
      </c>
    </row>
    <row r="98" spans="1:8" s="43" customFormat="1">
      <c r="A98" s="1864"/>
      <c r="B98" s="297">
        <v>30237412</v>
      </c>
      <c r="C98" s="294" t="s">
        <v>2611</v>
      </c>
      <c r="D98" s="291" t="s">
        <v>327</v>
      </c>
      <c r="E98" s="318" t="s">
        <v>51</v>
      </c>
      <c r="F98" s="318">
        <v>8500</v>
      </c>
      <c r="G98" s="684">
        <f t="shared" si="1"/>
        <v>85000</v>
      </c>
      <c r="H98" s="318">
        <v>10</v>
      </c>
    </row>
    <row r="99" spans="1:8" s="43" customFormat="1">
      <c r="A99" s="1864"/>
      <c r="B99" s="293">
        <v>302237132</v>
      </c>
      <c r="C99" s="294" t="s">
        <v>423</v>
      </c>
      <c r="D99" s="291" t="s">
        <v>327</v>
      </c>
      <c r="E99" s="318" t="s">
        <v>167</v>
      </c>
      <c r="F99" s="318">
        <v>2000</v>
      </c>
      <c r="G99" s="684">
        <f t="shared" si="1"/>
        <v>40000</v>
      </c>
      <c r="H99" s="318">
        <v>20</v>
      </c>
    </row>
    <row r="100" spans="1:8" s="43" customFormat="1">
      <c r="A100" s="1864"/>
      <c r="B100" s="293">
        <v>302237132</v>
      </c>
      <c r="C100" s="294" t="s">
        <v>2612</v>
      </c>
      <c r="D100" s="291" t="s">
        <v>327</v>
      </c>
      <c r="E100" s="318" t="s">
        <v>167</v>
      </c>
      <c r="F100" s="318">
        <v>3000</v>
      </c>
      <c r="G100" s="684">
        <f t="shared" si="1"/>
        <v>30000</v>
      </c>
      <c r="H100" s="318">
        <v>10</v>
      </c>
    </row>
    <row r="101" spans="1:8" s="43" customFormat="1">
      <c r="A101" s="1864"/>
      <c r="B101" s="293">
        <v>30200000</v>
      </c>
      <c r="C101" s="294" t="s">
        <v>2613</v>
      </c>
      <c r="D101" s="291" t="s">
        <v>327</v>
      </c>
      <c r="E101" s="318" t="s">
        <v>51</v>
      </c>
      <c r="F101" s="318">
        <v>30000</v>
      </c>
      <c r="G101" s="684">
        <f t="shared" si="1"/>
        <v>630000</v>
      </c>
      <c r="H101" s="318">
        <v>21</v>
      </c>
    </row>
    <row r="102" spans="1:8" s="43" customFormat="1">
      <c r="A102" s="1864"/>
      <c r="B102" s="293">
        <v>30200000</v>
      </c>
      <c r="C102" s="294" t="s">
        <v>2614</v>
      </c>
      <c r="D102" s="291" t="s">
        <v>327</v>
      </c>
      <c r="E102" s="318" t="s">
        <v>51</v>
      </c>
      <c r="F102" s="318">
        <v>36000</v>
      </c>
      <c r="G102" s="684">
        <f t="shared" si="1"/>
        <v>144000</v>
      </c>
      <c r="H102" s="318">
        <v>4</v>
      </c>
    </row>
    <row r="103" spans="1:8" s="43" customFormat="1">
      <c r="A103" s="1864"/>
      <c r="B103" s="293">
        <v>30200000</v>
      </c>
      <c r="C103" s="294" t="s">
        <v>2615</v>
      </c>
      <c r="D103" s="291" t="s">
        <v>327</v>
      </c>
      <c r="E103" s="318" t="s">
        <v>51</v>
      </c>
      <c r="F103" s="318">
        <v>60000</v>
      </c>
      <c r="G103" s="684">
        <f t="shared" si="1"/>
        <v>360000</v>
      </c>
      <c r="H103" s="318">
        <v>6</v>
      </c>
    </row>
    <row r="104" spans="1:8" s="43" customFormat="1" ht="16.5">
      <c r="A104" s="1864"/>
      <c r="B104" s="293">
        <v>30234400</v>
      </c>
      <c r="C104" s="294" t="s">
        <v>2616</v>
      </c>
      <c r="D104" s="291" t="s">
        <v>327</v>
      </c>
      <c r="E104" s="318" t="s">
        <v>51</v>
      </c>
      <c r="F104" s="318">
        <v>220</v>
      </c>
      <c r="G104" s="684">
        <f t="shared" si="1"/>
        <v>44000</v>
      </c>
      <c r="H104" s="318">
        <v>200</v>
      </c>
    </row>
    <row r="105" spans="1:8" s="43" customFormat="1">
      <c r="A105" s="1864"/>
      <c r="B105" s="293">
        <v>30200000</v>
      </c>
      <c r="C105" s="294" t="s">
        <v>2617</v>
      </c>
      <c r="D105" s="291" t="s">
        <v>327</v>
      </c>
      <c r="E105" s="318" t="s">
        <v>2269</v>
      </c>
      <c r="F105" s="318">
        <v>30000</v>
      </c>
      <c r="G105" s="684">
        <f t="shared" si="1"/>
        <v>120000</v>
      </c>
      <c r="H105" s="318">
        <v>4</v>
      </c>
    </row>
    <row r="106" spans="1:8" s="43" customFormat="1">
      <c r="A106" s="1864"/>
      <c r="B106" s="293">
        <v>30237140</v>
      </c>
      <c r="C106" s="294" t="s">
        <v>424</v>
      </c>
      <c r="D106" s="291" t="s">
        <v>327</v>
      </c>
      <c r="E106" s="318" t="s">
        <v>51</v>
      </c>
      <c r="F106" s="318">
        <v>10000</v>
      </c>
      <c r="G106" s="684">
        <f t="shared" si="1"/>
        <v>100000</v>
      </c>
      <c r="H106" s="318">
        <v>10</v>
      </c>
    </row>
    <row r="107" spans="1:8" s="43" customFormat="1">
      <c r="A107" s="1864"/>
      <c r="B107" s="293">
        <v>30237140</v>
      </c>
      <c r="C107" s="294" t="s">
        <v>2618</v>
      </c>
      <c r="D107" s="291" t="s">
        <v>327</v>
      </c>
      <c r="E107" s="318" t="s">
        <v>51</v>
      </c>
      <c r="F107" s="318">
        <v>40000</v>
      </c>
      <c r="G107" s="684">
        <f t="shared" si="1"/>
        <v>120000</v>
      </c>
      <c r="H107" s="318">
        <v>3</v>
      </c>
    </row>
    <row r="108" spans="1:8" s="43" customFormat="1">
      <c r="A108" s="1864"/>
      <c r="B108" s="293">
        <v>30234300</v>
      </c>
      <c r="C108" s="294" t="s">
        <v>425</v>
      </c>
      <c r="D108" s="291" t="s">
        <v>327</v>
      </c>
      <c r="E108" s="318" t="s">
        <v>51</v>
      </c>
      <c r="F108" s="318">
        <v>220</v>
      </c>
      <c r="G108" s="684">
        <f t="shared" si="1"/>
        <v>66000</v>
      </c>
      <c r="H108" s="318">
        <v>300</v>
      </c>
    </row>
    <row r="109" spans="1:8" s="43" customFormat="1">
      <c r="A109" s="1864"/>
      <c r="B109" s="293">
        <v>30233152</v>
      </c>
      <c r="C109" s="294" t="s">
        <v>2619</v>
      </c>
      <c r="D109" s="291" t="s">
        <v>327</v>
      </c>
      <c r="E109" s="318" t="s">
        <v>51</v>
      </c>
      <c r="F109" s="318">
        <v>12000</v>
      </c>
      <c r="G109" s="684">
        <f t="shared" si="1"/>
        <v>60000</v>
      </c>
      <c r="H109" s="318">
        <v>5</v>
      </c>
    </row>
    <row r="110" spans="1:8" s="43" customFormat="1">
      <c r="A110" s="1864"/>
      <c r="B110" s="293">
        <v>30200000</v>
      </c>
      <c r="C110" s="294" t="s">
        <v>2620</v>
      </c>
      <c r="D110" s="291" t="s">
        <v>327</v>
      </c>
      <c r="E110" s="318" t="s">
        <v>167</v>
      </c>
      <c r="F110" s="318">
        <v>100</v>
      </c>
      <c r="G110" s="684">
        <f t="shared" si="1"/>
        <v>60000</v>
      </c>
      <c r="H110" s="318">
        <v>600</v>
      </c>
    </row>
    <row r="111" spans="1:8" s="43" customFormat="1">
      <c r="A111" s="1864"/>
      <c r="B111" s="293">
        <v>30200000</v>
      </c>
      <c r="C111" s="294" t="s">
        <v>2621</v>
      </c>
      <c r="D111" s="291" t="s">
        <v>327</v>
      </c>
      <c r="E111" s="318" t="s">
        <v>51</v>
      </c>
      <c r="F111" s="318">
        <v>2000</v>
      </c>
      <c r="G111" s="684">
        <f t="shared" si="1"/>
        <v>8000</v>
      </c>
      <c r="H111" s="318">
        <v>4</v>
      </c>
    </row>
    <row r="112" spans="1:8" s="43" customFormat="1">
      <c r="A112" s="1864"/>
      <c r="B112" s="293">
        <v>30200000</v>
      </c>
      <c r="C112" s="294" t="s">
        <v>2622</v>
      </c>
      <c r="D112" s="291" t="s">
        <v>327</v>
      </c>
      <c r="E112" s="318" t="s">
        <v>2623</v>
      </c>
      <c r="F112" s="318">
        <v>2000</v>
      </c>
      <c r="G112" s="684">
        <f t="shared" si="1"/>
        <v>8000</v>
      </c>
      <c r="H112" s="318">
        <v>4</v>
      </c>
    </row>
    <row r="113" spans="1:8" s="43" customFormat="1">
      <c r="A113" s="1864"/>
      <c r="B113" s="297">
        <v>30234620</v>
      </c>
      <c r="C113" s="294" t="s">
        <v>2624</v>
      </c>
      <c r="D113" s="291" t="s">
        <v>327</v>
      </c>
      <c r="E113" s="318" t="s">
        <v>2623</v>
      </c>
      <c r="F113" s="318">
        <v>2300</v>
      </c>
      <c r="G113" s="684">
        <f t="shared" si="1"/>
        <v>46000</v>
      </c>
      <c r="H113" s="318">
        <v>20</v>
      </c>
    </row>
    <row r="114" spans="1:8" s="43" customFormat="1">
      <c r="A114" s="1864"/>
      <c r="B114" s="293">
        <v>30237300</v>
      </c>
      <c r="C114" s="294" t="s">
        <v>2625</v>
      </c>
      <c r="D114" s="291" t="s">
        <v>327</v>
      </c>
      <c r="E114" s="318" t="s">
        <v>2623</v>
      </c>
      <c r="F114" s="318">
        <v>20000</v>
      </c>
      <c r="G114" s="684">
        <f t="shared" si="1"/>
        <v>100000</v>
      </c>
      <c r="H114" s="318">
        <v>5</v>
      </c>
    </row>
    <row r="115" spans="1:8" s="43" customFormat="1">
      <c r="A115" s="1864"/>
      <c r="B115" s="293">
        <v>30237310</v>
      </c>
      <c r="C115" s="294" t="s">
        <v>2626</v>
      </c>
      <c r="D115" s="291" t="s">
        <v>327</v>
      </c>
      <c r="E115" s="318" t="s">
        <v>2623</v>
      </c>
      <c r="F115" s="318">
        <v>28000</v>
      </c>
      <c r="G115" s="684">
        <f t="shared" si="1"/>
        <v>280000</v>
      </c>
      <c r="H115" s="318">
        <v>10</v>
      </c>
    </row>
    <row r="116" spans="1:8" s="43" customFormat="1">
      <c r="A116" s="1864"/>
      <c r="B116" s="293">
        <v>30237310</v>
      </c>
      <c r="C116" s="294" t="s">
        <v>2627</v>
      </c>
      <c r="D116" s="291" t="s">
        <v>327</v>
      </c>
      <c r="E116" s="318" t="s">
        <v>2623</v>
      </c>
      <c r="F116" s="318">
        <v>30000</v>
      </c>
      <c r="G116" s="684">
        <f t="shared" si="1"/>
        <v>300000</v>
      </c>
      <c r="H116" s="318">
        <v>10</v>
      </c>
    </row>
    <row r="117" spans="1:8" s="43" customFormat="1">
      <c r="A117" s="1864"/>
      <c r="B117" s="293">
        <v>30237310</v>
      </c>
      <c r="C117" s="294" t="s">
        <v>2628</v>
      </c>
      <c r="D117" s="291" t="s">
        <v>327</v>
      </c>
      <c r="E117" s="318" t="s">
        <v>2623</v>
      </c>
      <c r="F117" s="318">
        <v>30000</v>
      </c>
      <c r="G117" s="684">
        <f t="shared" si="1"/>
        <v>300000</v>
      </c>
      <c r="H117" s="318">
        <v>10</v>
      </c>
    </row>
    <row r="118" spans="1:8" s="43" customFormat="1">
      <c r="A118" s="1864"/>
      <c r="B118" s="293">
        <v>30237310</v>
      </c>
      <c r="C118" s="294" t="s">
        <v>2629</v>
      </c>
      <c r="D118" s="291" t="s">
        <v>327</v>
      </c>
      <c r="E118" s="318" t="s">
        <v>2623</v>
      </c>
      <c r="F118" s="318">
        <v>30000</v>
      </c>
      <c r="G118" s="684">
        <f t="shared" si="1"/>
        <v>300000</v>
      </c>
      <c r="H118" s="318">
        <v>10</v>
      </c>
    </row>
    <row r="119" spans="1:8" s="43" customFormat="1">
      <c r="A119" s="1864"/>
      <c r="B119" s="293">
        <v>30237310</v>
      </c>
      <c r="C119" s="294" t="s">
        <v>2630</v>
      </c>
      <c r="D119" s="291" t="s">
        <v>327</v>
      </c>
      <c r="E119" s="318" t="s">
        <v>2623</v>
      </c>
      <c r="F119" s="318">
        <v>33000</v>
      </c>
      <c r="G119" s="684">
        <f t="shared" si="1"/>
        <v>396000</v>
      </c>
      <c r="H119" s="318">
        <v>12</v>
      </c>
    </row>
    <row r="120" spans="1:8" s="43" customFormat="1">
      <c r="A120" s="1864"/>
      <c r="B120" s="293">
        <v>30237300</v>
      </c>
      <c r="C120" s="294" t="s">
        <v>426</v>
      </c>
      <c r="D120" s="291" t="s">
        <v>327</v>
      </c>
      <c r="E120" s="318" t="s">
        <v>2623</v>
      </c>
      <c r="F120" s="318">
        <v>3300</v>
      </c>
      <c r="G120" s="684">
        <f t="shared" si="1"/>
        <v>66000</v>
      </c>
      <c r="H120" s="318">
        <v>20</v>
      </c>
    </row>
    <row r="121" spans="1:8" s="43" customFormat="1">
      <c r="A121" s="1864"/>
      <c r="B121" s="297">
        <v>30234660</v>
      </c>
      <c r="C121" s="294" t="s">
        <v>690</v>
      </c>
      <c r="D121" s="291" t="s">
        <v>327</v>
      </c>
      <c r="E121" s="318" t="s">
        <v>2623</v>
      </c>
      <c r="F121" s="318">
        <v>3600</v>
      </c>
      <c r="G121" s="684">
        <f t="shared" si="1"/>
        <v>72000</v>
      </c>
      <c r="H121" s="318">
        <v>20</v>
      </c>
    </row>
    <row r="122" spans="1:8" s="43" customFormat="1">
      <c r="A122" s="1864"/>
      <c r="B122" s="293">
        <v>30237310</v>
      </c>
      <c r="C122" s="294" t="s">
        <v>691</v>
      </c>
      <c r="D122" s="291" t="s">
        <v>327</v>
      </c>
      <c r="E122" s="318" t="s">
        <v>2623</v>
      </c>
      <c r="F122" s="318">
        <v>33000</v>
      </c>
      <c r="G122" s="684">
        <f t="shared" si="1"/>
        <v>132000</v>
      </c>
      <c r="H122" s="318">
        <v>4</v>
      </c>
    </row>
    <row r="123" spans="1:8" s="43" customFormat="1">
      <c r="A123" s="1864"/>
      <c r="B123" s="293">
        <v>30200000</v>
      </c>
      <c r="C123" s="294" t="s">
        <v>2631</v>
      </c>
      <c r="D123" s="291" t="s">
        <v>327</v>
      </c>
      <c r="E123" s="318" t="s">
        <v>2623</v>
      </c>
      <c r="F123" s="318">
        <v>2000</v>
      </c>
      <c r="G123" s="684">
        <f>+H123*F123</f>
        <v>60000</v>
      </c>
      <c r="H123" s="318">
        <v>30</v>
      </c>
    </row>
    <row r="124" spans="1:8" s="43" customFormat="1">
      <c r="A124" s="1864"/>
      <c r="B124" s="293">
        <v>30236000</v>
      </c>
      <c r="C124" s="295" t="s">
        <v>692</v>
      </c>
      <c r="D124" s="291" t="s">
        <v>327</v>
      </c>
      <c r="E124" s="318" t="s">
        <v>2623</v>
      </c>
      <c r="F124" s="318">
        <v>7000</v>
      </c>
      <c r="G124" s="684">
        <f t="shared" si="1"/>
        <v>280000</v>
      </c>
      <c r="H124" s="318">
        <v>40</v>
      </c>
    </row>
    <row r="125" spans="1:8" s="43" customFormat="1">
      <c r="A125" s="1864"/>
      <c r="B125" s="293">
        <v>30200000</v>
      </c>
      <c r="C125" s="295" t="s">
        <v>2632</v>
      </c>
      <c r="D125" s="291" t="s">
        <v>327</v>
      </c>
      <c r="E125" s="318" t="s">
        <v>2623</v>
      </c>
      <c r="F125" s="318">
        <v>30000</v>
      </c>
      <c r="G125" s="684">
        <f t="shared" si="1"/>
        <v>90000</v>
      </c>
      <c r="H125" s="318">
        <v>3</v>
      </c>
    </row>
    <row r="126" spans="1:8" s="43" customFormat="1" ht="25.5">
      <c r="A126" s="1864"/>
      <c r="B126" s="293">
        <v>30200000</v>
      </c>
      <c r="C126" s="295" t="s">
        <v>2633</v>
      </c>
      <c r="D126" s="291" t="s">
        <v>327</v>
      </c>
      <c r="E126" s="318" t="s">
        <v>2623</v>
      </c>
      <c r="F126" s="318">
        <v>6000</v>
      </c>
      <c r="G126" s="684">
        <f t="shared" si="1"/>
        <v>120000</v>
      </c>
      <c r="H126" s="318">
        <v>20</v>
      </c>
    </row>
    <row r="127" spans="1:8" s="43" customFormat="1">
      <c r="A127" s="1864"/>
      <c r="B127" s="293">
        <v>30200000</v>
      </c>
      <c r="C127" s="295" t="s">
        <v>2634</v>
      </c>
      <c r="D127" s="291" t="s">
        <v>327</v>
      </c>
      <c r="E127" s="318" t="s">
        <v>2623</v>
      </c>
      <c r="F127" s="318">
        <v>9000</v>
      </c>
      <c r="G127" s="684">
        <f t="shared" si="1"/>
        <v>54000</v>
      </c>
      <c r="H127" s="318">
        <v>6</v>
      </c>
    </row>
    <row r="128" spans="1:8" s="43" customFormat="1">
      <c r="A128" s="1864"/>
      <c r="B128" s="293">
        <v>30200000</v>
      </c>
      <c r="C128" s="295" t="s">
        <v>2634</v>
      </c>
      <c r="D128" s="291" t="s">
        <v>327</v>
      </c>
      <c r="E128" s="318" t="s">
        <v>2623</v>
      </c>
      <c r="F128" s="318">
        <v>12000</v>
      </c>
      <c r="G128" s="684">
        <f t="shared" si="1"/>
        <v>36000</v>
      </c>
      <c r="H128" s="318">
        <v>3</v>
      </c>
    </row>
    <row r="129" spans="1:8" s="43" customFormat="1">
      <c r="A129" s="1864"/>
      <c r="B129" s="293">
        <v>30200000</v>
      </c>
      <c r="C129" s="295" t="s">
        <v>754</v>
      </c>
      <c r="D129" s="291" t="s">
        <v>327</v>
      </c>
      <c r="E129" s="318" t="s">
        <v>2623</v>
      </c>
      <c r="F129" s="318">
        <v>192000</v>
      </c>
      <c r="G129" s="684">
        <f t="shared" si="1"/>
        <v>1152000</v>
      </c>
      <c r="H129" s="318">
        <v>6</v>
      </c>
    </row>
    <row r="130" spans="1:8" s="43" customFormat="1">
      <c r="A130" s="1864"/>
      <c r="B130" s="293">
        <v>30200000</v>
      </c>
      <c r="C130" s="295" t="s">
        <v>2635</v>
      </c>
      <c r="D130" s="291" t="s">
        <v>327</v>
      </c>
      <c r="E130" s="318" t="s">
        <v>2623</v>
      </c>
      <c r="F130" s="318">
        <v>84000</v>
      </c>
      <c r="G130" s="684">
        <f t="shared" si="1"/>
        <v>336000</v>
      </c>
      <c r="H130" s="318">
        <v>4</v>
      </c>
    </row>
    <row r="131" spans="1:8" s="43" customFormat="1">
      <c r="A131" s="1864"/>
      <c r="B131" s="293">
        <v>30200000</v>
      </c>
      <c r="C131" s="295" t="s">
        <v>2636</v>
      </c>
      <c r="D131" s="291" t="s">
        <v>327</v>
      </c>
      <c r="E131" s="318" t="s">
        <v>2623</v>
      </c>
      <c r="F131" s="318">
        <v>5100</v>
      </c>
      <c r="G131" s="684">
        <f t="shared" si="1"/>
        <v>15300</v>
      </c>
      <c r="H131" s="318">
        <v>3</v>
      </c>
    </row>
    <row r="132" spans="1:8" s="43" customFormat="1">
      <c r="A132" s="1864"/>
      <c r="B132" s="293">
        <v>30200000</v>
      </c>
      <c r="C132" s="295" t="s">
        <v>2637</v>
      </c>
      <c r="D132" s="291" t="s">
        <v>327</v>
      </c>
      <c r="E132" s="318" t="s">
        <v>2623</v>
      </c>
      <c r="F132" s="318">
        <v>5100</v>
      </c>
      <c r="G132" s="684">
        <f t="shared" si="1"/>
        <v>15300</v>
      </c>
      <c r="H132" s="318">
        <v>3</v>
      </c>
    </row>
    <row r="133" spans="1:8" s="43" customFormat="1">
      <c r="A133" s="1864"/>
      <c r="B133" s="293">
        <v>30200000</v>
      </c>
      <c r="C133" s="295" t="s">
        <v>2638</v>
      </c>
      <c r="D133" s="291" t="s">
        <v>327</v>
      </c>
      <c r="E133" s="318" t="s">
        <v>2623</v>
      </c>
      <c r="F133" s="318">
        <v>45000</v>
      </c>
      <c r="G133" s="684">
        <f t="shared" si="1"/>
        <v>45000</v>
      </c>
      <c r="H133" s="318">
        <v>1</v>
      </c>
    </row>
    <row r="134" spans="1:8" s="43" customFormat="1">
      <c r="A134" s="1864"/>
      <c r="B134" s="293">
        <v>30200000</v>
      </c>
      <c r="C134" s="295" t="s">
        <v>2639</v>
      </c>
      <c r="D134" s="291" t="s">
        <v>327</v>
      </c>
      <c r="E134" s="318" t="s">
        <v>2623</v>
      </c>
      <c r="F134" s="318">
        <v>42000</v>
      </c>
      <c r="G134" s="684">
        <f t="shared" si="1"/>
        <v>42000</v>
      </c>
      <c r="H134" s="318">
        <v>1</v>
      </c>
    </row>
    <row r="135" spans="1:8" s="43" customFormat="1">
      <c r="A135" s="1864"/>
      <c r="B135" s="293">
        <v>30227310</v>
      </c>
      <c r="C135" s="295" t="s">
        <v>2640</v>
      </c>
      <c r="D135" s="291" t="s">
        <v>327</v>
      </c>
      <c r="E135" s="318" t="s">
        <v>2623</v>
      </c>
      <c r="F135" s="318">
        <v>35000</v>
      </c>
      <c r="G135" s="684">
        <f t="shared" si="1"/>
        <v>105000</v>
      </c>
      <c r="H135" s="318">
        <v>3</v>
      </c>
    </row>
    <row r="136" spans="1:8" s="43" customFormat="1">
      <c r="A136" s="1864"/>
      <c r="B136" s="293">
        <v>30227310</v>
      </c>
      <c r="C136" s="295" t="s">
        <v>2641</v>
      </c>
      <c r="D136" s="291" t="s">
        <v>327</v>
      </c>
      <c r="E136" s="318" t="s">
        <v>2623</v>
      </c>
      <c r="F136" s="318">
        <v>35000</v>
      </c>
      <c r="G136" s="684">
        <f t="shared" si="1"/>
        <v>210000</v>
      </c>
      <c r="H136" s="318">
        <v>6</v>
      </c>
    </row>
    <row r="137" spans="1:8" s="43" customFormat="1">
      <c r="A137" s="1864"/>
      <c r="B137" s="293">
        <v>30200000</v>
      </c>
      <c r="C137" s="295" t="s">
        <v>2642</v>
      </c>
      <c r="D137" s="291" t="s">
        <v>327</v>
      </c>
      <c r="E137" s="318" t="s">
        <v>2623</v>
      </c>
      <c r="F137" s="318">
        <v>12000</v>
      </c>
      <c r="G137" s="684">
        <f t="shared" si="1"/>
        <v>60000</v>
      </c>
      <c r="H137" s="318">
        <v>5</v>
      </c>
    </row>
    <row r="138" spans="1:8" s="43" customFormat="1">
      <c r="A138" s="1864"/>
      <c r="B138" s="293">
        <v>30200000</v>
      </c>
      <c r="C138" s="295" t="s">
        <v>2643</v>
      </c>
      <c r="D138" s="291" t="s">
        <v>327</v>
      </c>
      <c r="E138" s="318" t="s">
        <v>2623</v>
      </c>
      <c r="F138" s="318">
        <v>12000</v>
      </c>
      <c r="G138" s="684">
        <f t="shared" si="1"/>
        <v>120000</v>
      </c>
      <c r="H138" s="318">
        <v>10</v>
      </c>
    </row>
    <row r="139" spans="1:8" s="43" customFormat="1" ht="16.5">
      <c r="A139" s="1864"/>
      <c r="B139" s="293">
        <v>30200000</v>
      </c>
      <c r="C139" s="295" t="s">
        <v>2644</v>
      </c>
      <c r="D139" s="291" t="s">
        <v>327</v>
      </c>
      <c r="E139" s="318" t="s">
        <v>2623</v>
      </c>
      <c r="F139" s="318">
        <v>3500</v>
      </c>
      <c r="G139" s="684">
        <f t="shared" si="1"/>
        <v>35000</v>
      </c>
      <c r="H139" s="318">
        <v>10</v>
      </c>
    </row>
    <row r="140" spans="1:8" s="43" customFormat="1" ht="16.5">
      <c r="A140" s="1864"/>
      <c r="B140" s="293">
        <v>30200000</v>
      </c>
      <c r="C140" s="295" t="s">
        <v>2645</v>
      </c>
      <c r="D140" s="291" t="s">
        <v>327</v>
      </c>
      <c r="E140" s="318" t="s">
        <v>2623</v>
      </c>
      <c r="F140" s="318">
        <v>1600</v>
      </c>
      <c r="G140" s="684">
        <f t="shared" si="1"/>
        <v>48000</v>
      </c>
      <c r="H140" s="318">
        <v>30</v>
      </c>
    </row>
    <row r="141" spans="1:8" s="43" customFormat="1">
      <c r="A141" s="1864"/>
      <c r="B141" s="293">
        <v>30200000</v>
      </c>
      <c r="C141" s="294" t="s">
        <v>2646</v>
      </c>
      <c r="D141" s="291" t="s">
        <v>327</v>
      </c>
      <c r="E141" s="318" t="s">
        <v>2623</v>
      </c>
      <c r="F141" s="318">
        <v>2000</v>
      </c>
      <c r="G141" s="684">
        <f t="shared" si="1"/>
        <v>40000</v>
      </c>
      <c r="H141" s="318">
        <v>20</v>
      </c>
    </row>
    <row r="142" spans="1:8" s="43" customFormat="1" ht="16.5">
      <c r="A142" s="1865"/>
      <c r="B142" s="293">
        <v>30200000</v>
      </c>
      <c r="C142" s="294" t="s">
        <v>2647</v>
      </c>
      <c r="D142" s="291" t="s">
        <v>327</v>
      </c>
      <c r="E142" s="318" t="s">
        <v>2623</v>
      </c>
      <c r="F142" s="318">
        <v>50000</v>
      </c>
      <c r="G142" s="684">
        <f t="shared" si="1"/>
        <v>200000</v>
      </c>
      <c r="H142" s="318">
        <v>4</v>
      </c>
    </row>
    <row r="143" spans="1:8" s="43" customFormat="1">
      <c r="A143" s="1631"/>
      <c r="B143" s="293">
        <v>30239140</v>
      </c>
      <c r="C143" s="296" t="s">
        <v>693</v>
      </c>
      <c r="D143" s="291" t="s">
        <v>327</v>
      </c>
      <c r="E143" s="297" t="s">
        <v>51</v>
      </c>
      <c r="F143" s="318" t="s">
        <v>3407</v>
      </c>
      <c r="G143" s="684" t="s">
        <v>3407</v>
      </c>
      <c r="H143" s="318" t="s">
        <v>3407</v>
      </c>
    </row>
    <row r="144" spans="1:8" s="43" customFormat="1">
      <c r="A144" s="1631"/>
      <c r="B144" s="293">
        <v>30232110</v>
      </c>
      <c r="C144" s="296" t="s">
        <v>694</v>
      </c>
      <c r="D144" s="291" t="s">
        <v>327</v>
      </c>
      <c r="E144" s="297" t="s">
        <v>51</v>
      </c>
      <c r="F144" s="318" t="s">
        <v>3407</v>
      </c>
      <c r="G144" s="684" t="s">
        <v>3407</v>
      </c>
      <c r="H144" s="318" t="s">
        <v>3407</v>
      </c>
    </row>
    <row r="145" spans="1:8" s="43" customFormat="1">
      <c r="A145" s="1631"/>
      <c r="B145" s="293">
        <v>3027210</v>
      </c>
      <c r="C145" s="296" t="s">
        <v>695</v>
      </c>
      <c r="D145" s="291" t="s">
        <v>327</v>
      </c>
      <c r="E145" s="297" t="s">
        <v>51</v>
      </c>
      <c r="F145" s="318" t="s">
        <v>3407</v>
      </c>
      <c r="G145" s="684" t="s">
        <v>3407</v>
      </c>
      <c r="H145" s="318" t="s">
        <v>3407</v>
      </c>
    </row>
    <row r="146" spans="1:8" s="43" customFormat="1">
      <c r="A146" s="1631"/>
      <c r="B146" s="293">
        <v>3027210</v>
      </c>
      <c r="C146" s="296" t="s">
        <v>696</v>
      </c>
      <c r="D146" s="291" t="s">
        <v>327</v>
      </c>
      <c r="E146" s="297" t="s">
        <v>51</v>
      </c>
      <c r="F146" s="318" t="s">
        <v>3407</v>
      </c>
      <c r="G146" s="684" t="s">
        <v>3407</v>
      </c>
      <c r="H146" s="318" t="s">
        <v>3407</v>
      </c>
    </row>
    <row r="147" spans="1:8" s="43" customFormat="1">
      <c r="A147" s="1631"/>
      <c r="B147" s="293">
        <v>30231310</v>
      </c>
      <c r="C147" s="298" t="s">
        <v>697</v>
      </c>
      <c r="D147" s="291" t="s">
        <v>327</v>
      </c>
      <c r="E147" s="297" t="s">
        <v>51</v>
      </c>
      <c r="F147" s="318" t="s">
        <v>3407</v>
      </c>
      <c r="G147" s="684" t="s">
        <v>3407</v>
      </c>
      <c r="H147" s="318" t="s">
        <v>3407</v>
      </c>
    </row>
    <row r="148" spans="1:8" s="43" customFormat="1" ht="25.5">
      <c r="A148" s="1631"/>
      <c r="B148" s="293">
        <v>30239120</v>
      </c>
      <c r="C148" s="298" t="s">
        <v>698</v>
      </c>
      <c r="D148" s="291" t="s">
        <v>327</v>
      </c>
      <c r="E148" s="297" t="s">
        <v>51</v>
      </c>
      <c r="F148" s="318" t="s">
        <v>3407</v>
      </c>
      <c r="G148" s="684" t="s">
        <v>3407</v>
      </c>
      <c r="H148" s="318" t="s">
        <v>3407</v>
      </c>
    </row>
    <row r="149" spans="1:8" s="43" customFormat="1">
      <c r="A149" s="1863">
        <v>5122</v>
      </c>
      <c r="B149" s="293">
        <v>30239140</v>
      </c>
      <c r="C149" s="296" t="s">
        <v>693</v>
      </c>
      <c r="D149" s="291" t="s">
        <v>327</v>
      </c>
      <c r="E149" s="297" t="s">
        <v>51</v>
      </c>
      <c r="F149" s="297">
        <v>100000</v>
      </c>
      <c r="G149" s="684">
        <f t="shared" si="1"/>
        <v>2300000</v>
      </c>
      <c r="H149" s="297">
        <v>23</v>
      </c>
    </row>
    <row r="150" spans="1:8" s="43" customFormat="1">
      <c r="A150" s="1864"/>
      <c r="B150" s="293">
        <v>30232110</v>
      </c>
      <c r="C150" s="296" t="s">
        <v>694</v>
      </c>
      <c r="D150" s="291" t="s">
        <v>327</v>
      </c>
      <c r="E150" s="297" t="s">
        <v>51</v>
      </c>
      <c r="F150" s="297">
        <v>50000</v>
      </c>
      <c r="G150" s="684">
        <f t="shared" si="1"/>
        <v>1700000</v>
      </c>
      <c r="H150" s="297">
        <v>34</v>
      </c>
    </row>
    <row r="151" spans="1:8" s="43" customFormat="1">
      <c r="A151" s="1864"/>
      <c r="B151" s="293">
        <v>3027210</v>
      </c>
      <c r="C151" s="296" t="s">
        <v>695</v>
      </c>
      <c r="D151" s="291" t="s">
        <v>327</v>
      </c>
      <c r="E151" s="297" t="s">
        <v>51</v>
      </c>
      <c r="F151" s="297">
        <v>350000</v>
      </c>
      <c r="G151" s="684">
        <f t="shared" si="1"/>
        <v>1750000</v>
      </c>
      <c r="H151" s="297">
        <v>5</v>
      </c>
    </row>
    <row r="152" spans="1:8" s="43" customFormat="1">
      <c r="A152" s="1864"/>
      <c r="B152" s="293">
        <v>3027210</v>
      </c>
      <c r="C152" s="296" t="s">
        <v>696</v>
      </c>
      <c r="D152" s="291" t="s">
        <v>327</v>
      </c>
      <c r="E152" s="297" t="s">
        <v>51</v>
      </c>
      <c r="F152" s="297">
        <v>280000</v>
      </c>
      <c r="G152" s="684">
        <f t="shared" si="1"/>
        <v>12880000</v>
      </c>
      <c r="H152" s="297">
        <v>46</v>
      </c>
    </row>
    <row r="153" spans="1:8" s="43" customFormat="1">
      <c r="A153" s="1864"/>
      <c r="B153" s="293">
        <v>30231310</v>
      </c>
      <c r="C153" s="298" t="s">
        <v>697</v>
      </c>
      <c r="D153" s="291" t="s">
        <v>327</v>
      </c>
      <c r="E153" s="297" t="s">
        <v>51</v>
      </c>
      <c r="F153" s="297">
        <v>80000</v>
      </c>
      <c r="G153" s="684">
        <f t="shared" si="1"/>
        <v>800000</v>
      </c>
      <c r="H153" s="297">
        <v>10</v>
      </c>
    </row>
    <row r="154" spans="1:8" s="43" customFormat="1" ht="25.5">
      <c r="A154" s="1864"/>
      <c r="B154" s="293">
        <v>30239120</v>
      </c>
      <c r="C154" s="298" t="s">
        <v>698</v>
      </c>
      <c r="D154" s="291" t="s">
        <v>327</v>
      </c>
      <c r="E154" s="297" t="s">
        <v>51</v>
      </c>
      <c r="F154" s="297">
        <v>1700000</v>
      </c>
      <c r="G154" s="684">
        <f t="shared" ref="G154:G178" si="2">+H154*F154</f>
        <v>1700000</v>
      </c>
      <c r="H154" s="297">
        <v>1</v>
      </c>
    </row>
    <row r="155" spans="1:8" s="43" customFormat="1">
      <c r="A155" s="1864"/>
      <c r="B155" s="293">
        <v>30200000</v>
      </c>
      <c r="C155" s="298" t="s">
        <v>699</v>
      </c>
      <c r="D155" s="291" t="s">
        <v>327</v>
      </c>
      <c r="E155" s="297" t="s">
        <v>51</v>
      </c>
      <c r="F155" s="297">
        <v>125000</v>
      </c>
      <c r="G155" s="684">
        <f t="shared" si="2"/>
        <v>125000</v>
      </c>
      <c r="H155" s="297">
        <v>1</v>
      </c>
    </row>
    <row r="156" spans="1:8" s="43" customFormat="1">
      <c r="A156" s="1864"/>
      <c r="B156" s="1035">
        <v>32324800</v>
      </c>
      <c r="C156" s="296" t="s">
        <v>2648</v>
      </c>
      <c r="D156" s="291" t="s">
        <v>327</v>
      </c>
      <c r="E156" s="297" t="s">
        <v>51</v>
      </c>
      <c r="F156" s="297">
        <v>137000</v>
      </c>
      <c r="G156" s="684">
        <f t="shared" si="2"/>
        <v>1096000</v>
      </c>
      <c r="H156" s="297">
        <v>8</v>
      </c>
    </row>
    <row r="157" spans="1:8" s="43" customFormat="1">
      <c r="A157" s="1864"/>
      <c r="B157" s="1035">
        <v>39711122</v>
      </c>
      <c r="C157" s="296" t="s">
        <v>176</v>
      </c>
      <c r="D157" s="291" t="s">
        <v>327</v>
      </c>
      <c r="E157" s="297" t="s">
        <v>51</v>
      </c>
      <c r="F157" s="297">
        <v>100000</v>
      </c>
      <c r="G157" s="684">
        <f t="shared" si="2"/>
        <v>600000</v>
      </c>
      <c r="H157" s="297">
        <v>6</v>
      </c>
    </row>
    <row r="158" spans="1:8" s="43" customFormat="1">
      <c r="A158" s="1864"/>
      <c r="B158" s="293">
        <v>39710000</v>
      </c>
      <c r="C158" s="296" t="s">
        <v>700</v>
      </c>
      <c r="D158" s="291" t="s">
        <v>327</v>
      </c>
      <c r="E158" s="297" t="s">
        <v>51</v>
      </c>
      <c r="F158" s="297">
        <v>70000</v>
      </c>
      <c r="G158" s="684">
        <f t="shared" si="2"/>
        <v>840000</v>
      </c>
      <c r="H158" s="297">
        <v>12</v>
      </c>
    </row>
    <row r="159" spans="1:8" s="43" customFormat="1">
      <c r="A159" s="1864"/>
      <c r="B159" s="293">
        <v>32552100</v>
      </c>
      <c r="C159" s="298" t="s">
        <v>2649</v>
      </c>
      <c r="D159" s="291" t="s">
        <v>327</v>
      </c>
      <c r="E159" s="297" t="s">
        <v>51</v>
      </c>
      <c r="F159" s="297">
        <v>7000</v>
      </c>
      <c r="G159" s="684">
        <f t="shared" si="2"/>
        <v>210000</v>
      </c>
      <c r="H159" s="297">
        <v>30</v>
      </c>
    </row>
    <row r="160" spans="1:8" s="43" customFormat="1">
      <c r="A160" s="1864"/>
      <c r="B160" s="293">
        <v>32552100</v>
      </c>
      <c r="C160" s="298" t="s">
        <v>2650</v>
      </c>
      <c r="D160" s="291" t="s">
        <v>327</v>
      </c>
      <c r="E160" s="297" t="s">
        <v>51</v>
      </c>
      <c r="F160" s="297">
        <v>14000</v>
      </c>
      <c r="G160" s="684">
        <f t="shared" si="2"/>
        <v>140000</v>
      </c>
      <c r="H160" s="297">
        <v>10</v>
      </c>
    </row>
    <row r="161" spans="1:8" s="43" customFormat="1">
      <c r="A161" s="1864"/>
      <c r="B161" s="293">
        <v>30239120</v>
      </c>
      <c r="C161" s="298" t="s">
        <v>2651</v>
      </c>
      <c r="D161" s="291" t="s">
        <v>327</v>
      </c>
      <c r="E161" s="297" t="s">
        <v>51</v>
      </c>
      <c r="F161" s="297">
        <v>500000</v>
      </c>
      <c r="G161" s="684">
        <f t="shared" si="2"/>
        <v>500000</v>
      </c>
      <c r="H161" s="297">
        <v>1</v>
      </c>
    </row>
    <row r="162" spans="1:8" s="43" customFormat="1">
      <c r="A162" s="1864"/>
      <c r="B162" s="293">
        <v>31687000</v>
      </c>
      <c r="C162" s="295" t="s">
        <v>2652</v>
      </c>
      <c r="D162" s="291" t="s">
        <v>327</v>
      </c>
      <c r="E162" s="297" t="s">
        <v>51</v>
      </c>
      <c r="F162" s="297">
        <v>27000</v>
      </c>
      <c r="G162" s="684">
        <f t="shared" si="2"/>
        <v>81000</v>
      </c>
      <c r="H162" s="297">
        <v>3</v>
      </c>
    </row>
    <row r="163" spans="1:8" s="43" customFormat="1">
      <c r="A163" s="1864"/>
      <c r="B163" s="293">
        <v>31687000</v>
      </c>
      <c r="C163" s="295" t="s">
        <v>2652</v>
      </c>
      <c r="D163" s="291" t="s">
        <v>327</v>
      </c>
      <c r="E163" s="297" t="s">
        <v>51</v>
      </c>
      <c r="F163" s="297">
        <v>27000</v>
      </c>
      <c r="G163" s="684">
        <f t="shared" si="2"/>
        <v>162000</v>
      </c>
      <c r="H163" s="297">
        <v>6</v>
      </c>
    </row>
    <row r="164" spans="1:8" s="43" customFormat="1">
      <c r="A164" s="1864"/>
      <c r="B164" s="293">
        <v>31687000</v>
      </c>
      <c r="C164" s="295" t="s">
        <v>2653</v>
      </c>
      <c r="D164" s="291" t="s">
        <v>327</v>
      </c>
      <c r="E164" s="297" t="s">
        <v>51</v>
      </c>
      <c r="F164" s="297">
        <v>90000</v>
      </c>
      <c r="G164" s="684">
        <f t="shared" si="2"/>
        <v>90000</v>
      </c>
      <c r="H164" s="297">
        <v>1</v>
      </c>
    </row>
    <row r="165" spans="1:8" s="43" customFormat="1">
      <c r="A165" s="1864"/>
      <c r="B165" s="293">
        <v>39717200</v>
      </c>
      <c r="C165" s="298" t="s">
        <v>259</v>
      </c>
      <c r="D165" s="291" t="s">
        <v>327</v>
      </c>
      <c r="E165" s="297" t="s">
        <v>51</v>
      </c>
      <c r="F165" s="297">
        <v>180000</v>
      </c>
      <c r="G165" s="684">
        <f t="shared" si="2"/>
        <v>1080000</v>
      </c>
      <c r="H165" s="297">
        <v>6</v>
      </c>
    </row>
    <row r="166" spans="1:8" s="43" customFormat="1">
      <c r="A166" s="1864"/>
      <c r="B166" s="293">
        <v>39130000</v>
      </c>
      <c r="C166" s="296" t="s">
        <v>2654</v>
      </c>
      <c r="D166" s="291" t="s">
        <v>327</v>
      </c>
      <c r="E166" s="297" t="s">
        <v>51</v>
      </c>
      <c r="F166" s="297">
        <v>60000</v>
      </c>
      <c r="G166" s="684">
        <f t="shared" si="2"/>
        <v>600000</v>
      </c>
      <c r="H166" s="297">
        <v>10</v>
      </c>
    </row>
    <row r="167" spans="1:8" s="43" customFormat="1">
      <c r="A167" s="1864"/>
      <c r="B167" s="293">
        <v>39130000</v>
      </c>
      <c r="C167" s="296" t="s">
        <v>701</v>
      </c>
      <c r="D167" s="291" t="s">
        <v>327</v>
      </c>
      <c r="E167" s="297" t="s">
        <v>51</v>
      </c>
      <c r="F167" s="297">
        <v>160000</v>
      </c>
      <c r="G167" s="684">
        <f t="shared" si="2"/>
        <v>320000</v>
      </c>
      <c r="H167" s="297">
        <v>2</v>
      </c>
    </row>
    <row r="168" spans="1:8" s="43" customFormat="1">
      <c r="A168" s="1864"/>
      <c r="B168" s="293">
        <v>39121000</v>
      </c>
      <c r="C168" s="296" t="s">
        <v>2655</v>
      </c>
      <c r="D168" s="291" t="s">
        <v>327</v>
      </c>
      <c r="E168" s="297" t="s">
        <v>51</v>
      </c>
      <c r="F168" s="297">
        <v>72000</v>
      </c>
      <c r="G168" s="684">
        <f t="shared" si="2"/>
        <v>2736000</v>
      </c>
      <c r="H168" s="297">
        <v>38</v>
      </c>
    </row>
    <row r="169" spans="1:8" s="43" customFormat="1">
      <c r="A169" s="1864"/>
      <c r="B169" s="293">
        <v>39122200</v>
      </c>
      <c r="C169" s="296" t="s">
        <v>67</v>
      </c>
      <c r="D169" s="291" t="s">
        <v>327</v>
      </c>
      <c r="E169" s="297" t="s">
        <v>51</v>
      </c>
      <c r="F169" s="297">
        <v>60000</v>
      </c>
      <c r="G169" s="684">
        <f t="shared" si="2"/>
        <v>1560000</v>
      </c>
      <c r="H169" s="297">
        <v>26</v>
      </c>
    </row>
    <row r="170" spans="1:8" s="43" customFormat="1">
      <c r="A170" s="1864"/>
      <c r="B170" s="293">
        <v>39113100</v>
      </c>
      <c r="C170" s="296" t="s">
        <v>2656</v>
      </c>
      <c r="D170" s="291" t="s">
        <v>327</v>
      </c>
      <c r="E170" s="297" t="s">
        <v>51</v>
      </c>
      <c r="F170" s="297">
        <v>40000</v>
      </c>
      <c r="G170" s="684">
        <f t="shared" si="2"/>
        <v>800000</v>
      </c>
      <c r="H170" s="297">
        <v>20</v>
      </c>
    </row>
    <row r="171" spans="1:8" s="43" customFormat="1">
      <c r="A171" s="1864"/>
      <c r="B171" s="293">
        <v>39113100</v>
      </c>
      <c r="C171" s="296" t="s">
        <v>2657</v>
      </c>
      <c r="D171" s="291" t="s">
        <v>327</v>
      </c>
      <c r="E171" s="297" t="s">
        <v>51</v>
      </c>
      <c r="F171" s="297">
        <v>15000</v>
      </c>
      <c r="G171" s="684">
        <f t="shared" si="2"/>
        <v>300000</v>
      </c>
      <c r="H171" s="297">
        <v>20</v>
      </c>
    </row>
    <row r="172" spans="1:8" s="43" customFormat="1">
      <c r="A172" s="1864"/>
      <c r="B172" s="293">
        <v>39113100</v>
      </c>
      <c r="C172" s="296" t="s">
        <v>2658</v>
      </c>
      <c r="D172" s="291" t="s">
        <v>327</v>
      </c>
      <c r="E172" s="297" t="s">
        <v>51</v>
      </c>
      <c r="F172" s="297">
        <v>58000</v>
      </c>
      <c r="G172" s="684">
        <f t="shared" si="2"/>
        <v>812000</v>
      </c>
      <c r="H172" s="297">
        <v>14</v>
      </c>
    </row>
    <row r="173" spans="1:8" s="1190" customFormat="1">
      <c r="A173" s="1864"/>
      <c r="B173" s="1409">
        <v>39113100</v>
      </c>
      <c r="C173" s="1412" t="s">
        <v>3348</v>
      </c>
      <c r="D173" s="1408" t="s">
        <v>327</v>
      </c>
      <c r="E173" s="1413" t="s">
        <v>51</v>
      </c>
      <c r="F173" s="1413">
        <v>150000</v>
      </c>
      <c r="G173" s="1410">
        <f t="shared" si="2"/>
        <v>300000</v>
      </c>
      <c r="H173" s="1413">
        <v>2</v>
      </c>
    </row>
    <row r="174" spans="1:8" s="1190" customFormat="1">
      <c r="A174" s="1864"/>
      <c r="B174" s="1409">
        <v>39112000</v>
      </c>
      <c r="C174" s="1412" t="s">
        <v>705</v>
      </c>
      <c r="D174" s="1408" t="s">
        <v>327</v>
      </c>
      <c r="E174" s="1413" t="s">
        <v>51</v>
      </c>
      <c r="F174" s="1413">
        <v>12000</v>
      </c>
      <c r="G174" s="1410">
        <f t="shared" si="2"/>
        <v>744000</v>
      </c>
      <c r="H174" s="1413">
        <v>62</v>
      </c>
    </row>
    <row r="175" spans="1:8" s="1190" customFormat="1">
      <c r="A175" s="1864"/>
      <c r="B175" s="1409">
        <v>39100000</v>
      </c>
      <c r="C175" s="1412" t="s">
        <v>706</v>
      </c>
      <c r="D175" s="1408" t="s">
        <v>327</v>
      </c>
      <c r="E175" s="1413" t="s">
        <v>51</v>
      </c>
      <c r="F175" s="1413">
        <v>25000</v>
      </c>
      <c r="G175" s="1410">
        <f t="shared" si="2"/>
        <v>1650000</v>
      </c>
      <c r="H175" s="1413">
        <v>66</v>
      </c>
    </row>
    <row r="176" spans="1:8" s="43" customFormat="1">
      <c r="A176" s="1864"/>
      <c r="B176" s="293">
        <v>39113100</v>
      </c>
      <c r="C176" s="296" t="s">
        <v>707</v>
      </c>
      <c r="D176" s="291" t="s">
        <v>327</v>
      </c>
      <c r="E176" s="297" t="s">
        <v>51</v>
      </c>
      <c r="F176" s="271">
        <v>22000</v>
      </c>
      <c r="G176" s="684">
        <f t="shared" si="2"/>
        <v>88000</v>
      </c>
      <c r="H176" s="271">
        <v>4</v>
      </c>
    </row>
    <row r="177" spans="1:8" s="43" customFormat="1">
      <c r="A177" s="1864"/>
      <c r="B177" s="293">
        <v>32552100</v>
      </c>
      <c r="C177" s="296" t="s">
        <v>3130</v>
      </c>
      <c r="D177" s="291" t="s">
        <v>327</v>
      </c>
      <c r="E177" s="297" t="s">
        <v>51</v>
      </c>
      <c r="F177" s="271">
        <v>40000</v>
      </c>
      <c r="G177" s="684">
        <f t="shared" si="2"/>
        <v>120000</v>
      </c>
      <c r="H177" s="271">
        <v>3</v>
      </c>
    </row>
    <row r="178" spans="1:8" s="43" customFormat="1" ht="25.5">
      <c r="A178" s="1864"/>
      <c r="B178" s="293">
        <v>32320000</v>
      </c>
      <c r="C178" s="1036" t="s">
        <v>3131</v>
      </c>
      <c r="D178" s="291" t="s">
        <v>327</v>
      </c>
      <c r="E178" s="1037" t="s">
        <v>55</v>
      </c>
      <c r="F178" s="39">
        <v>21111600</v>
      </c>
      <c r="G178" s="684">
        <f t="shared" si="2"/>
        <v>21111600</v>
      </c>
      <c r="H178" s="39">
        <v>1</v>
      </c>
    </row>
    <row r="179" spans="1:8" s="43" customFormat="1" ht="54.75" customHeight="1">
      <c r="A179" s="1865"/>
      <c r="B179" s="293">
        <v>39717200</v>
      </c>
      <c r="C179" s="1036" t="s">
        <v>3380</v>
      </c>
      <c r="D179" s="291" t="s">
        <v>3379</v>
      </c>
      <c r="E179" s="1037" t="s">
        <v>55</v>
      </c>
      <c r="F179" s="39">
        <v>21000000</v>
      </c>
      <c r="G179" s="684">
        <v>21000000</v>
      </c>
      <c r="H179" s="39">
        <v>1</v>
      </c>
    </row>
    <row r="180" spans="1:8" s="43" customFormat="1">
      <c r="A180" s="672">
        <v>5121</v>
      </c>
      <c r="B180" s="293">
        <v>34110000</v>
      </c>
      <c r="C180" s="305" t="s">
        <v>2674</v>
      </c>
      <c r="D180" s="291" t="s">
        <v>327</v>
      </c>
      <c r="E180" s="293" t="s">
        <v>51</v>
      </c>
      <c r="F180" s="293">
        <v>9000000</v>
      </c>
      <c r="G180" s="684">
        <f t="shared" ref="G180:G191" si="3">SUM(F180*H180)</f>
        <v>18000000</v>
      </c>
      <c r="H180" s="293">
        <v>2</v>
      </c>
    </row>
    <row r="181" spans="1:8" s="43" customFormat="1" ht="15.75">
      <c r="A181" s="1863">
        <v>4237</v>
      </c>
      <c r="B181" s="297">
        <v>15861300</v>
      </c>
      <c r="C181" s="294" t="s">
        <v>3589</v>
      </c>
      <c r="D181" s="291" t="s">
        <v>327</v>
      </c>
      <c r="E181" s="297" t="s">
        <v>58</v>
      </c>
      <c r="F181" s="361" t="s">
        <v>3407</v>
      </c>
      <c r="G181" s="361" t="s">
        <v>3407</v>
      </c>
      <c r="H181" s="361" t="s">
        <v>3407</v>
      </c>
    </row>
    <row r="182" spans="1:8" s="43" customFormat="1" ht="15.75">
      <c r="A182" s="1864"/>
      <c r="B182" s="297">
        <v>15981220</v>
      </c>
      <c r="C182" s="294" t="s">
        <v>3590</v>
      </c>
      <c r="D182" s="291" t="s">
        <v>327</v>
      </c>
      <c r="E182" s="297" t="s">
        <v>51</v>
      </c>
      <c r="F182" s="361" t="s">
        <v>3407</v>
      </c>
      <c r="G182" s="361" t="s">
        <v>3407</v>
      </c>
      <c r="H182" s="361" t="s">
        <v>3407</v>
      </c>
    </row>
    <row r="183" spans="1:8" s="43" customFormat="1" ht="15.75">
      <c r="A183" s="1864"/>
      <c r="B183" s="297">
        <v>15321000</v>
      </c>
      <c r="C183" s="294" t="s">
        <v>3591</v>
      </c>
      <c r="D183" s="291" t="s">
        <v>327</v>
      </c>
      <c r="E183" s="297" t="s">
        <v>51</v>
      </c>
      <c r="F183" s="361" t="s">
        <v>3407</v>
      </c>
      <c r="G183" s="361" t="s">
        <v>3407</v>
      </c>
      <c r="H183" s="361" t="s">
        <v>3407</v>
      </c>
    </row>
    <row r="184" spans="1:8" s="43" customFormat="1" ht="15.75">
      <c r="A184" s="1864"/>
      <c r="B184" s="293">
        <v>79112100</v>
      </c>
      <c r="C184" s="294" t="s">
        <v>3592</v>
      </c>
      <c r="D184" s="291" t="s">
        <v>327</v>
      </c>
      <c r="E184" s="297" t="s">
        <v>57</v>
      </c>
      <c r="F184" s="361" t="s">
        <v>3407</v>
      </c>
      <c r="G184" s="361" t="s">
        <v>3407</v>
      </c>
      <c r="H184" s="361" t="s">
        <v>3407</v>
      </c>
    </row>
    <row r="185" spans="1:8" s="43" customFormat="1" ht="15.75">
      <c r="A185" s="1864"/>
      <c r="B185" s="297">
        <v>15981110</v>
      </c>
      <c r="C185" s="299" t="s">
        <v>3593</v>
      </c>
      <c r="D185" s="291" t="s">
        <v>327</v>
      </c>
      <c r="E185" s="297" t="s">
        <v>51</v>
      </c>
      <c r="F185" s="361" t="s">
        <v>3407</v>
      </c>
      <c r="G185" s="361" t="s">
        <v>3407</v>
      </c>
      <c r="H185" s="361" t="s">
        <v>3407</v>
      </c>
    </row>
    <row r="186" spans="1:8" s="43" customFormat="1">
      <c r="A186" s="1864"/>
      <c r="B186" s="297">
        <v>15861300</v>
      </c>
      <c r="C186" s="294" t="s">
        <v>2659</v>
      </c>
      <c r="D186" s="291" t="s">
        <v>327</v>
      </c>
      <c r="E186" s="297" t="s">
        <v>58</v>
      </c>
      <c r="F186" s="271">
        <v>1366</v>
      </c>
      <c r="G186" s="684">
        <f t="shared" si="3"/>
        <v>249978</v>
      </c>
      <c r="H186" s="271">
        <v>183</v>
      </c>
    </row>
    <row r="187" spans="1:8" s="43" customFormat="1">
      <c r="A187" s="1864"/>
      <c r="B187" s="297">
        <v>15981220</v>
      </c>
      <c r="C187" s="294" t="s">
        <v>1123</v>
      </c>
      <c r="D187" s="291" t="s">
        <v>327</v>
      </c>
      <c r="E187" s="297" t="s">
        <v>51</v>
      </c>
      <c r="F187" s="271">
        <v>150</v>
      </c>
      <c r="G187" s="684">
        <f t="shared" si="3"/>
        <v>105000</v>
      </c>
      <c r="H187" s="319">
        <v>700</v>
      </c>
    </row>
    <row r="188" spans="1:8" s="43" customFormat="1">
      <c r="A188" s="1864"/>
      <c r="B188" s="297">
        <v>15321000</v>
      </c>
      <c r="C188" s="294" t="s">
        <v>1124</v>
      </c>
      <c r="D188" s="291" t="s">
        <v>327</v>
      </c>
      <c r="E188" s="297" t="s">
        <v>51</v>
      </c>
      <c r="F188" s="271">
        <v>460</v>
      </c>
      <c r="G188" s="684">
        <f t="shared" si="3"/>
        <v>239200</v>
      </c>
      <c r="H188" s="319">
        <v>520</v>
      </c>
    </row>
    <row r="189" spans="1:8" s="43" customFormat="1">
      <c r="A189" s="1864"/>
      <c r="B189" s="293">
        <v>79112100</v>
      </c>
      <c r="C189" s="294" t="s">
        <v>1125</v>
      </c>
      <c r="D189" s="291" t="s">
        <v>327</v>
      </c>
      <c r="E189" s="297" t="s">
        <v>57</v>
      </c>
      <c r="F189" s="271">
        <v>6500</v>
      </c>
      <c r="G189" s="684">
        <f t="shared" si="3"/>
        <v>910000</v>
      </c>
      <c r="H189" s="319">
        <v>140</v>
      </c>
    </row>
    <row r="190" spans="1:8" s="43" customFormat="1">
      <c r="A190" s="1864"/>
      <c r="B190" s="297">
        <v>15981110</v>
      </c>
      <c r="C190" s="299" t="s">
        <v>1126</v>
      </c>
      <c r="D190" s="291" t="s">
        <v>327</v>
      </c>
      <c r="E190" s="297" t="s">
        <v>51</v>
      </c>
      <c r="F190" s="271">
        <v>150</v>
      </c>
      <c r="G190" s="684">
        <f t="shared" si="3"/>
        <v>112500</v>
      </c>
      <c r="H190" s="319">
        <v>750</v>
      </c>
    </row>
    <row r="191" spans="1:8" s="43" customFormat="1" ht="38.25">
      <c r="A191" s="1865"/>
      <c r="B191" s="297">
        <v>79112100</v>
      </c>
      <c r="C191" s="299" t="s">
        <v>738</v>
      </c>
      <c r="D191" s="291" t="s">
        <v>89</v>
      </c>
      <c r="E191" s="297" t="s">
        <v>55</v>
      </c>
      <c r="F191" s="271">
        <f>80000000+25000000</f>
        <v>105000000</v>
      </c>
      <c r="G191" s="684">
        <f t="shared" si="3"/>
        <v>105000000</v>
      </c>
      <c r="H191" s="319">
        <v>1</v>
      </c>
    </row>
    <row r="192" spans="1:8" s="43" customFormat="1" ht="16.5">
      <c r="A192" s="1554"/>
      <c r="B192" s="297">
        <v>41100000</v>
      </c>
      <c r="C192" s="294" t="s">
        <v>3539</v>
      </c>
      <c r="D192" s="291" t="s">
        <v>327</v>
      </c>
      <c r="E192" s="361" t="s">
        <v>3407</v>
      </c>
      <c r="F192" s="361" t="s">
        <v>3407</v>
      </c>
      <c r="G192" s="361" t="s">
        <v>3407</v>
      </c>
      <c r="H192" s="361" t="s">
        <v>3407</v>
      </c>
    </row>
    <row r="193" spans="1:8" s="43" customFormat="1" ht="16.5">
      <c r="A193" s="1863">
        <v>4267</v>
      </c>
      <c r="B193" s="297">
        <v>41100000</v>
      </c>
      <c r="C193" s="294" t="s">
        <v>2660</v>
      </c>
      <c r="D193" s="291" t="s">
        <v>327</v>
      </c>
      <c r="E193" s="320" t="s">
        <v>44</v>
      </c>
      <c r="F193" s="271">
        <v>17000</v>
      </c>
      <c r="G193" s="684">
        <v>4250000</v>
      </c>
      <c r="H193" s="320">
        <v>2500</v>
      </c>
    </row>
    <row r="194" spans="1:8" s="43" customFormat="1">
      <c r="A194" s="1864"/>
      <c r="B194" s="297">
        <v>39221120</v>
      </c>
      <c r="C194" s="330" t="s">
        <v>2661</v>
      </c>
      <c r="D194" s="291" t="s">
        <v>327</v>
      </c>
      <c r="E194" s="297" t="s">
        <v>51</v>
      </c>
      <c r="F194" s="271">
        <v>12</v>
      </c>
      <c r="G194" s="684">
        <f>SUM(F194*H194)</f>
        <v>960000</v>
      </c>
      <c r="H194" s="319">
        <v>80000</v>
      </c>
    </row>
    <row r="195" spans="1:8" s="43" customFormat="1" ht="25.5">
      <c r="A195" s="1864"/>
      <c r="B195" s="297">
        <v>31683300</v>
      </c>
      <c r="C195" s="296" t="s">
        <v>2662</v>
      </c>
      <c r="D195" s="291" t="s">
        <v>327</v>
      </c>
      <c r="E195" s="297" t="s">
        <v>51</v>
      </c>
      <c r="F195" s="319">
        <v>250</v>
      </c>
      <c r="G195" s="684">
        <f>SUM(F195*H195)</f>
        <v>40000</v>
      </c>
      <c r="H195" s="319">
        <v>160</v>
      </c>
    </row>
    <row r="196" spans="1:8" s="43" customFormat="1" ht="16.5">
      <c r="A196" s="1865"/>
      <c r="B196" s="297">
        <v>31685000</v>
      </c>
      <c r="C196" s="296" t="s">
        <v>2663</v>
      </c>
      <c r="D196" s="291" t="s">
        <v>327</v>
      </c>
      <c r="E196" s="297" t="s">
        <v>51</v>
      </c>
      <c r="F196" s="321">
        <v>1600</v>
      </c>
      <c r="G196" s="684">
        <f>SUM(F196*H196)</f>
        <v>468800</v>
      </c>
      <c r="H196" s="319">
        <v>293</v>
      </c>
    </row>
    <row r="197" spans="1:8" s="43" customFormat="1">
      <c r="A197" s="1863">
        <v>4269</v>
      </c>
      <c r="B197" s="320">
        <v>3121210</v>
      </c>
      <c r="C197" s="299" t="s">
        <v>442</v>
      </c>
      <c r="D197" s="291" t="s">
        <v>327</v>
      </c>
      <c r="E197" s="297" t="s">
        <v>51</v>
      </c>
      <c r="F197" s="320">
        <v>50000</v>
      </c>
      <c r="G197" s="684">
        <v>2000000</v>
      </c>
      <c r="H197" s="320">
        <v>40</v>
      </c>
    </row>
    <row r="198" spans="1:8" s="43" customFormat="1">
      <c r="A198" s="1864"/>
      <c r="B198" s="320">
        <v>3121210</v>
      </c>
      <c r="C198" s="299" t="s">
        <v>2664</v>
      </c>
      <c r="D198" s="291" t="s">
        <v>327</v>
      </c>
      <c r="E198" s="297" t="s">
        <v>51</v>
      </c>
      <c r="F198" s="320">
        <v>30000</v>
      </c>
      <c r="G198" s="684">
        <v>2400000</v>
      </c>
      <c r="H198" s="320">
        <v>80</v>
      </c>
    </row>
    <row r="199" spans="1:8" s="43" customFormat="1">
      <c r="A199" s="1865"/>
      <c r="B199" s="320">
        <v>3121210</v>
      </c>
      <c r="C199" s="299" t="s">
        <v>2665</v>
      </c>
      <c r="D199" s="291" t="s">
        <v>327</v>
      </c>
      <c r="E199" s="297" t="s">
        <v>51</v>
      </c>
      <c r="F199" s="320">
        <v>16000</v>
      </c>
      <c r="G199" s="684">
        <v>1600000</v>
      </c>
      <c r="H199" s="320">
        <v>100</v>
      </c>
    </row>
    <row r="200" spans="1:8" s="43" customFormat="1" ht="39" customHeight="1">
      <c r="A200" s="1863">
        <v>4234</v>
      </c>
      <c r="B200" s="297">
        <v>22212100</v>
      </c>
      <c r="C200" s="303" t="s">
        <v>3430</v>
      </c>
      <c r="D200" s="291" t="s">
        <v>89</v>
      </c>
      <c r="E200" s="293" t="s">
        <v>55</v>
      </c>
      <c r="F200" s="684" t="s">
        <v>3407</v>
      </c>
      <c r="G200" s="684" t="s">
        <v>3407</v>
      </c>
      <c r="H200" s="684" t="s">
        <v>3407</v>
      </c>
    </row>
    <row r="201" spans="1:8" s="43" customFormat="1" ht="38.25">
      <c r="A201" s="1864"/>
      <c r="B201" s="297">
        <v>22212100</v>
      </c>
      <c r="C201" s="303" t="s">
        <v>3429</v>
      </c>
      <c r="D201" s="291" t="s">
        <v>89</v>
      </c>
      <c r="E201" s="293" t="s">
        <v>55</v>
      </c>
      <c r="F201" s="684" t="s">
        <v>3407</v>
      </c>
      <c r="G201" s="684" t="s">
        <v>3407</v>
      </c>
      <c r="H201" s="684" t="s">
        <v>3407</v>
      </c>
    </row>
    <row r="202" spans="1:8" s="43" customFormat="1">
      <c r="A202" s="1864"/>
      <c r="B202" s="297">
        <v>22200000</v>
      </c>
      <c r="C202" s="300" t="s">
        <v>3406</v>
      </c>
      <c r="D202" s="291" t="s">
        <v>327</v>
      </c>
      <c r="E202" s="297" t="s">
        <v>51</v>
      </c>
      <c r="F202" s="684" t="s">
        <v>3407</v>
      </c>
      <c r="G202" s="684" t="s">
        <v>3407</v>
      </c>
      <c r="H202" s="684" t="s">
        <v>3407</v>
      </c>
    </row>
    <row r="203" spans="1:8" s="43" customFormat="1">
      <c r="A203" s="1864"/>
      <c r="B203" s="297">
        <v>22200000</v>
      </c>
      <c r="C203" s="300" t="s">
        <v>3405</v>
      </c>
      <c r="D203" s="291" t="s">
        <v>327</v>
      </c>
      <c r="E203" s="297" t="s">
        <v>51</v>
      </c>
      <c r="F203" s="684" t="s">
        <v>3407</v>
      </c>
      <c r="G203" s="684" t="s">
        <v>3407</v>
      </c>
      <c r="H203" s="684" t="s">
        <v>3407</v>
      </c>
    </row>
    <row r="204" spans="1:8" s="43" customFormat="1">
      <c r="A204" s="1864"/>
      <c r="B204" s="297">
        <v>22200000</v>
      </c>
      <c r="C204" s="300" t="s">
        <v>3404</v>
      </c>
      <c r="D204" s="291" t="s">
        <v>327</v>
      </c>
      <c r="E204" s="297" t="s">
        <v>51</v>
      </c>
      <c r="F204" s="684" t="s">
        <v>3407</v>
      </c>
      <c r="G204" s="684" t="s">
        <v>3407</v>
      </c>
      <c r="H204" s="684" t="s">
        <v>3407</v>
      </c>
    </row>
    <row r="205" spans="1:8" s="43" customFormat="1">
      <c r="A205" s="1864"/>
      <c r="B205" s="297">
        <v>22200000</v>
      </c>
      <c r="C205" s="300" t="s">
        <v>3403</v>
      </c>
      <c r="D205" s="291" t="s">
        <v>327</v>
      </c>
      <c r="E205" s="297" t="s">
        <v>51</v>
      </c>
      <c r="F205" s="684" t="s">
        <v>3407</v>
      </c>
      <c r="G205" s="684" t="s">
        <v>3407</v>
      </c>
      <c r="H205" s="684" t="s">
        <v>3407</v>
      </c>
    </row>
    <row r="206" spans="1:8" s="43" customFormat="1">
      <c r="A206" s="1864"/>
      <c r="B206" s="297">
        <v>22200000</v>
      </c>
      <c r="C206" s="300" t="s">
        <v>3402</v>
      </c>
      <c r="D206" s="291" t="s">
        <v>327</v>
      </c>
      <c r="E206" s="297" t="s">
        <v>51</v>
      </c>
      <c r="F206" s="684" t="s">
        <v>3407</v>
      </c>
      <c r="G206" s="684" t="s">
        <v>3407</v>
      </c>
      <c r="H206" s="684" t="s">
        <v>3407</v>
      </c>
    </row>
    <row r="207" spans="1:8" s="43" customFormat="1">
      <c r="A207" s="1864"/>
      <c r="B207" s="297">
        <v>22200000</v>
      </c>
      <c r="C207" s="300" t="s">
        <v>3401</v>
      </c>
      <c r="D207" s="291" t="s">
        <v>327</v>
      </c>
      <c r="E207" s="297" t="s">
        <v>51</v>
      </c>
      <c r="F207" s="684" t="s">
        <v>3407</v>
      </c>
      <c r="G207" s="684" t="s">
        <v>3407</v>
      </c>
      <c r="H207" s="684" t="s">
        <v>3407</v>
      </c>
    </row>
    <row r="208" spans="1:8" s="43" customFormat="1">
      <c r="A208" s="1864"/>
      <c r="B208" s="297">
        <v>22200000</v>
      </c>
      <c r="C208" s="300" t="s">
        <v>3400</v>
      </c>
      <c r="D208" s="291" t="s">
        <v>327</v>
      </c>
      <c r="E208" s="297" t="s">
        <v>51</v>
      </c>
      <c r="F208" s="684" t="s">
        <v>3407</v>
      </c>
      <c r="G208" s="684" t="s">
        <v>3407</v>
      </c>
      <c r="H208" s="684" t="s">
        <v>3407</v>
      </c>
    </row>
    <row r="209" spans="1:8" s="43" customFormat="1">
      <c r="A209" s="1864"/>
      <c r="B209" s="297">
        <v>22200000</v>
      </c>
      <c r="C209" s="300" t="s">
        <v>3399</v>
      </c>
      <c r="D209" s="291" t="s">
        <v>327</v>
      </c>
      <c r="E209" s="297" t="s">
        <v>51</v>
      </c>
      <c r="F209" s="684" t="s">
        <v>3407</v>
      </c>
      <c r="G209" s="684" t="s">
        <v>3407</v>
      </c>
      <c r="H209" s="684" t="s">
        <v>3407</v>
      </c>
    </row>
    <row r="210" spans="1:8" s="43" customFormat="1">
      <c r="A210" s="1864"/>
      <c r="B210" s="297">
        <v>22200000</v>
      </c>
      <c r="C210" s="300" t="s">
        <v>3398</v>
      </c>
      <c r="D210" s="291" t="s">
        <v>327</v>
      </c>
      <c r="E210" s="297" t="s">
        <v>51</v>
      </c>
      <c r="F210" s="684" t="s">
        <v>3407</v>
      </c>
      <c r="G210" s="684" t="s">
        <v>3407</v>
      </c>
      <c r="H210" s="684" t="s">
        <v>3407</v>
      </c>
    </row>
    <row r="211" spans="1:8" s="43" customFormat="1">
      <c r="A211" s="1864"/>
      <c r="B211" s="297">
        <v>22200000</v>
      </c>
      <c r="C211" s="301" t="s">
        <v>3397</v>
      </c>
      <c r="D211" s="291" t="s">
        <v>327</v>
      </c>
      <c r="E211" s="297" t="s">
        <v>51</v>
      </c>
      <c r="F211" s="684" t="s">
        <v>3407</v>
      </c>
      <c r="G211" s="684" t="s">
        <v>3407</v>
      </c>
      <c r="H211" s="684" t="s">
        <v>3407</v>
      </c>
    </row>
    <row r="212" spans="1:8" s="43" customFormat="1">
      <c r="A212" s="1864"/>
      <c r="B212" s="297">
        <v>22200000</v>
      </c>
      <c r="C212" s="302" t="s">
        <v>3396</v>
      </c>
      <c r="D212" s="291" t="s">
        <v>327</v>
      </c>
      <c r="E212" s="297" t="s">
        <v>51</v>
      </c>
      <c r="F212" s="684" t="s">
        <v>3407</v>
      </c>
      <c r="G212" s="684" t="s">
        <v>3407</v>
      </c>
      <c r="H212" s="684" t="s">
        <v>3407</v>
      </c>
    </row>
    <row r="213" spans="1:8" s="43" customFormat="1">
      <c r="A213" s="1864"/>
      <c r="B213" s="297">
        <v>22200000</v>
      </c>
      <c r="C213" s="300" t="s">
        <v>3395</v>
      </c>
      <c r="D213" s="291" t="s">
        <v>327</v>
      </c>
      <c r="E213" s="297" t="s">
        <v>51</v>
      </c>
      <c r="F213" s="684" t="s">
        <v>3407</v>
      </c>
      <c r="G213" s="684" t="s">
        <v>3407</v>
      </c>
      <c r="H213" s="684" t="s">
        <v>3407</v>
      </c>
    </row>
    <row r="214" spans="1:8" s="43" customFormat="1" ht="30">
      <c r="A214" s="1864">
        <v>4234</v>
      </c>
      <c r="B214" s="297">
        <v>22200000</v>
      </c>
      <c r="C214" s="301" t="s">
        <v>3394</v>
      </c>
      <c r="D214" s="291" t="s">
        <v>327</v>
      </c>
      <c r="E214" s="297" t="s">
        <v>51</v>
      </c>
      <c r="F214" s="684" t="s">
        <v>3407</v>
      </c>
      <c r="G214" s="684" t="s">
        <v>3407</v>
      </c>
      <c r="H214" s="684" t="s">
        <v>3407</v>
      </c>
    </row>
    <row r="215" spans="1:8" s="43" customFormat="1" ht="30">
      <c r="A215" s="1864"/>
      <c r="B215" s="297">
        <v>22200000</v>
      </c>
      <c r="C215" s="301" t="s">
        <v>3393</v>
      </c>
      <c r="D215" s="291" t="s">
        <v>327</v>
      </c>
      <c r="E215" s="297" t="s">
        <v>51</v>
      </c>
      <c r="F215" s="684" t="s">
        <v>3407</v>
      </c>
      <c r="G215" s="684" t="s">
        <v>3407</v>
      </c>
      <c r="H215" s="684" t="s">
        <v>3407</v>
      </c>
    </row>
    <row r="216" spans="1:8" s="43" customFormat="1">
      <c r="A216" s="1864"/>
      <c r="B216" s="297">
        <v>22200000</v>
      </c>
      <c r="C216" s="301" t="s">
        <v>3392</v>
      </c>
      <c r="D216" s="291" t="s">
        <v>327</v>
      </c>
      <c r="E216" s="297" t="s">
        <v>51</v>
      </c>
      <c r="F216" s="684" t="s">
        <v>3407</v>
      </c>
      <c r="G216" s="684" t="s">
        <v>3407</v>
      </c>
      <c r="H216" s="684" t="s">
        <v>3407</v>
      </c>
    </row>
    <row r="217" spans="1:8" s="43" customFormat="1">
      <c r="A217" s="1864"/>
      <c r="B217" s="297">
        <v>22200000</v>
      </c>
      <c r="C217" s="300" t="s">
        <v>712</v>
      </c>
      <c r="D217" s="291" t="s">
        <v>327</v>
      </c>
      <c r="E217" s="297" t="s">
        <v>51</v>
      </c>
      <c r="F217" s="319">
        <v>100</v>
      </c>
      <c r="G217" s="684">
        <f>SUM(F217*H217)</f>
        <v>828100</v>
      </c>
      <c r="H217" s="319">
        <v>8281</v>
      </c>
    </row>
    <row r="218" spans="1:8" s="43" customFormat="1">
      <c r="A218" s="1864"/>
      <c r="B218" s="297">
        <v>22200000</v>
      </c>
      <c r="C218" s="300" t="s">
        <v>713</v>
      </c>
      <c r="D218" s="291" t="s">
        <v>327</v>
      </c>
      <c r="E218" s="297" t="s">
        <v>51</v>
      </c>
      <c r="F218" s="319">
        <v>100</v>
      </c>
      <c r="G218" s="684">
        <f t="shared" ref="G218:G245" si="4">SUM(F218*H218)</f>
        <v>871200</v>
      </c>
      <c r="H218" s="319">
        <v>8712</v>
      </c>
    </row>
    <row r="219" spans="1:8" s="43" customFormat="1">
      <c r="A219" s="1864"/>
      <c r="B219" s="297">
        <v>22200000</v>
      </c>
      <c r="C219" s="300" t="s">
        <v>714</v>
      </c>
      <c r="D219" s="291" t="s">
        <v>327</v>
      </c>
      <c r="E219" s="297" t="s">
        <v>51</v>
      </c>
      <c r="F219" s="319">
        <v>200</v>
      </c>
      <c r="G219" s="684">
        <f t="shared" si="4"/>
        <v>1470200</v>
      </c>
      <c r="H219" s="319">
        <v>7351</v>
      </c>
    </row>
    <row r="220" spans="1:8" s="43" customFormat="1">
      <c r="A220" s="1864"/>
      <c r="B220" s="297">
        <v>22200000</v>
      </c>
      <c r="C220" s="300" t="s">
        <v>715</v>
      </c>
      <c r="D220" s="291" t="s">
        <v>327</v>
      </c>
      <c r="E220" s="297" t="s">
        <v>51</v>
      </c>
      <c r="F220" s="319">
        <v>100</v>
      </c>
      <c r="G220" s="684">
        <f t="shared" si="4"/>
        <v>182400</v>
      </c>
      <c r="H220" s="319">
        <v>1824</v>
      </c>
    </row>
    <row r="221" spans="1:8" s="43" customFormat="1">
      <c r="A221" s="1864"/>
      <c r="B221" s="297">
        <v>22200000</v>
      </c>
      <c r="C221" s="300" t="s">
        <v>716</v>
      </c>
      <c r="D221" s="291" t="s">
        <v>327</v>
      </c>
      <c r="E221" s="297" t="s">
        <v>51</v>
      </c>
      <c r="F221" s="319">
        <v>150</v>
      </c>
      <c r="G221" s="684">
        <f t="shared" si="4"/>
        <v>237600</v>
      </c>
      <c r="H221" s="319">
        <v>1584</v>
      </c>
    </row>
    <row r="222" spans="1:8" s="43" customFormat="1">
      <c r="A222" s="1864"/>
      <c r="B222" s="297">
        <v>22200000</v>
      </c>
      <c r="C222" s="300" t="s">
        <v>717</v>
      </c>
      <c r="D222" s="291" t="s">
        <v>327</v>
      </c>
      <c r="E222" s="297" t="s">
        <v>51</v>
      </c>
      <c r="F222" s="319">
        <v>150</v>
      </c>
      <c r="G222" s="684">
        <f t="shared" si="4"/>
        <v>345600</v>
      </c>
      <c r="H222" s="319">
        <v>2304</v>
      </c>
    </row>
    <row r="223" spans="1:8" s="43" customFormat="1">
      <c r="A223" s="1864"/>
      <c r="B223" s="297">
        <v>22200000</v>
      </c>
      <c r="C223" s="300" t="s">
        <v>718</v>
      </c>
      <c r="D223" s="291" t="s">
        <v>327</v>
      </c>
      <c r="E223" s="297" t="s">
        <v>51</v>
      </c>
      <c r="F223" s="319">
        <v>100</v>
      </c>
      <c r="G223" s="684">
        <f t="shared" si="4"/>
        <v>580800</v>
      </c>
      <c r="H223" s="319">
        <v>5808</v>
      </c>
    </row>
    <row r="224" spans="1:8" s="43" customFormat="1">
      <c r="A224" s="1864"/>
      <c r="B224" s="297">
        <v>22200000</v>
      </c>
      <c r="C224" s="300" t="s">
        <v>2666</v>
      </c>
      <c r="D224" s="291" t="s">
        <v>327</v>
      </c>
      <c r="E224" s="297" t="s">
        <v>51</v>
      </c>
      <c r="F224" s="319">
        <v>200</v>
      </c>
      <c r="G224" s="684">
        <f t="shared" si="4"/>
        <v>554400</v>
      </c>
      <c r="H224" s="319">
        <v>2772</v>
      </c>
    </row>
    <row r="225" spans="1:8" s="43" customFormat="1">
      <c r="A225" s="1864"/>
      <c r="B225" s="297">
        <v>22200000</v>
      </c>
      <c r="C225" s="300" t="s">
        <v>719</v>
      </c>
      <c r="D225" s="291" t="s">
        <v>327</v>
      </c>
      <c r="E225" s="297" t="s">
        <v>51</v>
      </c>
      <c r="F225" s="319">
        <v>150</v>
      </c>
      <c r="G225" s="684">
        <f t="shared" si="4"/>
        <v>316800</v>
      </c>
      <c r="H225" s="319">
        <v>2112</v>
      </c>
    </row>
    <row r="226" spans="1:8" s="43" customFormat="1">
      <c r="A226" s="1864"/>
      <c r="B226" s="297">
        <v>22200000</v>
      </c>
      <c r="C226" s="301" t="s">
        <v>2667</v>
      </c>
      <c r="D226" s="291" t="s">
        <v>327</v>
      </c>
      <c r="E226" s="297" t="s">
        <v>51</v>
      </c>
      <c r="F226" s="319">
        <v>150</v>
      </c>
      <c r="G226" s="684">
        <f t="shared" si="4"/>
        <v>151200</v>
      </c>
      <c r="H226" s="319">
        <v>1008</v>
      </c>
    </row>
    <row r="227" spans="1:8" s="43" customFormat="1">
      <c r="A227" s="1864"/>
      <c r="B227" s="297">
        <v>22200000</v>
      </c>
      <c r="C227" s="302" t="s">
        <v>720</v>
      </c>
      <c r="D227" s="291" t="s">
        <v>327</v>
      </c>
      <c r="E227" s="297" t="s">
        <v>51</v>
      </c>
      <c r="F227" s="319">
        <v>200</v>
      </c>
      <c r="G227" s="684">
        <f t="shared" si="4"/>
        <v>19200</v>
      </c>
      <c r="H227" s="319">
        <v>96</v>
      </c>
    </row>
    <row r="228" spans="1:8" s="43" customFormat="1">
      <c r="A228" s="1864"/>
      <c r="B228" s="297">
        <v>22200000</v>
      </c>
      <c r="C228" s="300" t="s">
        <v>721</v>
      </c>
      <c r="D228" s="291" t="s">
        <v>327</v>
      </c>
      <c r="E228" s="297" t="s">
        <v>51</v>
      </c>
      <c r="F228" s="319">
        <v>150</v>
      </c>
      <c r="G228" s="684">
        <f t="shared" si="4"/>
        <v>316800</v>
      </c>
      <c r="H228" s="319">
        <v>2112</v>
      </c>
    </row>
    <row r="229" spans="1:8" s="43" customFormat="1">
      <c r="A229" s="1864"/>
      <c r="B229" s="297">
        <v>22200000</v>
      </c>
      <c r="C229" s="301" t="s">
        <v>2668</v>
      </c>
      <c r="D229" s="291" t="s">
        <v>327</v>
      </c>
      <c r="E229" s="297" t="s">
        <v>51</v>
      </c>
      <c r="F229" s="319">
        <v>300</v>
      </c>
      <c r="G229" s="684">
        <f t="shared" si="4"/>
        <v>14400</v>
      </c>
      <c r="H229" s="319">
        <v>48</v>
      </c>
    </row>
    <row r="230" spans="1:8" s="43" customFormat="1" ht="30">
      <c r="A230" s="1864"/>
      <c r="B230" s="297">
        <v>22200000</v>
      </c>
      <c r="C230" s="301" t="s">
        <v>2669</v>
      </c>
      <c r="D230" s="291" t="s">
        <v>327</v>
      </c>
      <c r="E230" s="297" t="s">
        <v>51</v>
      </c>
      <c r="F230" s="319">
        <v>100</v>
      </c>
      <c r="G230" s="684">
        <f t="shared" si="4"/>
        <v>57600</v>
      </c>
      <c r="H230" s="319">
        <v>576</v>
      </c>
    </row>
    <row r="231" spans="1:8" s="43" customFormat="1">
      <c r="A231" s="1864"/>
      <c r="B231" s="297">
        <v>22200000</v>
      </c>
      <c r="C231" s="301" t="s">
        <v>2670</v>
      </c>
      <c r="D231" s="291" t="s">
        <v>327</v>
      </c>
      <c r="E231" s="297" t="s">
        <v>51</v>
      </c>
      <c r="F231" s="319">
        <v>1000</v>
      </c>
      <c r="G231" s="684">
        <f t="shared" si="4"/>
        <v>12000</v>
      </c>
      <c r="H231" s="319">
        <v>12</v>
      </c>
    </row>
    <row r="232" spans="1:8" s="43" customFormat="1">
      <c r="A232" s="1864"/>
      <c r="B232" s="297">
        <v>22200000</v>
      </c>
      <c r="C232" s="300" t="s">
        <v>722</v>
      </c>
      <c r="D232" s="291" t="s">
        <v>327</v>
      </c>
      <c r="E232" s="297" t="s">
        <v>51</v>
      </c>
      <c r="F232" s="319">
        <v>200</v>
      </c>
      <c r="G232" s="684">
        <f t="shared" si="4"/>
        <v>9600</v>
      </c>
      <c r="H232" s="319">
        <v>48</v>
      </c>
    </row>
    <row r="233" spans="1:8" s="43" customFormat="1">
      <c r="A233" s="1864"/>
      <c r="B233" s="297">
        <v>22200000</v>
      </c>
      <c r="C233" s="300" t="s">
        <v>723</v>
      </c>
      <c r="D233" s="291" t="s">
        <v>327</v>
      </c>
      <c r="E233" s="297" t="s">
        <v>51</v>
      </c>
      <c r="F233" s="319">
        <v>100</v>
      </c>
      <c r="G233" s="684">
        <f t="shared" si="4"/>
        <v>52800</v>
      </c>
      <c r="H233" s="319">
        <v>528</v>
      </c>
    </row>
    <row r="234" spans="1:8" s="43" customFormat="1">
      <c r="A234" s="1864"/>
      <c r="B234" s="297">
        <v>22200000</v>
      </c>
      <c r="C234" s="300" t="s">
        <v>724</v>
      </c>
      <c r="D234" s="291" t="s">
        <v>327</v>
      </c>
      <c r="E234" s="297" t="s">
        <v>51</v>
      </c>
      <c r="F234" s="319">
        <v>100</v>
      </c>
      <c r="G234" s="684">
        <f t="shared" si="4"/>
        <v>28800</v>
      </c>
      <c r="H234" s="319">
        <v>288</v>
      </c>
    </row>
    <row r="235" spans="1:8" s="43" customFormat="1">
      <c r="A235" s="1864"/>
      <c r="B235" s="297">
        <v>22200000</v>
      </c>
      <c r="C235" s="300" t="s">
        <v>725</v>
      </c>
      <c r="D235" s="291" t="s">
        <v>327</v>
      </c>
      <c r="E235" s="297" t="s">
        <v>51</v>
      </c>
      <c r="F235" s="319">
        <v>200</v>
      </c>
      <c r="G235" s="684">
        <f t="shared" si="4"/>
        <v>19200</v>
      </c>
      <c r="H235" s="319">
        <v>96</v>
      </c>
    </row>
    <row r="236" spans="1:8" s="43" customFormat="1">
      <c r="A236" s="1864"/>
      <c r="B236" s="297">
        <v>22200000</v>
      </c>
      <c r="C236" s="300" t="s">
        <v>726</v>
      </c>
      <c r="D236" s="291" t="s">
        <v>327</v>
      </c>
      <c r="E236" s="297" t="s">
        <v>51</v>
      </c>
      <c r="F236" s="319">
        <v>100</v>
      </c>
      <c r="G236" s="684">
        <f t="shared" si="4"/>
        <v>14400</v>
      </c>
      <c r="H236" s="319">
        <v>144</v>
      </c>
    </row>
    <row r="237" spans="1:8" s="43" customFormat="1">
      <c r="A237" s="1864"/>
      <c r="B237" s="297">
        <v>22200000</v>
      </c>
      <c r="C237" s="300" t="s">
        <v>727</v>
      </c>
      <c r="D237" s="291" t="s">
        <v>327</v>
      </c>
      <c r="E237" s="297" t="s">
        <v>51</v>
      </c>
      <c r="F237" s="319">
        <v>300</v>
      </c>
      <c r="G237" s="684">
        <f t="shared" si="4"/>
        <v>72000</v>
      </c>
      <c r="H237" s="319">
        <v>240</v>
      </c>
    </row>
    <row r="238" spans="1:8" s="43" customFormat="1">
      <c r="A238" s="1864"/>
      <c r="B238" s="297">
        <v>22200000</v>
      </c>
      <c r="C238" s="300" t="s">
        <v>728</v>
      </c>
      <c r="D238" s="291" t="s">
        <v>327</v>
      </c>
      <c r="E238" s="297" t="s">
        <v>51</v>
      </c>
      <c r="F238" s="319">
        <v>300</v>
      </c>
      <c r="G238" s="684">
        <f t="shared" si="4"/>
        <v>14400</v>
      </c>
      <c r="H238" s="319">
        <v>48</v>
      </c>
    </row>
    <row r="239" spans="1:8" s="43" customFormat="1">
      <c r="A239" s="1864"/>
      <c r="B239" s="297">
        <v>22200000</v>
      </c>
      <c r="C239" s="300" t="s">
        <v>729</v>
      </c>
      <c r="D239" s="291" t="s">
        <v>327</v>
      </c>
      <c r="E239" s="297" t="s">
        <v>51</v>
      </c>
      <c r="F239" s="319">
        <v>240</v>
      </c>
      <c r="G239" s="684">
        <f t="shared" si="4"/>
        <v>63360</v>
      </c>
      <c r="H239" s="319">
        <v>264</v>
      </c>
    </row>
    <row r="240" spans="1:8" s="43" customFormat="1">
      <c r="A240" s="1864"/>
      <c r="B240" s="297">
        <v>22200000</v>
      </c>
      <c r="C240" s="300" t="s">
        <v>730</v>
      </c>
      <c r="D240" s="291" t="s">
        <v>327</v>
      </c>
      <c r="E240" s="297" t="s">
        <v>51</v>
      </c>
      <c r="F240" s="319">
        <v>310</v>
      </c>
      <c r="G240" s="684">
        <f t="shared" si="4"/>
        <v>81840</v>
      </c>
      <c r="H240" s="319">
        <v>264</v>
      </c>
    </row>
    <row r="241" spans="1:8" s="43" customFormat="1">
      <c r="A241" s="1864"/>
      <c r="B241" s="297">
        <v>22200000</v>
      </c>
      <c r="C241" s="300" t="s">
        <v>731</v>
      </c>
      <c r="D241" s="291" t="s">
        <v>327</v>
      </c>
      <c r="E241" s="297" t="s">
        <v>51</v>
      </c>
      <c r="F241" s="319">
        <v>1500</v>
      </c>
      <c r="G241" s="684">
        <f t="shared" si="4"/>
        <v>36000</v>
      </c>
      <c r="H241" s="319">
        <v>24</v>
      </c>
    </row>
    <row r="242" spans="1:8" s="43" customFormat="1">
      <c r="A242" s="1864"/>
      <c r="B242" s="297">
        <v>22200000</v>
      </c>
      <c r="C242" s="300" t="s">
        <v>1044</v>
      </c>
      <c r="D242" s="291" t="s">
        <v>327</v>
      </c>
      <c r="E242" s="297" t="s">
        <v>51</v>
      </c>
      <c r="F242" s="319">
        <v>100</v>
      </c>
      <c r="G242" s="684">
        <f t="shared" si="4"/>
        <v>24000</v>
      </c>
      <c r="H242" s="319">
        <v>240</v>
      </c>
    </row>
    <row r="243" spans="1:8" s="43" customFormat="1">
      <c r="A243" s="1864"/>
      <c r="B243" s="297">
        <v>22200000</v>
      </c>
      <c r="C243" s="300" t="s">
        <v>732</v>
      </c>
      <c r="D243" s="291" t="s">
        <v>327</v>
      </c>
      <c r="E243" s="297" t="s">
        <v>51</v>
      </c>
      <c r="F243" s="319">
        <v>180</v>
      </c>
      <c r="G243" s="684">
        <f t="shared" si="4"/>
        <v>47520</v>
      </c>
      <c r="H243" s="319">
        <v>264</v>
      </c>
    </row>
    <row r="244" spans="1:8" s="43" customFormat="1">
      <c r="A244" s="1864"/>
      <c r="B244" s="297">
        <v>22200000</v>
      </c>
      <c r="C244" s="300" t="s">
        <v>733</v>
      </c>
      <c r="D244" s="291" t="s">
        <v>327</v>
      </c>
      <c r="E244" s="297" t="s">
        <v>51</v>
      </c>
      <c r="F244" s="319">
        <v>100</v>
      </c>
      <c r="G244" s="684">
        <f t="shared" si="4"/>
        <v>52800</v>
      </c>
      <c r="H244" s="319">
        <v>528</v>
      </c>
    </row>
    <row r="245" spans="1:8" s="43" customFormat="1" ht="22.5" customHeight="1">
      <c r="A245" s="1864"/>
      <c r="B245" s="297">
        <v>22200000</v>
      </c>
      <c r="C245" s="300" t="s">
        <v>734</v>
      </c>
      <c r="D245" s="291" t="s">
        <v>327</v>
      </c>
      <c r="E245" s="297" t="s">
        <v>51</v>
      </c>
      <c r="F245" s="319">
        <v>100</v>
      </c>
      <c r="G245" s="684">
        <f t="shared" si="4"/>
        <v>4800</v>
      </c>
      <c r="H245" s="319">
        <v>48</v>
      </c>
    </row>
    <row r="246" spans="1:8" s="43" customFormat="1" ht="39" customHeight="1">
      <c r="A246" s="1864"/>
      <c r="B246" s="297">
        <v>22212100</v>
      </c>
      <c r="C246" s="303" t="s">
        <v>2671</v>
      </c>
      <c r="D246" s="291" t="s">
        <v>89</v>
      </c>
      <c r="E246" s="293" t="s">
        <v>55</v>
      </c>
      <c r="F246" s="293">
        <v>742666</v>
      </c>
      <c r="G246" s="684">
        <v>742666</v>
      </c>
      <c r="H246" s="319">
        <v>1</v>
      </c>
    </row>
    <row r="247" spans="1:8" s="43" customFormat="1" ht="38.25">
      <c r="A247" s="1864"/>
      <c r="B247" s="297">
        <v>22212100</v>
      </c>
      <c r="C247" s="303" t="s">
        <v>2672</v>
      </c>
      <c r="D247" s="291" t="s">
        <v>89</v>
      </c>
      <c r="E247" s="293" t="s">
        <v>55</v>
      </c>
      <c r="F247" s="293">
        <v>371333</v>
      </c>
      <c r="G247" s="684">
        <v>371333</v>
      </c>
      <c r="H247" s="319">
        <v>1</v>
      </c>
    </row>
    <row r="248" spans="1:8" s="43" customFormat="1" ht="45">
      <c r="A248" s="1865"/>
      <c r="B248" s="297">
        <v>22212100</v>
      </c>
      <c r="C248" s="304" t="s">
        <v>2673</v>
      </c>
      <c r="D248" s="291" t="s">
        <v>89</v>
      </c>
      <c r="E248" s="293" t="s">
        <v>55</v>
      </c>
      <c r="F248" s="293">
        <v>150000</v>
      </c>
      <c r="G248" s="684">
        <v>150000</v>
      </c>
      <c r="H248" s="319">
        <v>1</v>
      </c>
    </row>
    <row r="249" spans="1:8" s="43" customFormat="1" ht="15.75">
      <c r="A249" s="1599"/>
      <c r="B249" s="99">
        <v>92512000</v>
      </c>
      <c r="C249" s="1607" t="s">
        <v>3576</v>
      </c>
      <c r="D249" s="291" t="s">
        <v>327</v>
      </c>
      <c r="E249" s="297" t="s">
        <v>51</v>
      </c>
      <c r="F249" s="361" t="s">
        <v>3407</v>
      </c>
      <c r="G249" s="361" t="s">
        <v>3407</v>
      </c>
      <c r="H249" s="361" t="s">
        <v>3407</v>
      </c>
    </row>
    <row r="250" spans="1:8" s="43" customFormat="1" ht="15.75">
      <c r="A250" s="1599"/>
      <c r="B250" s="99">
        <v>92512000</v>
      </c>
      <c r="C250" s="1607" t="s">
        <v>3577</v>
      </c>
      <c r="D250" s="291" t="s">
        <v>327</v>
      </c>
      <c r="E250" s="297" t="s">
        <v>51</v>
      </c>
      <c r="F250" s="361" t="s">
        <v>3407</v>
      </c>
      <c r="G250" s="361" t="s">
        <v>3407</v>
      </c>
      <c r="H250" s="361" t="s">
        <v>3407</v>
      </c>
    </row>
    <row r="251" spans="1:8" s="43" customFormat="1" ht="15.75">
      <c r="A251" s="1599"/>
      <c r="B251" s="99">
        <v>92512000</v>
      </c>
      <c r="C251" s="1608" t="s">
        <v>60</v>
      </c>
      <c r="D251" s="291" t="s">
        <v>327</v>
      </c>
      <c r="E251" s="297" t="s">
        <v>51</v>
      </c>
      <c r="F251" s="361" t="s">
        <v>3407</v>
      </c>
      <c r="G251" s="361" t="s">
        <v>3407</v>
      </c>
      <c r="H251" s="361" t="s">
        <v>3407</v>
      </c>
    </row>
    <row r="252" spans="1:8" s="43" customFormat="1" ht="15.75">
      <c r="A252" s="1599"/>
      <c r="B252" s="99">
        <v>92512000</v>
      </c>
      <c r="C252" s="1609" t="s">
        <v>61</v>
      </c>
      <c r="D252" s="291" t="s">
        <v>327</v>
      </c>
      <c r="E252" s="297" t="s">
        <v>51</v>
      </c>
      <c r="F252" s="361" t="s">
        <v>3407</v>
      </c>
      <c r="G252" s="361" t="s">
        <v>3407</v>
      </c>
      <c r="H252" s="361" t="s">
        <v>3407</v>
      </c>
    </row>
    <row r="253" spans="1:8" s="43" customFormat="1" ht="15.75">
      <c r="A253" s="1599"/>
      <c r="B253" s="99">
        <v>92512000</v>
      </c>
      <c r="C253" s="1608" t="s">
        <v>429</v>
      </c>
      <c r="D253" s="291" t="s">
        <v>327</v>
      </c>
      <c r="E253" s="297" t="s">
        <v>51</v>
      </c>
      <c r="F253" s="361" t="s">
        <v>3407</v>
      </c>
      <c r="G253" s="361" t="s">
        <v>3407</v>
      </c>
      <c r="H253" s="361" t="s">
        <v>3407</v>
      </c>
    </row>
    <row r="254" spans="1:8" s="43" customFormat="1" ht="15.75">
      <c r="A254" s="1599"/>
      <c r="B254" s="99">
        <v>92512000</v>
      </c>
      <c r="C254" s="1608" t="s">
        <v>2677</v>
      </c>
      <c r="D254" s="291" t="s">
        <v>327</v>
      </c>
      <c r="E254" s="297" t="s">
        <v>51</v>
      </c>
      <c r="F254" s="361" t="s">
        <v>3407</v>
      </c>
      <c r="G254" s="361" t="s">
        <v>3407</v>
      </c>
      <c r="H254" s="361" t="s">
        <v>3407</v>
      </c>
    </row>
    <row r="255" spans="1:8" s="43" customFormat="1" ht="15.75">
      <c r="A255" s="1599"/>
      <c r="B255" s="99">
        <v>92512000</v>
      </c>
      <c r="C255" s="1608" t="s">
        <v>430</v>
      </c>
      <c r="D255" s="291" t="s">
        <v>327</v>
      </c>
      <c r="E255" s="297" t="s">
        <v>51</v>
      </c>
      <c r="F255" s="361" t="s">
        <v>3407</v>
      </c>
      <c r="G255" s="361" t="s">
        <v>3407</v>
      </c>
      <c r="H255" s="361" t="s">
        <v>3407</v>
      </c>
    </row>
    <row r="256" spans="1:8" s="43" customFormat="1" ht="15.75">
      <c r="A256" s="1599"/>
      <c r="B256" s="99">
        <v>92512000</v>
      </c>
      <c r="C256" s="1608" t="s">
        <v>431</v>
      </c>
      <c r="D256" s="291" t="s">
        <v>327</v>
      </c>
      <c r="E256" s="297" t="s">
        <v>51</v>
      </c>
      <c r="F256" s="361" t="s">
        <v>3407</v>
      </c>
      <c r="G256" s="361" t="s">
        <v>3407</v>
      </c>
      <c r="H256" s="361" t="s">
        <v>3407</v>
      </c>
    </row>
    <row r="257" spans="1:8" s="43" customFormat="1" ht="36">
      <c r="A257" s="1599"/>
      <c r="B257" s="99">
        <v>92512000</v>
      </c>
      <c r="C257" s="1610" t="s">
        <v>3578</v>
      </c>
      <c r="D257" s="291" t="s">
        <v>327</v>
      </c>
      <c r="E257" s="297" t="s">
        <v>51</v>
      </c>
      <c r="F257" s="361" t="s">
        <v>3407</v>
      </c>
      <c r="G257" s="361" t="s">
        <v>3407</v>
      </c>
      <c r="H257" s="361" t="s">
        <v>3407</v>
      </c>
    </row>
    <row r="258" spans="1:8" s="43" customFormat="1" ht="15.75">
      <c r="A258" s="1599"/>
      <c r="B258" s="99">
        <v>92512000</v>
      </c>
      <c r="C258" s="1608" t="s">
        <v>432</v>
      </c>
      <c r="D258" s="291" t="s">
        <v>327</v>
      </c>
      <c r="E258" s="297" t="s">
        <v>51</v>
      </c>
      <c r="F258" s="361" t="s">
        <v>3407</v>
      </c>
      <c r="G258" s="361" t="s">
        <v>3407</v>
      </c>
      <c r="H258" s="361" t="s">
        <v>3407</v>
      </c>
    </row>
    <row r="259" spans="1:8" s="43" customFormat="1" ht="15.75">
      <c r="A259" s="1599"/>
      <c r="B259" s="99">
        <v>92512000</v>
      </c>
      <c r="C259" s="1608" t="s">
        <v>433</v>
      </c>
      <c r="D259" s="291" t="s">
        <v>327</v>
      </c>
      <c r="E259" s="297" t="s">
        <v>51</v>
      </c>
      <c r="F259" s="361" t="s">
        <v>3407</v>
      </c>
      <c r="G259" s="361" t="s">
        <v>3407</v>
      </c>
      <c r="H259" s="361" t="s">
        <v>3407</v>
      </c>
    </row>
    <row r="260" spans="1:8" s="43" customFormat="1" ht="15.75">
      <c r="A260" s="1599"/>
      <c r="B260" s="99">
        <v>92512000</v>
      </c>
      <c r="C260" s="1608" t="s">
        <v>434</v>
      </c>
      <c r="D260" s="291" t="s">
        <v>327</v>
      </c>
      <c r="E260" s="297" t="s">
        <v>51</v>
      </c>
      <c r="F260" s="361" t="s">
        <v>3407</v>
      </c>
      <c r="G260" s="361" t="s">
        <v>3407</v>
      </c>
      <c r="H260" s="361" t="s">
        <v>3407</v>
      </c>
    </row>
    <row r="261" spans="1:8" s="43" customFormat="1" ht="15.75">
      <c r="A261" s="1599"/>
      <c r="B261" s="99">
        <v>92512000</v>
      </c>
      <c r="C261" s="1608" t="s">
        <v>435</v>
      </c>
      <c r="D261" s="291" t="s">
        <v>327</v>
      </c>
      <c r="E261" s="297" t="s">
        <v>51</v>
      </c>
      <c r="F261" s="361" t="s">
        <v>3407</v>
      </c>
      <c r="G261" s="361" t="s">
        <v>3407</v>
      </c>
      <c r="H261" s="361" t="s">
        <v>3407</v>
      </c>
    </row>
    <row r="262" spans="1:8" s="43" customFormat="1" ht="15.75">
      <c r="A262" s="1599"/>
      <c r="B262" s="99">
        <v>92512000</v>
      </c>
      <c r="C262" s="1608" t="s">
        <v>436</v>
      </c>
      <c r="D262" s="291" t="s">
        <v>327</v>
      </c>
      <c r="E262" s="297" t="s">
        <v>51</v>
      </c>
      <c r="F262" s="361" t="s">
        <v>3407</v>
      </c>
      <c r="G262" s="361" t="s">
        <v>3407</v>
      </c>
      <c r="H262" s="361" t="s">
        <v>3407</v>
      </c>
    </row>
    <row r="263" spans="1:8" s="43" customFormat="1" ht="15.75">
      <c r="A263" s="1599"/>
      <c r="B263" s="99">
        <v>92512000</v>
      </c>
      <c r="C263" s="1608" t="s">
        <v>437</v>
      </c>
      <c r="D263" s="291" t="s">
        <v>327</v>
      </c>
      <c r="E263" s="297" t="s">
        <v>51</v>
      </c>
      <c r="F263" s="361" t="s">
        <v>3407</v>
      </c>
      <c r="G263" s="361" t="s">
        <v>3407</v>
      </c>
      <c r="H263" s="361" t="s">
        <v>3407</v>
      </c>
    </row>
    <row r="264" spans="1:8" s="43" customFormat="1" ht="15.75">
      <c r="A264" s="1599"/>
      <c r="B264" s="99">
        <v>92512000</v>
      </c>
      <c r="C264" s="1608" t="s">
        <v>130</v>
      </c>
      <c r="D264" s="291" t="s">
        <v>327</v>
      </c>
      <c r="E264" s="297" t="s">
        <v>51</v>
      </c>
      <c r="F264" s="361" t="s">
        <v>3407</v>
      </c>
      <c r="G264" s="361" t="s">
        <v>3407</v>
      </c>
      <c r="H264" s="361" t="s">
        <v>3407</v>
      </c>
    </row>
    <row r="265" spans="1:8" s="43" customFormat="1" ht="15.75">
      <c r="A265" s="1599"/>
      <c r="B265" s="99">
        <v>92512000</v>
      </c>
      <c r="C265" s="1608" t="s">
        <v>438</v>
      </c>
      <c r="D265" s="291" t="s">
        <v>327</v>
      </c>
      <c r="E265" s="297" t="s">
        <v>51</v>
      </c>
      <c r="F265" s="361" t="s">
        <v>3407</v>
      </c>
      <c r="G265" s="361" t="s">
        <v>3407</v>
      </c>
      <c r="H265" s="361" t="s">
        <v>3407</v>
      </c>
    </row>
    <row r="266" spans="1:8" s="43" customFormat="1" ht="15.75">
      <c r="A266" s="1599"/>
      <c r="B266" s="99">
        <v>92512000</v>
      </c>
      <c r="C266" s="1608" t="s">
        <v>439</v>
      </c>
      <c r="D266" s="291" t="s">
        <v>327</v>
      </c>
      <c r="E266" s="297" t="s">
        <v>51</v>
      </c>
      <c r="F266" s="361" t="s">
        <v>3407</v>
      </c>
      <c r="G266" s="361" t="s">
        <v>3407</v>
      </c>
      <c r="H266" s="361" t="s">
        <v>3407</v>
      </c>
    </row>
    <row r="267" spans="1:8" s="43" customFormat="1" ht="15.75">
      <c r="A267" s="1599"/>
      <c r="B267" s="99">
        <v>92512000</v>
      </c>
      <c r="C267" s="1608" t="s">
        <v>2678</v>
      </c>
      <c r="D267" s="291" t="s">
        <v>327</v>
      </c>
      <c r="E267" s="297" t="s">
        <v>51</v>
      </c>
      <c r="F267" s="361" t="s">
        <v>3407</v>
      </c>
      <c r="G267" s="361" t="s">
        <v>3407</v>
      </c>
      <c r="H267" s="361" t="s">
        <v>3407</v>
      </c>
    </row>
    <row r="268" spans="1:8" s="43" customFormat="1" ht="15.75">
      <c r="A268" s="1599"/>
      <c r="B268" s="99">
        <v>92512000</v>
      </c>
      <c r="C268" s="1608" t="s">
        <v>2679</v>
      </c>
      <c r="D268" s="291" t="s">
        <v>327</v>
      </c>
      <c r="E268" s="297" t="s">
        <v>51</v>
      </c>
      <c r="F268" s="361" t="s">
        <v>3407</v>
      </c>
      <c r="G268" s="361" t="s">
        <v>3407</v>
      </c>
      <c r="H268" s="361" t="s">
        <v>3407</v>
      </c>
    </row>
    <row r="269" spans="1:8" s="43" customFormat="1" ht="15.75">
      <c r="A269" s="1599"/>
      <c r="B269" s="99">
        <v>92512000</v>
      </c>
      <c r="C269" s="1608" t="s">
        <v>148</v>
      </c>
      <c r="D269" s="291" t="s">
        <v>327</v>
      </c>
      <c r="E269" s="297" t="s">
        <v>51</v>
      </c>
      <c r="F269" s="361" t="s">
        <v>3407</v>
      </c>
      <c r="G269" s="361" t="s">
        <v>3407</v>
      </c>
      <c r="H269" s="361" t="s">
        <v>3407</v>
      </c>
    </row>
    <row r="270" spans="1:8" s="43" customFormat="1" ht="15.75">
      <c r="A270" s="1599"/>
      <c r="B270" s="99">
        <v>92512000</v>
      </c>
      <c r="C270" s="1608" t="s">
        <v>440</v>
      </c>
      <c r="D270" s="291" t="s">
        <v>327</v>
      </c>
      <c r="E270" s="297" t="s">
        <v>51</v>
      </c>
      <c r="F270" s="361" t="s">
        <v>3407</v>
      </c>
      <c r="G270" s="361" t="s">
        <v>3407</v>
      </c>
      <c r="H270" s="361" t="s">
        <v>3407</v>
      </c>
    </row>
    <row r="271" spans="1:8" s="43" customFormat="1" ht="24">
      <c r="A271" s="1599"/>
      <c r="B271" s="99">
        <v>92512000</v>
      </c>
      <c r="C271" s="1608" t="s">
        <v>2680</v>
      </c>
      <c r="D271" s="291" t="s">
        <v>327</v>
      </c>
      <c r="E271" s="297" t="s">
        <v>51</v>
      </c>
      <c r="F271" s="361" t="s">
        <v>3407</v>
      </c>
      <c r="G271" s="361" t="s">
        <v>3407</v>
      </c>
      <c r="H271" s="361" t="s">
        <v>3407</v>
      </c>
    </row>
    <row r="272" spans="1:8" s="43" customFormat="1" ht="15.75">
      <c r="A272" s="1599"/>
      <c r="B272" s="99">
        <v>92512000</v>
      </c>
      <c r="C272" s="1608" t="s">
        <v>183</v>
      </c>
      <c r="D272" s="291" t="s">
        <v>327</v>
      </c>
      <c r="E272" s="297" t="s">
        <v>51</v>
      </c>
      <c r="F272" s="361" t="s">
        <v>3407</v>
      </c>
      <c r="G272" s="361" t="s">
        <v>3407</v>
      </c>
      <c r="H272" s="361" t="s">
        <v>3407</v>
      </c>
    </row>
    <row r="273" spans="1:8" s="43" customFormat="1" ht="15.75">
      <c r="A273" s="1599"/>
      <c r="B273" s="99">
        <v>92512000</v>
      </c>
      <c r="C273" s="1608" t="s">
        <v>2681</v>
      </c>
      <c r="D273" s="291" t="s">
        <v>327</v>
      </c>
      <c r="E273" s="297" t="s">
        <v>51</v>
      </c>
      <c r="F273" s="361" t="s">
        <v>3407</v>
      </c>
      <c r="G273" s="361" t="s">
        <v>3407</v>
      </c>
      <c r="H273" s="361" t="s">
        <v>3407</v>
      </c>
    </row>
    <row r="274" spans="1:8" s="43" customFormat="1" ht="15.75">
      <c r="A274" s="1599"/>
      <c r="B274" s="99">
        <v>92512000</v>
      </c>
      <c r="C274" s="1608" t="s">
        <v>2682</v>
      </c>
      <c r="D274" s="291" t="s">
        <v>327</v>
      </c>
      <c r="E274" s="297" t="s">
        <v>51</v>
      </c>
      <c r="F274" s="361" t="s">
        <v>3407</v>
      </c>
      <c r="G274" s="361" t="s">
        <v>3407</v>
      </c>
      <c r="H274" s="361" t="s">
        <v>3407</v>
      </c>
    </row>
    <row r="275" spans="1:8" s="43" customFormat="1" ht="25.5">
      <c r="A275" s="1599"/>
      <c r="B275" s="99">
        <v>92512000</v>
      </c>
      <c r="C275" s="1611" t="s">
        <v>3579</v>
      </c>
      <c r="D275" s="291" t="s">
        <v>327</v>
      </c>
      <c r="E275" s="297" t="s">
        <v>51</v>
      </c>
      <c r="F275" s="361" t="s">
        <v>3407</v>
      </c>
      <c r="G275" s="361" t="s">
        <v>3407</v>
      </c>
      <c r="H275" s="361" t="s">
        <v>3407</v>
      </c>
    </row>
    <row r="276" spans="1:8" s="43" customFormat="1" ht="25.5">
      <c r="A276" s="1599"/>
      <c r="B276" s="99">
        <v>92512000</v>
      </c>
      <c r="C276" s="1611" t="s">
        <v>3580</v>
      </c>
      <c r="D276" s="291" t="s">
        <v>327</v>
      </c>
      <c r="E276" s="297" t="s">
        <v>51</v>
      </c>
      <c r="F276" s="361" t="s">
        <v>3407</v>
      </c>
      <c r="G276" s="361" t="s">
        <v>3407</v>
      </c>
      <c r="H276" s="361" t="s">
        <v>3407</v>
      </c>
    </row>
    <row r="277" spans="1:8" s="43" customFormat="1" ht="25.5">
      <c r="A277" s="1599"/>
      <c r="B277" s="99">
        <v>92512000</v>
      </c>
      <c r="C277" s="1611" t="s">
        <v>3581</v>
      </c>
      <c r="D277" s="291" t="s">
        <v>327</v>
      </c>
      <c r="E277" s="297" t="s">
        <v>51</v>
      </c>
      <c r="F277" s="361" t="s">
        <v>3407</v>
      </c>
      <c r="G277" s="361" t="s">
        <v>3407</v>
      </c>
      <c r="H277" s="361" t="s">
        <v>3407</v>
      </c>
    </row>
    <row r="278" spans="1:8" s="43" customFormat="1" ht="15.75">
      <c r="A278" s="1599"/>
      <c r="B278" s="99">
        <v>92512000</v>
      </c>
      <c r="C278" s="1608" t="s">
        <v>709</v>
      </c>
      <c r="D278" s="291" t="s">
        <v>327</v>
      </c>
      <c r="E278" s="297" t="s">
        <v>51</v>
      </c>
      <c r="F278" s="361" t="s">
        <v>3407</v>
      </c>
      <c r="G278" s="361" t="s">
        <v>3407</v>
      </c>
      <c r="H278" s="361" t="s">
        <v>3407</v>
      </c>
    </row>
    <row r="279" spans="1:8" s="43" customFormat="1" ht="15.75">
      <c r="A279" s="1599"/>
      <c r="B279" s="99">
        <v>92512000</v>
      </c>
      <c r="C279" s="1608" t="s">
        <v>710</v>
      </c>
      <c r="D279" s="291" t="s">
        <v>327</v>
      </c>
      <c r="E279" s="297" t="s">
        <v>51</v>
      </c>
      <c r="F279" s="361" t="s">
        <v>3407</v>
      </c>
      <c r="G279" s="361" t="s">
        <v>3407</v>
      </c>
      <c r="H279" s="361" t="s">
        <v>3407</v>
      </c>
    </row>
    <row r="280" spans="1:8" s="43" customFormat="1" ht="15.75">
      <c r="A280" s="1599"/>
      <c r="B280" s="99">
        <v>92512000</v>
      </c>
      <c r="C280" s="1608" t="s">
        <v>711</v>
      </c>
      <c r="D280" s="291" t="s">
        <v>327</v>
      </c>
      <c r="E280" s="297" t="s">
        <v>51</v>
      </c>
      <c r="F280" s="361" t="s">
        <v>3407</v>
      </c>
      <c r="G280" s="361" t="s">
        <v>3407</v>
      </c>
      <c r="H280" s="361" t="s">
        <v>3407</v>
      </c>
    </row>
    <row r="281" spans="1:8" s="43" customFormat="1" ht="15.75">
      <c r="A281" s="1599"/>
      <c r="B281" s="99">
        <v>92512000</v>
      </c>
      <c r="C281" s="1608" t="s">
        <v>2685</v>
      </c>
      <c r="D281" s="291" t="s">
        <v>327</v>
      </c>
      <c r="E281" s="297" t="s">
        <v>51</v>
      </c>
      <c r="F281" s="361" t="s">
        <v>3407</v>
      </c>
      <c r="G281" s="361" t="s">
        <v>3407</v>
      </c>
      <c r="H281" s="361" t="s">
        <v>3407</v>
      </c>
    </row>
    <row r="282" spans="1:8" s="43" customFormat="1" ht="15.75">
      <c r="A282" s="1599"/>
      <c r="B282" s="99">
        <v>92512000</v>
      </c>
      <c r="C282" s="1608" t="s">
        <v>2686</v>
      </c>
      <c r="D282" s="291" t="s">
        <v>327</v>
      </c>
      <c r="E282" s="297" t="s">
        <v>51</v>
      </c>
      <c r="F282" s="361" t="s">
        <v>3407</v>
      </c>
      <c r="G282" s="361" t="s">
        <v>3407</v>
      </c>
      <c r="H282" s="361" t="s">
        <v>3407</v>
      </c>
    </row>
    <row r="283" spans="1:8" s="43" customFormat="1" ht="15.75">
      <c r="A283" s="1599"/>
      <c r="B283" s="99">
        <v>92512000</v>
      </c>
      <c r="C283" s="1608" t="s">
        <v>2687</v>
      </c>
      <c r="D283" s="291" t="s">
        <v>327</v>
      </c>
      <c r="E283" s="297" t="s">
        <v>51</v>
      </c>
      <c r="F283" s="361" t="s">
        <v>3407</v>
      </c>
      <c r="G283" s="361" t="s">
        <v>3407</v>
      </c>
      <c r="H283" s="361" t="s">
        <v>3407</v>
      </c>
    </row>
    <row r="284" spans="1:8" s="43" customFormat="1" ht="15.75">
      <c r="A284" s="1599"/>
      <c r="B284" s="99">
        <v>92512000</v>
      </c>
      <c r="C284" s="1608" t="s">
        <v>441</v>
      </c>
      <c r="D284" s="291" t="s">
        <v>327</v>
      </c>
      <c r="E284" s="297" t="s">
        <v>51</v>
      </c>
      <c r="F284" s="361" t="s">
        <v>3407</v>
      </c>
      <c r="G284" s="361" t="s">
        <v>3407</v>
      </c>
      <c r="H284" s="361" t="s">
        <v>3407</v>
      </c>
    </row>
    <row r="285" spans="1:8" s="43" customFormat="1" ht="15.75">
      <c r="A285" s="1599"/>
      <c r="B285" s="99">
        <v>92512000</v>
      </c>
      <c r="C285" s="1608" t="s">
        <v>155</v>
      </c>
      <c r="D285" s="291" t="s">
        <v>327</v>
      </c>
      <c r="E285" s="297" t="s">
        <v>51</v>
      </c>
      <c r="F285" s="361" t="s">
        <v>3407</v>
      </c>
      <c r="G285" s="361" t="s">
        <v>3407</v>
      </c>
      <c r="H285" s="361" t="s">
        <v>3407</v>
      </c>
    </row>
    <row r="286" spans="1:8" s="43" customFormat="1" ht="15.75">
      <c r="A286" s="1599"/>
      <c r="B286" s="99">
        <v>92512000</v>
      </c>
      <c r="C286" s="1608" t="s">
        <v>2688</v>
      </c>
      <c r="D286" s="291" t="s">
        <v>327</v>
      </c>
      <c r="E286" s="297" t="s">
        <v>51</v>
      </c>
      <c r="F286" s="361" t="s">
        <v>3407</v>
      </c>
      <c r="G286" s="361" t="s">
        <v>3407</v>
      </c>
      <c r="H286" s="361" t="s">
        <v>3407</v>
      </c>
    </row>
    <row r="287" spans="1:8" s="43" customFormat="1">
      <c r="A287" s="1863">
        <v>4234</v>
      </c>
      <c r="B287" s="99">
        <v>92512000</v>
      </c>
      <c r="C287" s="306" t="s">
        <v>2675</v>
      </c>
      <c r="D287" s="291" t="s">
        <v>327</v>
      </c>
      <c r="E287" s="297" t="s">
        <v>51</v>
      </c>
      <c r="F287" s="319">
        <v>14.5</v>
      </c>
      <c r="G287" s="684">
        <f>SUM(F287*H287)</f>
        <v>2900000</v>
      </c>
      <c r="H287" s="319">
        <v>200000</v>
      </c>
    </row>
    <row r="288" spans="1:8" s="43" customFormat="1">
      <c r="A288" s="1864"/>
      <c r="B288" s="99">
        <v>92512000</v>
      </c>
      <c r="C288" s="306" t="s">
        <v>2676</v>
      </c>
      <c r="D288" s="291" t="s">
        <v>327</v>
      </c>
      <c r="E288" s="297" t="s">
        <v>51</v>
      </c>
      <c r="F288" s="319">
        <v>8</v>
      </c>
      <c r="G288" s="684">
        <f t="shared" ref="G288:G322" si="5">SUM(F288*H288)</f>
        <v>160000</v>
      </c>
      <c r="H288" s="319">
        <v>20000</v>
      </c>
    </row>
    <row r="289" spans="1:8" s="43" customFormat="1">
      <c r="A289" s="1864"/>
      <c r="B289" s="99">
        <v>92512000</v>
      </c>
      <c r="C289" s="294" t="s">
        <v>60</v>
      </c>
      <c r="D289" s="291" t="s">
        <v>327</v>
      </c>
      <c r="E289" s="297" t="s">
        <v>51</v>
      </c>
      <c r="F289" s="319">
        <v>4</v>
      </c>
      <c r="G289" s="684">
        <f t="shared" si="5"/>
        <v>120000</v>
      </c>
      <c r="H289" s="319">
        <v>30000</v>
      </c>
    </row>
    <row r="290" spans="1:8" s="43" customFormat="1">
      <c r="A290" s="1864"/>
      <c r="B290" s="99">
        <v>92512000</v>
      </c>
      <c r="C290" s="294" t="s">
        <v>61</v>
      </c>
      <c r="D290" s="291" t="s">
        <v>327</v>
      </c>
      <c r="E290" s="297" t="s">
        <v>51</v>
      </c>
      <c r="F290" s="319">
        <v>2</v>
      </c>
      <c r="G290" s="684">
        <f t="shared" si="5"/>
        <v>550000</v>
      </c>
      <c r="H290" s="319">
        <v>275000</v>
      </c>
    </row>
    <row r="291" spans="1:8" s="43" customFormat="1">
      <c r="A291" s="1864"/>
      <c r="B291" s="99">
        <v>92512000</v>
      </c>
      <c r="C291" s="294" t="s">
        <v>429</v>
      </c>
      <c r="D291" s="291" t="s">
        <v>327</v>
      </c>
      <c r="E291" s="297" t="s">
        <v>51</v>
      </c>
      <c r="F291" s="319">
        <v>4</v>
      </c>
      <c r="G291" s="684">
        <f t="shared" si="5"/>
        <v>160000</v>
      </c>
      <c r="H291" s="319">
        <v>40000</v>
      </c>
    </row>
    <row r="292" spans="1:8" s="43" customFormat="1">
      <c r="A292" s="1864"/>
      <c r="B292" s="99">
        <v>92512000</v>
      </c>
      <c r="C292" s="294" t="s">
        <v>2677</v>
      </c>
      <c r="D292" s="291" t="s">
        <v>327</v>
      </c>
      <c r="E292" s="297" t="s">
        <v>51</v>
      </c>
      <c r="F292" s="319">
        <v>5</v>
      </c>
      <c r="G292" s="684">
        <f t="shared" si="5"/>
        <v>2500</v>
      </c>
      <c r="H292" s="319">
        <v>500</v>
      </c>
    </row>
    <row r="293" spans="1:8" s="43" customFormat="1">
      <c r="A293" s="1864"/>
      <c r="B293" s="99">
        <v>92512000</v>
      </c>
      <c r="C293" s="294" t="s">
        <v>430</v>
      </c>
      <c r="D293" s="291" t="s">
        <v>327</v>
      </c>
      <c r="E293" s="297" t="s">
        <v>51</v>
      </c>
      <c r="F293" s="319">
        <v>2</v>
      </c>
      <c r="G293" s="684">
        <f t="shared" si="5"/>
        <v>50000</v>
      </c>
      <c r="H293" s="319">
        <v>25000</v>
      </c>
    </row>
    <row r="294" spans="1:8" s="43" customFormat="1">
      <c r="A294" s="1864"/>
      <c r="B294" s="99">
        <v>92512000</v>
      </c>
      <c r="C294" s="294" t="s">
        <v>431</v>
      </c>
      <c r="D294" s="291" t="s">
        <v>327</v>
      </c>
      <c r="E294" s="297" t="s">
        <v>51</v>
      </c>
      <c r="F294" s="319">
        <v>1000</v>
      </c>
      <c r="G294" s="684">
        <f t="shared" si="5"/>
        <v>100000</v>
      </c>
      <c r="H294" s="319">
        <v>100</v>
      </c>
    </row>
    <row r="295" spans="1:8" s="43" customFormat="1">
      <c r="A295" s="1864"/>
      <c r="B295" s="99">
        <v>92512000</v>
      </c>
      <c r="C295" s="294" t="s">
        <v>432</v>
      </c>
      <c r="D295" s="291" t="s">
        <v>327</v>
      </c>
      <c r="E295" s="297" t="s">
        <v>51</v>
      </c>
      <c r="F295" s="319">
        <v>5</v>
      </c>
      <c r="G295" s="684">
        <f t="shared" si="5"/>
        <v>50000</v>
      </c>
      <c r="H295" s="319">
        <v>10000</v>
      </c>
    </row>
    <row r="296" spans="1:8" s="43" customFormat="1">
      <c r="A296" s="1864"/>
      <c r="B296" s="99">
        <v>92512000</v>
      </c>
      <c r="C296" s="294" t="s">
        <v>433</v>
      </c>
      <c r="D296" s="291" t="s">
        <v>327</v>
      </c>
      <c r="E296" s="297" t="s">
        <v>51</v>
      </c>
      <c r="F296" s="319">
        <v>10</v>
      </c>
      <c r="G296" s="684">
        <f t="shared" si="5"/>
        <v>150000</v>
      </c>
      <c r="H296" s="319">
        <v>15000</v>
      </c>
    </row>
    <row r="297" spans="1:8" s="43" customFormat="1">
      <c r="A297" s="1864"/>
      <c r="B297" s="99">
        <v>92512000</v>
      </c>
      <c r="C297" s="294" t="s">
        <v>434</v>
      </c>
      <c r="D297" s="291" t="s">
        <v>327</v>
      </c>
      <c r="E297" s="297" t="s">
        <v>51</v>
      </c>
      <c r="F297" s="319">
        <v>250</v>
      </c>
      <c r="G297" s="684">
        <f t="shared" si="5"/>
        <v>250000</v>
      </c>
      <c r="H297" s="319">
        <v>1000</v>
      </c>
    </row>
    <row r="298" spans="1:8" s="43" customFormat="1">
      <c r="A298" s="1864"/>
      <c r="B298" s="99">
        <v>92512000</v>
      </c>
      <c r="C298" s="294" t="s">
        <v>435</v>
      </c>
      <c r="D298" s="291" t="s">
        <v>327</v>
      </c>
      <c r="E298" s="297" t="s">
        <v>51</v>
      </c>
      <c r="F298" s="319">
        <v>250</v>
      </c>
      <c r="G298" s="684">
        <f t="shared" si="5"/>
        <v>250000</v>
      </c>
      <c r="H298" s="319">
        <v>1000</v>
      </c>
    </row>
    <row r="299" spans="1:8" s="43" customFormat="1">
      <c r="A299" s="1864"/>
      <c r="B299" s="99">
        <v>92512000</v>
      </c>
      <c r="C299" s="294" t="s">
        <v>436</v>
      </c>
      <c r="D299" s="291" t="s">
        <v>327</v>
      </c>
      <c r="E299" s="297" t="s">
        <v>51</v>
      </c>
      <c r="F299" s="319">
        <v>200</v>
      </c>
      <c r="G299" s="684">
        <f t="shared" si="5"/>
        <v>200000</v>
      </c>
      <c r="H299" s="319">
        <v>1000</v>
      </c>
    </row>
    <row r="300" spans="1:8" s="43" customFormat="1">
      <c r="A300" s="1864"/>
      <c r="B300" s="99">
        <v>92512000</v>
      </c>
      <c r="C300" s="294" t="s">
        <v>437</v>
      </c>
      <c r="D300" s="291" t="s">
        <v>327</v>
      </c>
      <c r="E300" s="297" t="s">
        <v>51</v>
      </c>
      <c r="F300" s="319">
        <v>2500</v>
      </c>
      <c r="G300" s="684">
        <f t="shared" si="5"/>
        <v>100000</v>
      </c>
      <c r="H300" s="319">
        <v>40</v>
      </c>
    </row>
    <row r="301" spans="1:8" s="43" customFormat="1">
      <c r="A301" s="1864"/>
      <c r="B301" s="99">
        <v>92512000</v>
      </c>
      <c r="C301" s="294" t="s">
        <v>130</v>
      </c>
      <c r="D301" s="291" t="s">
        <v>327</v>
      </c>
      <c r="E301" s="297" t="s">
        <v>51</v>
      </c>
      <c r="F301" s="319">
        <v>2500</v>
      </c>
      <c r="G301" s="684">
        <f t="shared" si="5"/>
        <v>175000</v>
      </c>
      <c r="H301" s="319">
        <v>70</v>
      </c>
    </row>
    <row r="302" spans="1:8" s="43" customFormat="1">
      <c r="A302" s="1864"/>
      <c r="B302" s="99">
        <v>92512000</v>
      </c>
      <c r="C302" s="294" t="s">
        <v>438</v>
      </c>
      <c r="D302" s="291" t="s">
        <v>327</v>
      </c>
      <c r="E302" s="297" t="s">
        <v>51</v>
      </c>
      <c r="F302" s="319">
        <v>2500</v>
      </c>
      <c r="G302" s="684">
        <f t="shared" si="5"/>
        <v>50000</v>
      </c>
      <c r="H302" s="319">
        <v>20</v>
      </c>
    </row>
    <row r="303" spans="1:8" s="43" customFormat="1">
      <c r="A303" s="1864"/>
      <c r="B303" s="99">
        <v>92512000</v>
      </c>
      <c r="C303" s="294" t="s">
        <v>439</v>
      </c>
      <c r="D303" s="291" t="s">
        <v>327</v>
      </c>
      <c r="E303" s="297" t="s">
        <v>51</v>
      </c>
      <c r="F303" s="319">
        <v>2200</v>
      </c>
      <c r="G303" s="684">
        <f t="shared" si="5"/>
        <v>44000</v>
      </c>
      <c r="H303" s="319">
        <v>20</v>
      </c>
    </row>
    <row r="304" spans="1:8" s="43" customFormat="1">
      <c r="A304" s="1864"/>
      <c r="B304" s="99">
        <v>92512000</v>
      </c>
      <c r="C304" s="294" t="s">
        <v>2678</v>
      </c>
      <c r="D304" s="291" t="s">
        <v>327</v>
      </c>
      <c r="E304" s="297" t="s">
        <v>51</v>
      </c>
      <c r="F304" s="319">
        <v>2200</v>
      </c>
      <c r="G304" s="684">
        <f t="shared" si="5"/>
        <v>22000</v>
      </c>
      <c r="H304" s="319">
        <v>10</v>
      </c>
    </row>
    <row r="305" spans="1:8" s="43" customFormat="1">
      <c r="A305" s="1864"/>
      <c r="B305" s="99">
        <v>92512000</v>
      </c>
      <c r="C305" s="294" t="s">
        <v>2679</v>
      </c>
      <c r="D305" s="291" t="s">
        <v>327</v>
      </c>
      <c r="E305" s="297" t="s">
        <v>51</v>
      </c>
      <c r="F305" s="319">
        <v>2200</v>
      </c>
      <c r="G305" s="684">
        <f t="shared" si="5"/>
        <v>22000</v>
      </c>
      <c r="H305" s="319">
        <v>10</v>
      </c>
    </row>
    <row r="306" spans="1:8" s="43" customFormat="1">
      <c r="A306" s="1864"/>
      <c r="B306" s="99">
        <v>92512000</v>
      </c>
      <c r="C306" s="294" t="s">
        <v>148</v>
      </c>
      <c r="D306" s="291" t="s">
        <v>327</v>
      </c>
      <c r="E306" s="297" t="s">
        <v>51</v>
      </c>
      <c r="F306" s="319">
        <v>1500</v>
      </c>
      <c r="G306" s="684">
        <f t="shared" si="5"/>
        <v>105000</v>
      </c>
      <c r="H306" s="319">
        <v>70</v>
      </c>
    </row>
    <row r="307" spans="1:8" s="43" customFormat="1" ht="25.5">
      <c r="A307" s="1864"/>
      <c r="B307" s="99">
        <v>92512000</v>
      </c>
      <c r="C307" s="294" t="s">
        <v>440</v>
      </c>
      <c r="D307" s="291" t="s">
        <v>327</v>
      </c>
      <c r="E307" s="297" t="s">
        <v>51</v>
      </c>
      <c r="F307" s="319">
        <v>150</v>
      </c>
      <c r="G307" s="684">
        <f t="shared" si="5"/>
        <v>225000</v>
      </c>
      <c r="H307" s="319">
        <v>1500</v>
      </c>
    </row>
    <row r="308" spans="1:8" s="43" customFormat="1" ht="25.5">
      <c r="A308" s="1864"/>
      <c r="B308" s="99">
        <v>92512000</v>
      </c>
      <c r="C308" s="294" t="s">
        <v>2680</v>
      </c>
      <c r="D308" s="291" t="s">
        <v>327</v>
      </c>
      <c r="E308" s="297" t="s">
        <v>51</v>
      </c>
      <c r="F308" s="319">
        <v>2500</v>
      </c>
      <c r="G308" s="684">
        <f t="shared" si="5"/>
        <v>2500</v>
      </c>
      <c r="H308" s="319">
        <v>1</v>
      </c>
    </row>
    <row r="309" spans="1:8" s="43" customFormat="1">
      <c r="A309" s="1864"/>
      <c r="B309" s="99">
        <v>92512000</v>
      </c>
      <c r="C309" s="294" t="s">
        <v>183</v>
      </c>
      <c r="D309" s="291" t="s">
        <v>327</v>
      </c>
      <c r="E309" s="297" t="s">
        <v>51</v>
      </c>
      <c r="F309" s="319">
        <v>500</v>
      </c>
      <c r="G309" s="684">
        <f t="shared" si="5"/>
        <v>2500000</v>
      </c>
      <c r="H309" s="319">
        <v>5000</v>
      </c>
    </row>
    <row r="310" spans="1:8" s="43" customFormat="1">
      <c r="A310" s="1864"/>
      <c r="B310" s="99">
        <v>92512000</v>
      </c>
      <c r="C310" s="294" t="s">
        <v>2681</v>
      </c>
      <c r="D310" s="291" t="s">
        <v>327</v>
      </c>
      <c r="E310" s="297" t="s">
        <v>51</v>
      </c>
      <c r="F310" s="319">
        <v>960</v>
      </c>
      <c r="G310" s="684">
        <f t="shared" si="5"/>
        <v>960000</v>
      </c>
      <c r="H310" s="319">
        <v>1000</v>
      </c>
    </row>
    <row r="311" spans="1:8" s="43" customFormat="1">
      <c r="A311" s="1864"/>
      <c r="B311" s="99">
        <v>92512000</v>
      </c>
      <c r="C311" s="294" t="s">
        <v>2682</v>
      </c>
      <c r="D311" s="291" t="s">
        <v>327</v>
      </c>
      <c r="E311" s="297" t="s">
        <v>51</v>
      </c>
      <c r="F311" s="319">
        <v>850</v>
      </c>
      <c r="G311" s="684">
        <f t="shared" si="5"/>
        <v>425000</v>
      </c>
      <c r="H311" s="319">
        <v>500</v>
      </c>
    </row>
    <row r="312" spans="1:8" s="43" customFormat="1">
      <c r="A312" s="1864"/>
      <c r="B312" s="99">
        <v>92512000</v>
      </c>
      <c r="C312" s="294" t="s">
        <v>2683</v>
      </c>
      <c r="D312" s="291" t="s">
        <v>327</v>
      </c>
      <c r="E312" s="297" t="s">
        <v>51</v>
      </c>
      <c r="F312" s="319">
        <v>700</v>
      </c>
      <c r="G312" s="684">
        <f t="shared" si="5"/>
        <v>140000</v>
      </c>
      <c r="H312" s="319">
        <v>200</v>
      </c>
    </row>
    <row r="313" spans="1:8" s="43" customFormat="1" ht="16.5">
      <c r="A313" s="1864"/>
      <c r="B313" s="99">
        <v>92512000</v>
      </c>
      <c r="C313" s="294" t="s">
        <v>2684</v>
      </c>
      <c r="D313" s="291" t="s">
        <v>327</v>
      </c>
      <c r="E313" s="297" t="s">
        <v>51</v>
      </c>
      <c r="F313" s="319">
        <v>750</v>
      </c>
      <c r="G313" s="684">
        <f t="shared" si="5"/>
        <v>150000</v>
      </c>
      <c r="H313" s="319">
        <v>200</v>
      </c>
    </row>
    <row r="314" spans="1:8" s="43" customFormat="1" ht="25.5">
      <c r="A314" s="1864"/>
      <c r="B314" s="99">
        <v>92512000</v>
      </c>
      <c r="C314" s="294" t="s">
        <v>709</v>
      </c>
      <c r="D314" s="291" t="s">
        <v>327</v>
      </c>
      <c r="E314" s="297" t="s">
        <v>51</v>
      </c>
      <c r="F314" s="319">
        <v>11000</v>
      </c>
      <c r="G314" s="684">
        <f t="shared" si="5"/>
        <v>1540000</v>
      </c>
      <c r="H314" s="319">
        <v>140</v>
      </c>
    </row>
    <row r="315" spans="1:8" s="43" customFormat="1">
      <c r="A315" s="1864"/>
      <c r="B315" s="99">
        <v>92512000</v>
      </c>
      <c r="C315" s="294" t="s">
        <v>710</v>
      </c>
      <c r="D315" s="291" t="s">
        <v>327</v>
      </c>
      <c r="E315" s="297" t="s">
        <v>51</v>
      </c>
      <c r="F315" s="319">
        <v>12000</v>
      </c>
      <c r="G315" s="684">
        <f t="shared" si="5"/>
        <v>1680000</v>
      </c>
      <c r="H315" s="319">
        <v>140</v>
      </c>
    </row>
    <row r="316" spans="1:8" s="43" customFormat="1">
      <c r="A316" s="1864"/>
      <c r="B316" s="99">
        <v>92512000</v>
      </c>
      <c r="C316" s="294" t="s">
        <v>711</v>
      </c>
      <c r="D316" s="291" t="s">
        <v>327</v>
      </c>
      <c r="E316" s="297" t="s">
        <v>51</v>
      </c>
      <c r="F316" s="319">
        <v>9200</v>
      </c>
      <c r="G316" s="684">
        <f t="shared" si="5"/>
        <v>1288000</v>
      </c>
      <c r="H316" s="319">
        <v>140</v>
      </c>
    </row>
    <row r="317" spans="1:8" s="43" customFormat="1">
      <c r="A317" s="1864"/>
      <c r="B317" s="99">
        <v>92512000</v>
      </c>
      <c r="C317" s="294" t="s">
        <v>2685</v>
      </c>
      <c r="D317" s="291" t="s">
        <v>327</v>
      </c>
      <c r="E317" s="297" t="s">
        <v>51</v>
      </c>
      <c r="F317" s="319">
        <v>23</v>
      </c>
      <c r="G317" s="684">
        <f t="shared" si="5"/>
        <v>4600</v>
      </c>
      <c r="H317" s="319">
        <v>200</v>
      </c>
    </row>
    <row r="318" spans="1:8" s="43" customFormat="1">
      <c r="A318" s="1864"/>
      <c r="B318" s="99">
        <v>92512000</v>
      </c>
      <c r="C318" s="294" t="s">
        <v>2686</v>
      </c>
      <c r="D318" s="291" t="s">
        <v>327</v>
      </c>
      <c r="E318" s="297" t="s">
        <v>51</v>
      </c>
      <c r="F318" s="319">
        <v>48</v>
      </c>
      <c r="G318" s="684">
        <f t="shared" si="5"/>
        <v>24000</v>
      </c>
      <c r="H318" s="319">
        <v>500</v>
      </c>
    </row>
    <row r="319" spans="1:8" s="43" customFormat="1">
      <c r="A319" s="1864"/>
      <c r="B319" s="99">
        <v>92512000</v>
      </c>
      <c r="C319" s="294" t="s">
        <v>2687</v>
      </c>
      <c r="D319" s="291" t="s">
        <v>327</v>
      </c>
      <c r="E319" s="297" t="s">
        <v>51</v>
      </c>
      <c r="F319" s="319">
        <v>95</v>
      </c>
      <c r="G319" s="684">
        <f t="shared" si="5"/>
        <v>190000</v>
      </c>
      <c r="H319" s="319">
        <v>2000</v>
      </c>
    </row>
    <row r="320" spans="1:8" s="43" customFormat="1">
      <c r="A320" s="1864"/>
      <c r="B320" s="99">
        <v>92512000</v>
      </c>
      <c r="C320" s="294" t="s">
        <v>441</v>
      </c>
      <c r="D320" s="291" t="s">
        <v>327</v>
      </c>
      <c r="E320" s="297" t="s">
        <v>51</v>
      </c>
      <c r="F320" s="319">
        <v>7000</v>
      </c>
      <c r="G320" s="684">
        <f t="shared" si="5"/>
        <v>1400000</v>
      </c>
      <c r="H320" s="319">
        <v>200</v>
      </c>
    </row>
    <row r="321" spans="1:8" s="43" customFormat="1">
      <c r="A321" s="1864"/>
      <c r="B321" s="99">
        <v>92512000</v>
      </c>
      <c r="C321" s="294" t="s">
        <v>155</v>
      </c>
      <c r="D321" s="291" t="s">
        <v>327</v>
      </c>
      <c r="E321" s="297" t="s">
        <v>51</v>
      </c>
      <c r="F321" s="319">
        <v>1000</v>
      </c>
      <c r="G321" s="684">
        <f t="shared" si="5"/>
        <v>150000</v>
      </c>
      <c r="H321" s="319">
        <v>150</v>
      </c>
    </row>
    <row r="322" spans="1:8" s="43" customFormat="1">
      <c r="A322" s="1864"/>
      <c r="B322" s="99">
        <v>92512000</v>
      </c>
      <c r="C322" s="294" t="s">
        <v>2688</v>
      </c>
      <c r="D322" s="291" t="s">
        <v>327</v>
      </c>
      <c r="E322" s="297" t="s">
        <v>51</v>
      </c>
      <c r="F322" s="319">
        <v>40</v>
      </c>
      <c r="G322" s="684">
        <f t="shared" si="5"/>
        <v>1000000</v>
      </c>
      <c r="H322" s="319">
        <v>25000</v>
      </c>
    </row>
    <row r="323" spans="1:8" s="43" customFormat="1">
      <c r="A323" s="1865"/>
      <c r="B323" s="24">
        <v>92512000</v>
      </c>
      <c r="C323" s="307" t="s">
        <v>2689</v>
      </c>
      <c r="D323" s="291" t="s">
        <v>327</v>
      </c>
      <c r="E323" s="308" t="s">
        <v>55</v>
      </c>
      <c r="F323" s="271">
        <v>1000000</v>
      </c>
      <c r="G323" s="684">
        <v>1000000</v>
      </c>
      <c r="H323" s="319">
        <v>1</v>
      </c>
    </row>
    <row r="324" spans="1:8" s="43" customFormat="1" ht="38.25">
      <c r="A324" s="1587">
        <v>4234</v>
      </c>
      <c r="B324" s="297">
        <v>79970000</v>
      </c>
      <c r="C324" s="305" t="s">
        <v>2690</v>
      </c>
      <c r="D324" s="291" t="s">
        <v>327</v>
      </c>
      <c r="E324" s="297" t="s">
        <v>2711</v>
      </c>
      <c r="F324" s="297" t="s">
        <v>2691</v>
      </c>
      <c r="G324" s="684">
        <v>2850000</v>
      </c>
      <c r="H324" s="297">
        <v>19000</v>
      </c>
    </row>
    <row r="325" spans="1:8" s="43" customFormat="1" ht="38.25">
      <c r="A325" s="1038">
        <v>4234</v>
      </c>
      <c r="B325" s="297">
        <v>79970000</v>
      </c>
      <c r="C325" s="305" t="s">
        <v>2690</v>
      </c>
      <c r="D325" s="291" t="s">
        <v>327</v>
      </c>
      <c r="E325" s="684" t="s">
        <v>3407</v>
      </c>
      <c r="F325" s="684" t="s">
        <v>3407</v>
      </c>
      <c r="G325" s="684" t="s">
        <v>3407</v>
      </c>
      <c r="H325" s="684" t="s">
        <v>3407</v>
      </c>
    </row>
    <row r="326" spans="1:8" s="43" customFormat="1">
      <c r="A326" s="1866">
        <v>4264</v>
      </c>
      <c r="B326" s="1039">
        <v>9132100</v>
      </c>
      <c r="C326" s="305" t="s">
        <v>3132</v>
      </c>
      <c r="D326" s="322" t="s">
        <v>327</v>
      </c>
      <c r="E326" s="297" t="s">
        <v>54</v>
      </c>
      <c r="F326" s="320">
        <v>470</v>
      </c>
      <c r="G326" s="685">
        <f>+F326*H326</f>
        <v>31020000</v>
      </c>
      <c r="H326" s="320">
        <v>66000</v>
      </c>
    </row>
    <row r="327" spans="1:8" s="43" customFormat="1">
      <c r="A327" s="1866"/>
      <c r="B327" s="1039">
        <v>9132200</v>
      </c>
      <c r="C327" s="305" t="s">
        <v>3133</v>
      </c>
      <c r="D327" s="322" t="s">
        <v>327</v>
      </c>
      <c r="E327" s="297" t="s">
        <v>54</v>
      </c>
      <c r="F327" s="320">
        <v>450</v>
      </c>
      <c r="G327" s="685">
        <f>+F327*H327</f>
        <v>39794400</v>
      </c>
      <c r="H327" s="320">
        <v>88432</v>
      </c>
    </row>
    <row r="328" spans="1:8" s="43" customFormat="1">
      <c r="A328" s="1462"/>
      <c r="B328" s="1463"/>
      <c r="C328" s="1462" t="s">
        <v>1663</v>
      </c>
      <c r="D328" s="1464" t="s">
        <v>327</v>
      </c>
      <c r="E328" s="1465"/>
      <c r="F328" s="1465"/>
      <c r="G328" s="1466">
        <f>SUM(G329:G389)</f>
        <v>817791700</v>
      </c>
      <c r="H328" s="1467"/>
    </row>
    <row r="329" spans="1:8" s="43" customFormat="1" ht="25.5">
      <c r="A329" s="1863">
        <v>4252</v>
      </c>
      <c r="B329" s="293">
        <v>50112200</v>
      </c>
      <c r="C329" s="305" t="s">
        <v>3540</v>
      </c>
      <c r="D329" s="291" t="s">
        <v>47</v>
      </c>
      <c r="E329" s="684" t="s">
        <v>3407</v>
      </c>
      <c r="F329" s="684" t="s">
        <v>3407</v>
      </c>
      <c r="G329" s="684" t="s">
        <v>3407</v>
      </c>
      <c r="H329" s="684" t="s">
        <v>3407</v>
      </c>
    </row>
    <row r="330" spans="1:8" s="43" customFormat="1" ht="25.5">
      <c r="A330" s="1864"/>
      <c r="B330" s="293">
        <v>50112200</v>
      </c>
      <c r="C330" s="305" t="s">
        <v>2692</v>
      </c>
      <c r="D330" s="291" t="s">
        <v>47</v>
      </c>
      <c r="E330" s="293" t="s">
        <v>51</v>
      </c>
      <c r="F330" s="293">
        <v>4500000</v>
      </c>
      <c r="G330" s="684">
        <f>207000000-17290000</f>
        <v>189710000</v>
      </c>
      <c r="H330" s="293">
        <f>46-6</f>
        <v>40</v>
      </c>
    </row>
    <row r="331" spans="1:8" s="43" customFormat="1" ht="25.5">
      <c r="A331" s="1864"/>
      <c r="B331" s="293">
        <v>50312120</v>
      </c>
      <c r="C331" s="305" t="s">
        <v>3607</v>
      </c>
      <c r="D331" s="291" t="s">
        <v>327</v>
      </c>
      <c r="E331" s="684" t="s">
        <v>3407</v>
      </c>
      <c r="F331" s="684" t="s">
        <v>3407</v>
      </c>
      <c r="G331" s="684" t="s">
        <v>3407</v>
      </c>
      <c r="H331" s="684" t="s">
        <v>3407</v>
      </c>
    </row>
    <row r="332" spans="1:8" s="43" customFormat="1" ht="25.5">
      <c r="A332" s="1865"/>
      <c r="B332" s="293">
        <v>50312120</v>
      </c>
      <c r="C332" s="305" t="s">
        <v>2693</v>
      </c>
      <c r="D332" s="291" t="s">
        <v>327</v>
      </c>
      <c r="E332" s="293" t="s">
        <v>55</v>
      </c>
      <c r="F332" s="293">
        <v>2813000</v>
      </c>
      <c r="G332" s="684">
        <v>2813000</v>
      </c>
      <c r="H332" s="293">
        <v>1</v>
      </c>
    </row>
    <row r="333" spans="1:8" s="43" customFormat="1" ht="25.5">
      <c r="A333" s="672">
        <v>4216</v>
      </c>
      <c r="B333" s="293">
        <v>60170000</v>
      </c>
      <c r="C333" s="305" t="s">
        <v>2694</v>
      </c>
      <c r="D333" s="291" t="s">
        <v>47</v>
      </c>
      <c r="E333" s="684" t="s">
        <v>3407</v>
      </c>
      <c r="F333" s="684" t="s">
        <v>3407</v>
      </c>
      <c r="G333" s="684" t="s">
        <v>3407</v>
      </c>
      <c r="H333" s="684" t="s">
        <v>3407</v>
      </c>
    </row>
    <row r="334" spans="1:8" s="43" customFormat="1" ht="25.5">
      <c r="A334" s="672">
        <v>4216</v>
      </c>
      <c r="B334" s="293">
        <v>60170000</v>
      </c>
      <c r="C334" s="305" t="s">
        <v>2694</v>
      </c>
      <c r="D334" s="291" t="s">
        <v>47</v>
      </c>
      <c r="E334" s="293" t="s">
        <v>51</v>
      </c>
      <c r="F334" s="1479">
        <f>G334/H334</f>
        <v>4936842.1052631577</v>
      </c>
      <c r="G334" s="684">
        <v>93800000</v>
      </c>
      <c r="H334" s="293">
        <v>19</v>
      </c>
    </row>
    <row r="335" spans="1:8" s="43" customFormat="1">
      <c r="A335" s="1863">
        <v>4241</v>
      </c>
      <c r="B335" s="297">
        <v>92512000</v>
      </c>
      <c r="C335" s="296" t="s">
        <v>2695</v>
      </c>
      <c r="D335" s="291" t="s">
        <v>327</v>
      </c>
      <c r="E335" s="297" t="s">
        <v>531</v>
      </c>
      <c r="F335" s="1479" t="s">
        <v>3407</v>
      </c>
      <c r="G335" s="684" t="s">
        <v>3407</v>
      </c>
      <c r="H335" s="293" t="s">
        <v>3407</v>
      </c>
    </row>
    <row r="336" spans="1:8" s="43" customFormat="1">
      <c r="A336" s="1864"/>
      <c r="B336" s="297">
        <v>92512000</v>
      </c>
      <c r="C336" s="305" t="s">
        <v>735</v>
      </c>
      <c r="D336" s="291" t="s">
        <v>327</v>
      </c>
      <c r="E336" s="297" t="s">
        <v>531</v>
      </c>
      <c r="F336" s="1479" t="s">
        <v>3407</v>
      </c>
      <c r="G336" s="684" t="s">
        <v>3407</v>
      </c>
      <c r="H336" s="293" t="s">
        <v>3407</v>
      </c>
    </row>
    <row r="337" spans="1:8" s="43" customFormat="1">
      <c r="A337" s="1864"/>
      <c r="B337" s="297">
        <v>92512000</v>
      </c>
      <c r="C337" s="305" t="s">
        <v>2696</v>
      </c>
      <c r="D337" s="291" t="s">
        <v>327</v>
      </c>
      <c r="E337" s="297" t="s">
        <v>531</v>
      </c>
      <c r="F337" s="1479" t="s">
        <v>3407</v>
      </c>
      <c r="G337" s="684" t="s">
        <v>3407</v>
      </c>
      <c r="H337" s="293" t="s">
        <v>3407</v>
      </c>
    </row>
    <row r="338" spans="1:8" s="43" customFormat="1">
      <c r="A338" s="1864"/>
      <c r="B338" s="297">
        <v>92512000</v>
      </c>
      <c r="C338" s="296" t="s">
        <v>2695</v>
      </c>
      <c r="D338" s="291" t="s">
        <v>327</v>
      </c>
      <c r="E338" s="297" t="s">
        <v>531</v>
      </c>
      <c r="F338" s="293">
        <f>+G338/H338</f>
        <v>900</v>
      </c>
      <c r="G338" s="684">
        <v>1215000</v>
      </c>
      <c r="H338" s="319">
        <v>1350</v>
      </c>
    </row>
    <row r="339" spans="1:8" s="43" customFormat="1">
      <c r="A339" s="1864"/>
      <c r="B339" s="297">
        <v>92512000</v>
      </c>
      <c r="C339" s="305" t="s">
        <v>735</v>
      </c>
      <c r="D339" s="291" t="s">
        <v>327</v>
      </c>
      <c r="E339" s="297" t="s">
        <v>531</v>
      </c>
      <c r="F339" s="293">
        <f t="shared" ref="F339:F340" si="6">+G339/H339</f>
        <v>450</v>
      </c>
      <c r="G339" s="684">
        <v>27000</v>
      </c>
      <c r="H339" s="319">
        <v>60</v>
      </c>
    </row>
    <row r="340" spans="1:8" s="43" customFormat="1">
      <c r="A340" s="1865"/>
      <c r="B340" s="297">
        <v>92512000</v>
      </c>
      <c r="C340" s="305" t="s">
        <v>2696</v>
      </c>
      <c r="D340" s="291" t="s">
        <v>327</v>
      </c>
      <c r="E340" s="297" t="s">
        <v>531</v>
      </c>
      <c r="F340" s="293">
        <f t="shared" si="6"/>
        <v>300</v>
      </c>
      <c r="G340" s="684">
        <v>1257900</v>
      </c>
      <c r="H340" s="319">
        <v>4193</v>
      </c>
    </row>
    <row r="341" spans="1:8" s="43" customFormat="1" ht="38.25">
      <c r="A341" s="2113">
        <v>4214</v>
      </c>
      <c r="B341" s="1413">
        <v>64213000</v>
      </c>
      <c r="C341" s="2101" t="s">
        <v>737</v>
      </c>
      <c r="D341" s="2101" t="s">
        <v>89</v>
      </c>
      <c r="E341" s="1409" t="s">
        <v>427</v>
      </c>
      <c r="F341" s="1409">
        <v>152200</v>
      </c>
      <c r="G341" s="1410">
        <f t="shared" ref="G341:G356" si="7">+F341*H341</f>
        <v>1826400</v>
      </c>
      <c r="H341" s="2114">
        <v>12</v>
      </c>
    </row>
    <row r="342" spans="1:8" s="43" customFormat="1" ht="25.5">
      <c r="A342" s="2115"/>
      <c r="B342" s="1413">
        <v>64213000</v>
      </c>
      <c r="C342" s="2101" t="s">
        <v>736</v>
      </c>
      <c r="D342" s="2101" t="s">
        <v>89</v>
      </c>
      <c r="E342" s="1409" t="s">
        <v>2811</v>
      </c>
      <c r="F342" s="1409">
        <v>57600</v>
      </c>
      <c r="G342" s="1410">
        <f t="shared" si="7"/>
        <v>2073600</v>
      </c>
      <c r="H342" s="2114">
        <v>36</v>
      </c>
    </row>
    <row r="343" spans="1:8" s="43" customFormat="1" ht="25.5">
      <c r="A343" s="2115"/>
      <c r="B343" s="1413">
        <v>64213000</v>
      </c>
      <c r="C343" s="2101" t="s">
        <v>3134</v>
      </c>
      <c r="D343" s="2101" t="s">
        <v>89</v>
      </c>
      <c r="E343" s="1413" t="s">
        <v>2811</v>
      </c>
      <c r="F343" s="1409">
        <v>8808</v>
      </c>
      <c r="G343" s="1410">
        <f t="shared" si="7"/>
        <v>1761600</v>
      </c>
      <c r="H343" s="2114">
        <v>200</v>
      </c>
    </row>
    <row r="344" spans="1:8" s="43" customFormat="1">
      <c r="A344" s="2115"/>
      <c r="B344" s="1413">
        <v>64214000</v>
      </c>
      <c r="C344" s="2101" t="s">
        <v>3135</v>
      </c>
      <c r="D344" s="2101" t="s">
        <v>89</v>
      </c>
      <c r="E344" s="1413" t="s">
        <v>2811</v>
      </c>
      <c r="F344" s="1409">
        <v>43200</v>
      </c>
      <c r="G344" s="1410">
        <f t="shared" si="7"/>
        <v>43200</v>
      </c>
      <c r="H344" s="2114">
        <v>1</v>
      </c>
    </row>
    <row r="345" spans="1:8" s="43" customFormat="1">
      <c r="A345" s="2115"/>
      <c r="B345" s="1413">
        <v>64214000</v>
      </c>
      <c r="C345" s="2101" t="s">
        <v>3136</v>
      </c>
      <c r="D345" s="2101" t="s">
        <v>89</v>
      </c>
      <c r="E345" s="1413" t="s">
        <v>2811</v>
      </c>
      <c r="F345" s="1409">
        <v>2400</v>
      </c>
      <c r="G345" s="1410">
        <f t="shared" si="7"/>
        <v>14400</v>
      </c>
      <c r="H345" s="2114">
        <v>6</v>
      </c>
    </row>
    <row r="346" spans="1:8" s="43" customFormat="1">
      <c r="A346" s="2115"/>
      <c r="B346" s="1413">
        <v>64213000</v>
      </c>
      <c r="C346" s="2101" t="s">
        <v>3651</v>
      </c>
      <c r="D346" s="2101" t="s">
        <v>89</v>
      </c>
      <c r="E346" s="1413" t="s">
        <v>55</v>
      </c>
      <c r="F346" s="1409">
        <v>18162800</v>
      </c>
      <c r="G346" s="1410">
        <f t="shared" si="7"/>
        <v>18162800</v>
      </c>
      <c r="H346" s="2114">
        <v>1</v>
      </c>
    </row>
    <row r="347" spans="1:8" s="43" customFormat="1">
      <c r="A347" s="2115"/>
      <c r="B347" s="1413">
        <v>64212700</v>
      </c>
      <c r="C347" s="2101" t="s">
        <v>3137</v>
      </c>
      <c r="D347" s="2101" t="s">
        <v>89</v>
      </c>
      <c r="E347" s="1413" t="s">
        <v>55</v>
      </c>
      <c r="F347" s="1409">
        <v>18062000</v>
      </c>
      <c r="G347" s="1410">
        <f t="shared" si="7"/>
        <v>18062000</v>
      </c>
      <c r="H347" s="2114">
        <v>1</v>
      </c>
    </row>
    <row r="348" spans="1:8" s="43" customFormat="1" ht="25.5">
      <c r="A348" s="2115"/>
      <c r="B348" s="1409">
        <v>72400000</v>
      </c>
      <c r="C348" s="2116" t="s">
        <v>3600</v>
      </c>
      <c r="D348" s="1408" t="s">
        <v>327</v>
      </c>
      <c r="E348" s="1413" t="s">
        <v>55</v>
      </c>
      <c r="F348" s="1533" t="s">
        <v>3407</v>
      </c>
      <c r="G348" s="1533" t="s">
        <v>3407</v>
      </c>
      <c r="H348" s="1533" t="s">
        <v>3407</v>
      </c>
    </row>
    <row r="349" spans="1:8" s="43" customFormat="1" ht="25.5">
      <c r="A349" s="2115"/>
      <c r="B349" s="1409">
        <v>72400000</v>
      </c>
      <c r="C349" s="2116" t="s">
        <v>2697</v>
      </c>
      <c r="D349" s="1408" t="s">
        <v>327</v>
      </c>
      <c r="E349" s="1413" t="s">
        <v>55</v>
      </c>
      <c r="F349" s="2117">
        <v>7000000</v>
      </c>
      <c r="G349" s="1410">
        <f t="shared" si="7"/>
        <v>7000000</v>
      </c>
      <c r="H349" s="1409">
        <v>1</v>
      </c>
    </row>
    <row r="350" spans="1:8" s="43" customFormat="1" ht="16.5">
      <c r="A350" s="2115"/>
      <c r="B350" s="2103">
        <v>64110000</v>
      </c>
      <c r="C350" s="2106" t="s">
        <v>1422</v>
      </c>
      <c r="D350" s="2105" t="s">
        <v>89</v>
      </c>
      <c r="E350" s="2103" t="s">
        <v>55</v>
      </c>
      <c r="F350" s="2103">
        <f>21000000+15500000</f>
        <v>36500000</v>
      </c>
      <c r="G350" s="2104">
        <f t="shared" ref="G350" si="8">+F350*H350</f>
        <v>36500000</v>
      </c>
      <c r="H350" s="2103">
        <v>1</v>
      </c>
    </row>
    <row r="351" spans="1:8" s="43" customFormat="1" ht="16.5">
      <c r="A351" s="2115"/>
      <c r="B351" s="1409">
        <v>64110000</v>
      </c>
      <c r="C351" s="2118" t="s">
        <v>3560</v>
      </c>
      <c r="D351" s="1408" t="s">
        <v>89</v>
      </c>
      <c r="E351" s="1409" t="s">
        <v>55</v>
      </c>
      <c r="F351" s="1533" t="s">
        <v>3407</v>
      </c>
      <c r="G351" s="1533" t="s">
        <v>3407</v>
      </c>
      <c r="H351" s="1533" t="s">
        <v>3407</v>
      </c>
    </row>
    <row r="352" spans="1:8" s="43" customFormat="1" ht="38.25">
      <c r="A352" s="2115"/>
      <c r="B352" s="1409">
        <v>72318000</v>
      </c>
      <c r="C352" s="2101" t="s">
        <v>3570</v>
      </c>
      <c r="D352" s="1408" t="s">
        <v>89</v>
      </c>
      <c r="E352" s="1409" t="s">
        <v>55</v>
      </c>
      <c r="F352" s="1533" t="s">
        <v>3407</v>
      </c>
      <c r="G352" s="1533" t="s">
        <v>3407</v>
      </c>
      <c r="H352" s="1533" t="s">
        <v>3407</v>
      </c>
    </row>
    <row r="353" spans="1:8" s="43" customFormat="1" ht="38.25">
      <c r="A353" s="2115"/>
      <c r="B353" s="1409">
        <v>72318000</v>
      </c>
      <c r="C353" s="2101" t="s">
        <v>2698</v>
      </c>
      <c r="D353" s="1408" t="s">
        <v>89</v>
      </c>
      <c r="E353" s="1409" t="s">
        <v>55</v>
      </c>
      <c r="F353" s="1409">
        <v>468000</v>
      </c>
      <c r="G353" s="1410">
        <f t="shared" si="7"/>
        <v>468000</v>
      </c>
      <c r="H353" s="1409">
        <v>1</v>
      </c>
    </row>
    <row r="354" spans="1:8" s="43" customFormat="1" ht="38.25">
      <c r="A354" s="2115"/>
      <c r="B354" s="1413">
        <v>64214000</v>
      </c>
      <c r="C354" s="2101" t="s">
        <v>3138</v>
      </c>
      <c r="D354" s="1408" t="s">
        <v>89</v>
      </c>
      <c r="E354" s="1409" t="s">
        <v>55</v>
      </c>
      <c r="F354" s="1409">
        <v>447500</v>
      </c>
      <c r="G354" s="1410">
        <f t="shared" si="7"/>
        <v>447500</v>
      </c>
      <c r="H354" s="1409">
        <v>1</v>
      </c>
    </row>
    <row r="355" spans="1:8" s="43" customFormat="1" ht="15.75">
      <c r="A355" s="2115"/>
      <c r="B355" s="2119">
        <v>32560999</v>
      </c>
      <c r="C355" s="2120" t="s">
        <v>3599</v>
      </c>
      <c r="D355" s="1408" t="s">
        <v>327</v>
      </c>
      <c r="E355" s="1409" t="s">
        <v>55</v>
      </c>
      <c r="F355" s="1533" t="s">
        <v>3407</v>
      </c>
      <c r="G355" s="1533" t="s">
        <v>3407</v>
      </c>
      <c r="H355" s="1533" t="s">
        <v>3407</v>
      </c>
    </row>
    <row r="356" spans="1:8" s="43" customFormat="1">
      <c r="A356" s="2115"/>
      <c r="B356" s="2119">
        <v>32561000</v>
      </c>
      <c r="C356" s="2120" t="s">
        <v>2699</v>
      </c>
      <c r="D356" s="1408" t="s">
        <v>327</v>
      </c>
      <c r="E356" s="1409" t="s">
        <v>55</v>
      </c>
      <c r="F356" s="1409">
        <v>3696000</v>
      </c>
      <c r="G356" s="1410">
        <f t="shared" si="7"/>
        <v>3696000</v>
      </c>
      <c r="H356" s="1409">
        <v>1</v>
      </c>
    </row>
    <row r="357" spans="1:8" s="43" customFormat="1" ht="36">
      <c r="A357" s="2115"/>
      <c r="B357" s="1413">
        <v>64215000</v>
      </c>
      <c r="C357" s="2121" t="s">
        <v>3569</v>
      </c>
      <c r="D357" s="1408" t="s">
        <v>89</v>
      </c>
      <c r="E357" s="1409" t="s">
        <v>51</v>
      </c>
      <c r="F357" s="1533" t="s">
        <v>3407</v>
      </c>
      <c r="G357" s="1533" t="s">
        <v>3407</v>
      </c>
      <c r="H357" s="1533" t="s">
        <v>3407</v>
      </c>
    </row>
    <row r="358" spans="1:8" s="43" customFormat="1" ht="36">
      <c r="A358" s="2122"/>
      <c r="B358" s="1413">
        <v>64215000</v>
      </c>
      <c r="C358" s="2121" t="s">
        <v>3139</v>
      </c>
      <c r="D358" s="1408" t="s">
        <v>89</v>
      </c>
      <c r="E358" s="1409" t="s">
        <v>51</v>
      </c>
      <c r="F358" s="1409">
        <v>60000</v>
      </c>
      <c r="G358" s="1410">
        <v>1440000</v>
      </c>
      <c r="H358" s="1409">
        <v>27</v>
      </c>
    </row>
    <row r="359" spans="1:8" s="43" customFormat="1" ht="25.5">
      <c r="A359" s="1863">
        <v>4239</v>
      </c>
      <c r="B359" s="1035">
        <v>90911000</v>
      </c>
      <c r="C359" s="296" t="s">
        <v>3531</v>
      </c>
      <c r="D359" s="291" t="s">
        <v>89</v>
      </c>
      <c r="E359" s="293" t="s">
        <v>55</v>
      </c>
      <c r="F359" s="361" t="s">
        <v>3407</v>
      </c>
      <c r="G359" s="361" t="s">
        <v>3407</v>
      </c>
      <c r="H359" s="361" t="s">
        <v>3407</v>
      </c>
    </row>
    <row r="360" spans="1:8" s="1190" customFormat="1" ht="36">
      <c r="A360" s="1864"/>
      <c r="B360" s="1406">
        <v>75241000</v>
      </c>
      <c r="C360" s="1407" t="s">
        <v>3533</v>
      </c>
      <c r="D360" s="1408" t="s">
        <v>89</v>
      </c>
      <c r="E360" s="1409" t="s">
        <v>55</v>
      </c>
      <c r="F360" s="361" t="s">
        <v>3407</v>
      </c>
      <c r="G360" s="361" t="s">
        <v>3407</v>
      </c>
      <c r="H360" s="361" t="s">
        <v>3407</v>
      </c>
    </row>
    <row r="361" spans="1:8" s="1190" customFormat="1" ht="36">
      <c r="A361" s="1865"/>
      <c r="B361" s="1406">
        <v>75241000</v>
      </c>
      <c r="C361" s="1411" t="s">
        <v>3532</v>
      </c>
      <c r="D361" s="1408" t="s">
        <v>89</v>
      </c>
      <c r="E361" s="1409" t="s">
        <v>55</v>
      </c>
      <c r="F361" s="361" t="s">
        <v>3407</v>
      </c>
      <c r="G361" s="361" t="s">
        <v>3407</v>
      </c>
      <c r="H361" s="361" t="s">
        <v>3407</v>
      </c>
    </row>
    <row r="362" spans="1:8" s="43" customFormat="1" ht="25.5">
      <c r="A362" s="1863">
        <v>4239</v>
      </c>
      <c r="B362" s="1035">
        <v>90911000</v>
      </c>
      <c r="C362" s="296" t="s">
        <v>2700</v>
      </c>
      <c r="D362" s="291" t="s">
        <v>89</v>
      </c>
      <c r="E362" s="293" t="s">
        <v>55</v>
      </c>
      <c r="F362" s="293">
        <v>230512500</v>
      </c>
      <c r="G362" s="684">
        <v>230512500</v>
      </c>
      <c r="H362" s="293">
        <v>1</v>
      </c>
    </row>
    <row r="363" spans="1:8" s="1190" customFormat="1" ht="24">
      <c r="A363" s="1864"/>
      <c r="B363" s="1406">
        <v>75241000</v>
      </c>
      <c r="C363" s="1407" t="s">
        <v>2701</v>
      </c>
      <c r="D363" s="1408" t="s">
        <v>89</v>
      </c>
      <c r="E363" s="1409" t="s">
        <v>55</v>
      </c>
      <c r="F363" s="1409">
        <v>5940000</v>
      </c>
      <c r="G363" s="1410">
        <v>5940000</v>
      </c>
      <c r="H363" s="1409">
        <v>1</v>
      </c>
    </row>
    <row r="364" spans="1:8" s="1190" customFormat="1" ht="24">
      <c r="A364" s="1865"/>
      <c r="B364" s="1406">
        <v>75241000</v>
      </c>
      <c r="C364" s="1411" t="s">
        <v>2702</v>
      </c>
      <c r="D364" s="1408" t="s">
        <v>89</v>
      </c>
      <c r="E364" s="1409" t="s">
        <v>55</v>
      </c>
      <c r="F364" s="1409">
        <v>22000000</v>
      </c>
      <c r="G364" s="1410">
        <v>22000000</v>
      </c>
      <c r="H364" s="1409">
        <v>1</v>
      </c>
    </row>
    <row r="365" spans="1:8" s="43" customFormat="1">
      <c r="A365" s="1863">
        <v>4212</v>
      </c>
      <c r="B365" s="1040">
        <v>65310000</v>
      </c>
      <c r="C365" s="996" t="s">
        <v>3127</v>
      </c>
      <c r="D365" s="291" t="s">
        <v>89</v>
      </c>
      <c r="E365" s="24" t="s">
        <v>55</v>
      </c>
      <c r="F365" s="293">
        <v>42858200</v>
      </c>
      <c r="G365" s="684">
        <v>42858200</v>
      </c>
      <c r="H365" s="293">
        <v>1</v>
      </c>
    </row>
    <row r="366" spans="1:8" s="43" customFormat="1">
      <c r="A366" s="1865"/>
      <c r="B366" s="1040">
        <v>65210000</v>
      </c>
      <c r="C366" s="996" t="s">
        <v>3128</v>
      </c>
      <c r="D366" s="291" t="s">
        <v>89</v>
      </c>
      <c r="E366" s="24" t="s">
        <v>55</v>
      </c>
      <c r="F366" s="293">
        <v>25099900</v>
      </c>
      <c r="G366" s="684">
        <v>25099900</v>
      </c>
      <c r="H366" s="293">
        <v>1</v>
      </c>
    </row>
    <row r="367" spans="1:8" s="43" customFormat="1" ht="25.5">
      <c r="A367" s="1554"/>
      <c r="B367" s="1035">
        <v>90923000</v>
      </c>
      <c r="C367" s="296" t="s">
        <v>2703</v>
      </c>
      <c r="D367" s="322" t="s">
        <v>47</v>
      </c>
      <c r="E367" s="320" t="s">
        <v>50</v>
      </c>
      <c r="F367" s="361" t="s">
        <v>3407</v>
      </c>
      <c r="G367" s="361" t="s">
        <v>3407</v>
      </c>
      <c r="H367" s="361" t="s">
        <v>3407</v>
      </c>
    </row>
    <row r="368" spans="1:8" s="43" customFormat="1" ht="38.25">
      <c r="A368" s="1554"/>
      <c r="B368" s="1035">
        <v>90923000</v>
      </c>
      <c r="C368" s="294" t="s">
        <v>3510</v>
      </c>
      <c r="D368" s="322" t="s">
        <v>47</v>
      </c>
      <c r="E368" s="320" t="s">
        <v>50</v>
      </c>
      <c r="F368" s="361" t="s">
        <v>3407</v>
      </c>
      <c r="G368" s="361" t="s">
        <v>3407</v>
      </c>
      <c r="H368" s="361" t="s">
        <v>3407</v>
      </c>
    </row>
    <row r="369" spans="1:8" s="43" customFormat="1" ht="25.5">
      <c r="A369" s="1863">
        <v>4213</v>
      </c>
      <c r="B369" s="1035">
        <v>90923000</v>
      </c>
      <c r="C369" s="296" t="s">
        <v>3511</v>
      </c>
      <c r="D369" s="322" t="s">
        <v>47</v>
      </c>
      <c r="E369" s="320" t="s">
        <v>50</v>
      </c>
      <c r="F369" s="1041">
        <f>+G369/H369</f>
        <v>233.06861499364675</v>
      </c>
      <c r="G369" s="685">
        <v>733700</v>
      </c>
      <c r="H369" s="320">
        <v>3148</v>
      </c>
    </row>
    <row r="370" spans="1:8" s="43" customFormat="1" ht="38.25">
      <c r="A370" s="1864"/>
      <c r="B370" s="1035">
        <v>90923000</v>
      </c>
      <c r="C370" s="294" t="s">
        <v>2704</v>
      </c>
      <c r="D370" s="322" t="s">
        <v>47</v>
      </c>
      <c r="E370" s="320" t="s">
        <v>50</v>
      </c>
      <c r="F370" s="1041">
        <f>+G370/H370</f>
        <v>233</v>
      </c>
      <c r="G370" s="685">
        <v>372800</v>
      </c>
      <c r="H370" s="320">
        <v>1600</v>
      </c>
    </row>
    <row r="371" spans="1:8" s="43" customFormat="1" ht="25.5">
      <c r="A371" s="1864"/>
      <c r="B371" s="1035">
        <v>65111000</v>
      </c>
      <c r="C371" s="294" t="s">
        <v>3140</v>
      </c>
      <c r="D371" s="291" t="s">
        <v>89</v>
      </c>
      <c r="E371" s="24" t="s">
        <v>55</v>
      </c>
      <c r="F371" s="1041">
        <v>4570400</v>
      </c>
      <c r="G371" s="685">
        <f>+H371*F371</f>
        <v>4570400</v>
      </c>
      <c r="H371" s="320">
        <v>1</v>
      </c>
    </row>
    <row r="372" spans="1:8" s="43" customFormat="1" ht="25.5">
      <c r="A372" s="1042">
        <v>4231</v>
      </c>
      <c r="B372" s="320">
        <v>79971200</v>
      </c>
      <c r="C372" s="1043" t="s">
        <v>2705</v>
      </c>
      <c r="D372" s="322" t="s">
        <v>327</v>
      </c>
      <c r="E372" s="1037" t="s">
        <v>51</v>
      </c>
      <c r="F372" s="320">
        <v>850</v>
      </c>
      <c r="G372" s="685">
        <v>1275000</v>
      </c>
      <c r="H372" s="320">
        <v>1700</v>
      </c>
    </row>
    <row r="373" spans="1:8" s="43" customFormat="1" ht="25.5">
      <c r="A373" s="672">
        <v>4233</v>
      </c>
      <c r="B373" s="1035">
        <v>80510000</v>
      </c>
      <c r="C373" s="296" t="s">
        <v>2706</v>
      </c>
      <c r="D373" s="291" t="s">
        <v>327</v>
      </c>
      <c r="E373" s="320" t="s">
        <v>708</v>
      </c>
      <c r="F373" s="320" t="s">
        <v>3407</v>
      </c>
      <c r="G373" s="685" t="s">
        <v>3407</v>
      </c>
      <c r="H373" s="320" t="s">
        <v>3407</v>
      </c>
    </row>
    <row r="374" spans="1:8" s="43" customFormat="1" ht="25.5">
      <c r="A374" s="672">
        <v>4233</v>
      </c>
      <c r="B374" s="1035">
        <v>80510000</v>
      </c>
      <c r="C374" s="296" t="s">
        <v>2706</v>
      </c>
      <c r="D374" s="291" t="s">
        <v>327</v>
      </c>
      <c r="E374" s="320" t="s">
        <v>708</v>
      </c>
      <c r="F374" s="320">
        <v>22000</v>
      </c>
      <c r="G374" s="685">
        <v>9240000</v>
      </c>
      <c r="H374" s="320">
        <v>420</v>
      </c>
    </row>
    <row r="375" spans="1:8" s="43" customFormat="1" ht="24">
      <c r="A375" s="672">
        <v>4215</v>
      </c>
      <c r="B375" s="320">
        <v>66514110</v>
      </c>
      <c r="C375" s="309" t="s">
        <v>2707</v>
      </c>
      <c r="D375" s="322" t="s">
        <v>89</v>
      </c>
      <c r="E375" s="297" t="s">
        <v>51</v>
      </c>
      <c r="F375" s="320">
        <v>33592</v>
      </c>
      <c r="G375" s="685">
        <v>1646000</v>
      </c>
      <c r="H375" s="320">
        <v>49</v>
      </c>
    </row>
    <row r="376" spans="1:8" s="43" customFormat="1">
      <c r="A376" s="1866">
        <v>4823</v>
      </c>
      <c r="B376" s="320">
        <v>60100000</v>
      </c>
      <c r="C376" s="996" t="s">
        <v>2708</v>
      </c>
      <c r="D376" s="322" t="s">
        <v>90</v>
      </c>
      <c r="E376" s="297" t="s">
        <v>51</v>
      </c>
      <c r="F376" s="320">
        <v>8826</v>
      </c>
      <c r="G376" s="685">
        <v>406000</v>
      </c>
      <c r="H376" s="320">
        <v>46</v>
      </c>
    </row>
    <row r="377" spans="1:8" s="43" customFormat="1">
      <c r="A377" s="1866"/>
      <c r="B377" s="320">
        <v>63712400</v>
      </c>
      <c r="C377" s="305" t="s">
        <v>2709</v>
      </c>
      <c r="D377" s="322" t="s">
        <v>47</v>
      </c>
      <c r="E377" s="297" t="s">
        <v>51</v>
      </c>
      <c r="F377" s="320">
        <v>12000</v>
      </c>
      <c r="G377" s="685">
        <v>552000</v>
      </c>
      <c r="H377" s="320">
        <v>46</v>
      </c>
    </row>
    <row r="378" spans="1:8" s="43" customFormat="1" ht="25.5">
      <c r="A378" s="1038">
        <v>4222</v>
      </c>
      <c r="B378" s="320">
        <v>34980000</v>
      </c>
      <c r="C378" s="305" t="s">
        <v>71</v>
      </c>
      <c r="D378" s="322" t="s">
        <v>3141</v>
      </c>
      <c r="E378" s="297" t="s">
        <v>55</v>
      </c>
      <c r="F378" s="320">
        <v>50000000</v>
      </c>
      <c r="G378" s="685">
        <f>+F378*H378</f>
        <v>50000000</v>
      </c>
      <c r="H378" s="320">
        <v>1</v>
      </c>
    </row>
    <row r="379" spans="1:8" s="43" customFormat="1" ht="63.75">
      <c r="A379" s="1866">
        <v>4232</v>
      </c>
      <c r="B379" s="305">
        <v>72267100</v>
      </c>
      <c r="C379" s="305" t="s">
        <v>3142</v>
      </c>
      <c r="D379" s="322" t="s">
        <v>89</v>
      </c>
      <c r="E379" s="297" t="s">
        <v>55</v>
      </c>
      <c r="F379" s="320">
        <v>12024000</v>
      </c>
      <c r="G379" s="685">
        <f>+F379*H379</f>
        <v>12024000</v>
      </c>
      <c r="H379" s="320">
        <v>1</v>
      </c>
    </row>
    <row r="380" spans="1:8" s="43" customFormat="1" ht="51">
      <c r="A380" s="1866"/>
      <c r="B380" s="305">
        <v>72267100</v>
      </c>
      <c r="C380" s="305" t="s">
        <v>3143</v>
      </c>
      <c r="D380" s="322" t="s">
        <v>89</v>
      </c>
      <c r="E380" s="297" t="s">
        <v>55</v>
      </c>
      <c r="F380" s="320">
        <v>3200000</v>
      </c>
      <c r="G380" s="685">
        <f t="shared" ref="G380:G389" si="9">+F380*H380</f>
        <v>3200000</v>
      </c>
      <c r="H380" s="320">
        <v>1</v>
      </c>
    </row>
    <row r="381" spans="1:8" s="43" customFormat="1" ht="51">
      <c r="A381" s="1866"/>
      <c r="B381" s="305">
        <v>72267100</v>
      </c>
      <c r="C381" s="305" t="s">
        <v>3144</v>
      </c>
      <c r="D381" s="322" t="s">
        <v>89</v>
      </c>
      <c r="E381" s="297" t="s">
        <v>55</v>
      </c>
      <c r="F381" s="320">
        <v>1600000</v>
      </c>
      <c r="G381" s="685">
        <f t="shared" si="9"/>
        <v>1600000</v>
      </c>
      <c r="H381" s="320">
        <v>1</v>
      </c>
    </row>
    <row r="382" spans="1:8" s="43" customFormat="1" ht="25.5">
      <c r="A382" s="1866"/>
      <c r="B382" s="305">
        <v>72267100</v>
      </c>
      <c r="C382" s="305" t="s">
        <v>3145</v>
      </c>
      <c r="D382" s="322" t="s">
        <v>89</v>
      </c>
      <c r="E382" s="297" t="s">
        <v>55</v>
      </c>
      <c r="F382" s="320">
        <v>3600000</v>
      </c>
      <c r="G382" s="685">
        <f t="shared" si="9"/>
        <v>3600000</v>
      </c>
      <c r="H382" s="320">
        <v>1</v>
      </c>
    </row>
    <row r="383" spans="1:8" s="43" customFormat="1">
      <c r="A383" s="1866"/>
      <c r="B383" s="305">
        <v>72267100</v>
      </c>
      <c r="C383" s="305" t="s">
        <v>3146</v>
      </c>
      <c r="D383" s="322" t="s">
        <v>89</v>
      </c>
      <c r="E383" s="297" t="s">
        <v>55</v>
      </c>
      <c r="F383" s="320">
        <v>600000</v>
      </c>
      <c r="G383" s="685">
        <f t="shared" si="9"/>
        <v>600000</v>
      </c>
      <c r="H383" s="320">
        <v>1</v>
      </c>
    </row>
    <row r="384" spans="1:8" s="43" customFormat="1" ht="25.5">
      <c r="A384" s="1866"/>
      <c r="B384" s="305">
        <v>72267100</v>
      </c>
      <c r="C384" s="305" t="s">
        <v>3147</v>
      </c>
      <c r="D384" s="322" t="s">
        <v>89</v>
      </c>
      <c r="E384" s="297" t="s">
        <v>55</v>
      </c>
      <c r="F384" s="320">
        <v>2160000</v>
      </c>
      <c r="G384" s="685">
        <f t="shared" si="9"/>
        <v>2160000</v>
      </c>
      <c r="H384" s="320">
        <v>1</v>
      </c>
    </row>
    <row r="385" spans="1:8" s="43" customFormat="1" ht="51">
      <c r="A385" s="1866"/>
      <c r="B385" s="305">
        <v>72267100</v>
      </c>
      <c r="C385" s="305" t="s">
        <v>3148</v>
      </c>
      <c r="D385" s="322" t="s">
        <v>89</v>
      </c>
      <c r="E385" s="297" t="s">
        <v>55</v>
      </c>
      <c r="F385" s="320">
        <v>10080000</v>
      </c>
      <c r="G385" s="685">
        <f t="shared" si="9"/>
        <v>10080000</v>
      </c>
      <c r="H385" s="320">
        <v>1</v>
      </c>
    </row>
    <row r="386" spans="1:8" s="43" customFormat="1" ht="25.5">
      <c r="A386" s="1866"/>
      <c r="B386" s="305">
        <v>72212443</v>
      </c>
      <c r="C386" s="305" t="s">
        <v>3149</v>
      </c>
      <c r="D386" s="322" t="s">
        <v>89</v>
      </c>
      <c r="E386" s="297" t="s">
        <v>55</v>
      </c>
      <c r="F386" s="320">
        <v>82800</v>
      </c>
      <c r="G386" s="685">
        <f t="shared" si="9"/>
        <v>82800</v>
      </c>
      <c r="H386" s="320">
        <v>1</v>
      </c>
    </row>
    <row r="387" spans="1:8" s="43" customFormat="1" ht="25.5">
      <c r="A387" s="1866"/>
      <c r="B387" s="305">
        <v>72267100</v>
      </c>
      <c r="C387" s="305" t="s">
        <v>3150</v>
      </c>
      <c r="D387" s="322" t="s">
        <v>89</v>
      </c>
      <c r="E387" s="297" t="s">
        <v>55</v>
      </c>
      <c r="F387" s="320">
        <v>120000</v>
      </c>
      <c r="G387" s="685">
        <f t="shared" si="9"/>
        <v>120000</v>
      </c>
      <c r="H387" s="320">
        <v>1</v>
      </c>
    </row>
    <row r="388" spans="1:8" s="43" customFormat="1">
      <c r="A388" s="1632">
        <v>4235</v>
      </c>
      <c r="B388" s="305">
        <v>79212100</v>
      </c>
      <c r="C388" s="305" t="s">
        <v>3151</v>
      </c>
      <c r="D388" s="322" t="s">
        <v>3407</v>
      </c>
      <c r="E388" s="297" t="s">
        <v>3407</v>
      </c>
      <c r="F388" s="320" t="s">
        <v>3407</v>
      </c>
      <c r="G388" s="685" t="s">
        <v>3407</v>
      </c>
      <c r="H388" s="320" t="s">
        <v>3407</v>
      </c>
    </row>
    <row r="389" spans="1:8" s="43" customFormat="1">
      <c r="A389" s="1038">
        <v>4235</v>
      </c>
      <c r="B389" s="305">
        <v>79212100</v>
      </c>
      <c r="C389" s="305" t="s">
        <v>3151</v>
      </c>
      <c r="D389" s="322" t="s">
        <v>90</v>
      </c>
      <c r="E389" s="297" t="s">
        <v>55</v>
      </c>
      <c r="F389" s="320">
        <f>10000000-1200000</f>
        <v>8800000</v>
      </c>
      <c r="G389" s="685">
        <f t="shared" si="9"/>
        <v>8800000</v>
      </c>
      <c r="H389" s="320">
        <v>1</v>
      </c>
    </row>
    <row r="390" spans="1:8" s="666" customFormat="1" ht="45">
      <c r="A390" s="712"/>
      <c r="B390" s="1044"/>
      <c r="C390" s="620" t="s">
        <v>3152</v>
      </c>
      <c r="D390" s="621"/>
      <c r="E390" s="622"/>
      <c r="F390" s="621"/>
      <c r="G390" s="690">
        <f>+G392</f>
        <v>0</v>
      </c>
      <c r="H390" s="662"/>
    </row>
    <row r="391" spans="1:8" s="666" customFormat="1">
      <c r="A391" s="673"/>
      <c r="B391" s="696"/>
      <c r="C391" s="599" t="s">
        <v>1660</v>
      </c>
      <c r="D391" s="665"/>
      <c r="E391" s="665"/>
      <c r="F391" s="665"/>
      <c r="G391" s="692">
        <f>+G392</f>
        <v>0</v>
      </c>
      <c r="H391" s="696"/>
    </row>
    <row r="392" spans="1:8" s="1512" customFormat="1" ht="38.25">
      <c r="A392" s="1831">
        <v>5113</v>
      </c>
      <c r="B392" s="1039">
        <v>45454000</v>
      </c>
      <c r="C392" s="305" t="s">
        <v>3153</v>
      </c>
      <c r="D392" s="1045" t="s">
        <v>47</v>
      </c>
      <c r="E392" s="1045" t="s">
        <v>55</v>
      </c>
      <c r="F392" s="2102">
        <f>30000000-30000000</f>
        <v>0</v>
      </c>
      <c r="G392" s="1046">
        <f>+F392*H392</f>
        <v>0</v>
      </c>
      <c r="H392" s="320">
        <v>1</v>
      </c>
    </row>
    <row r="393" spans="1:8" s="666" customFormat="1" ht="30">
      <c r="A393" s="661"/>
      <c r="B393" s="1044"/>
      <c r="C393" s="620" t="s">
        <v>3154</v>
      </c>
      <c r="D393" s="621"/>
      <c r="E393" s="622"/>
      <c r="F393" s="621"/>
      <c r="G393" s="690">
        <f>G394</f>
        <v>254000000</v>
      </c>
      <c r="H393" s="662"/>
    </row>
    <row r="394" spans="1:8" s="666" customFormat="1">
      <c r="A394" s="673"/>
      <c r="B394" s="696"/>
      <c r="C394" s="599" t="s">
        <v>1660</v>
      </c>
      <c r="D394" s="665"/>
      <c r="E394" s="665"/>
      <c r="F394" s="665"/>
      <c r="G394" s="692">
        <f>SUM(G395:G399)</f>
        <v>254000000</v>
      </c>
      <c r="H394" s="696"/>
    </row>
    <row r="395" spans="1:8" s="666" customFormat="1" ht="60">
      <c r="A395" s="599">
        <v>5134</v>
      </c>
      <c r="B395" s="601">
        <v>71320000</v>
      </c>
      <c r="C395" s="602" t="s">
        <v>2968</v>
      </c>
      <c r="D395" s="603" t="s">
        <v>47</v>
      </c>
      <c r="E395" s="600" t="s">
        <v>55</v>
      </c>
      <c r="F395" s="320">
        <v>252760000</v>
      </c>
      <c r="G395" s="691">
        <v>252760000</v>
      </c>
      <c r="H395" s="320">
        <v>1</v>
      </c>
    </row>
    <row r="396" spans="1:8" s="666" customFormat="1" ht="85.5">
      <c r="A396" s="1049">
        <v>5134</v>
      </c>
      <c r="B396" s="601" t="s">
        <v>3093</v>
      </c>
      <c r="C396" s="660" t="s">
        <v>3104</v>
      </c>
      <c r="D396" s="322" t="s">
        <v>90</v>
      </c>
      <c r="E396" s="600" t="s">
        <v>55</v>
      </c>
      <c r="F396" s="320">
        <v>80000</v>
      </c>
      <c r="G396" s="686">
        <v>80000</v>
      </c>
      <c r="H396" s="320">
        <v>1</v>
      </c>
    </row>
    <row r="397" spans="1:8" s="666" customFormat="1" ht="99.75">
      <c r="A397" s="1049">
        <v>5134</v>
      </c>
      <c r="B397" s="601" t="s">
        <v>3093</v>
      </c>
      <c r="C397" s="660" t="s">
        <v>3105</v>
      </c>
      <c r="D397" s="322" t="s">
        <v>90</v>
      </c>
      <c r="E397" s="600" t="s">
        <v>55</v>
      </c>
      <c r="F397" s="320">
        <v>70000</v>
      </c>
      <c r="G397" s="686">
        <v>70000</v>
      </c>
      <c r="H397" s="320">
        <v>1</v>
      </c>
    </row>
    <row r="398" spans="1:8" s="666" customFormat="1" ht="71.25">
      <c r="A398" s="1049">
        <v>5134</v>
      </c>
      <c r="B398" s="601" t="s">
        <v>3093</v>
      </c>
      <c r="C398" s="660" t="s">
        <v>3106</v>
      </c>
      <c r="D398" s="322" t="s">
        <v>90</v>
      </c>
      <c r="E398" s="600" t="s">
        <v>55</v>
      </c>
      <c r="F398" s="320">
        <v>90000</v>
      </c>
      <c r="G398" s="686">
        <v>90000</v>
      </c>
      <c r="H398" s="320">
        <v>1</v>
      </c>
    </row>
    <row r="399" spans="1:8" s="666" customFormat="1" ht="99.75">
      <c r="A399" s="1049">
        <v>5134</v>
      </c>
      <c r="B399" s="601" t="s">
        <v>3093</v>
      </c>
      <c r="C399" s="654" t="s">
        <v>3107</v>
      </c>
      <c r="D399" s="322" t="s">
        <v>90</v>
      </c>
      <c r="E399" s="600" t="s">
        <v>55</v>
      </c>
      <c r="F399" s="320">
        <v>1000000</v>
      </c>
      <c r="G399" s="687">
        <v>1000000</v>
      </c>
      <c r="H399" s="320">
        <v>1</v>
      </c>
    </row>
    <row r="400" spans="1:8" s="666" customFormat="1" ht="45">
      <c r="A400" s="661"/>
      <c r="B400" s="1044"/>
      <c r="C400" s="620" t="s">
        <v>3155</v>
      </c>
      <c r="D400" s="621"/>
      <c r="E400" s="622"/>
      <c r="F400" s="621"/>
      <c r="G400" s="690">
        <f>G402</f>
        <v>6000000</v>
      </c>
      <c r="H400" s="662"/>
    </row>
    <row r="401" spans="1:15" s="666" customFormat="1">
      <c r="A401" s="673"/>
      <c r="B401" s="696"/>
      <c r="C401" s="599" t="s">
        <v>1660</v>
      </c>
      <c r="D401" s="665"/>
      <c r="E401" s="665"/>
      <c r="F401" s="665"/>
      <c r="G401" s="692">
        <f>+G402</f>
        <v>6000000</v>
      </c>
      <c r="H401" s="696"/>
    </row>
    <row r="402" spans="1:15" s="666" customFormat="1" ht="42.75">
      <c r="A402" s="1048">
        <v>5134</v>
      </c>
      <c r="B402" s="601">
        <v>71410000</v>
      </c>
      <c r="C402" s="658" t="s">
        <v>3156</v>
      </c>
      <c r="D402" s="322" t="s">
        <v>47</v>
      </c>
      <c r="E402" s="600" t="s">
        <v>55</v>
      </c>
      <c r="F402" s="320">
        <v>6000000</v>
      </c>
      <c r="G402" s="687">
        <f>+F402*H402</f>
        <v>6000000</v>
      </c>
      <c r="H402" s="320">
        <v>1</v>
      </c>
    </row>
    <row r="403" spans="1:15" s="666" customFormat="1" ht="60">
      <c r="A403" s="661"/>
      <c r="B403" s="1044"/>
      <c r="C403" s="620" t="s">
        <v>3157</v>
      </c>
      <c r="D403" s="621"/>
      <c r="E403" s="622"/>
      <c r="F403" s="621"/>
      <c r="G403" s="690">
        <f>G405</f>
        <v>9000000</v>
      </c>
      <c r="H403" s="662"/>
    </row>
    <row r="404" spans="1:15" s="666" customFormat="1">
      <c r="A404" s="673"/>
      <c r="B404" s="696"/>
      <c r="C404" s="599" t="s">
        <v>1660</v>
      </c>
      <c r="D404" s="665"/>
      <c r="E404" s="665"/>
      <c r="F404" s="665"/>
      <c r="G404" s="692">
        <f>+G405</f>
        <v>9000000</v>
      </c>
      <c r="H404" s="696"/>
    </row>
    <row r="405" spans="1:15" s="666" customFormat="1" ht="57">
      <c r="A405" s="1048">
        <v>5134</v>
      </c>
      <c r="B405" s="601">
        <v>71410000</v>
      </c>
      <c r="C405" s="658" t="s">
        <v>3158</v>
      </c>
      <c r="D405" s="322" t="s">
        <v>47</v>
      </c>
      <c r="E405" s="600" t="s">
        <v>55</v>
      </c>
      <c r="F405" s="320">
        <v>9000000</v>
      </c>
      <c r="G405" s="687">
        <f>+F405*H405</f>
        <v>9000000</v>
      </c>
      <c r="H405" s="320">
        <v>1</v>
      </c>
    </row>
    <row r="406" spans="1:15" s="666" customFormat="1" ht="45">
      <c r="A406" s="661"/>
      <c r="B406" s="1044"/>
      <c r="C406" s="620" t="s">
        <v>3159</v>
      </c>
      <c r="D406" s="621"/>
      <c r="E406" s="622"/>
      <c r="F406" s="621"/>
      <c r="G406" s="690">
        <f>G408</f>
        <v>25000000</v>
      </c>
      <c r="H406" s="662"/>
    </row>
    <row r="407" spans="1:15" s="666" customFormat="1">
      <c r="A407" s="673"/>
      <c r="B407" s="696"/>
      <c r="C407" s="599" t="s">
        <v>1660</v>
      </c>
      <c r="D407" s="665"/>
      <c r="E407" s="665"/>
      <c r="F407" s="665"/>
      <c r="G407" s="692">
        <f>+G408</f>
        <v>25000000</v>
      </c>
      <c r="H407" s="696"/>
    </row>
    <row r="408" spans="1:15" s="666" customFormat="1" ht="42.75">
      <c r="A408" s="1048">
        <v>5134</v>
      </c>
      <c r="B408" s="601">
        <v>71410000</v>
      </c>
      <c r="C408" s="658" t="s">
        <v>3160</v>
      </c>
      <c r="D408" s="322" t="s">
        <v>47</v>
      </c>
      <c r="E408" s="600" t="s">
        <v>55</v>
      </c>
      <c r="F408" s="320">
        <v>25000000</v>
      </c>
      <c r="G408" s="687">
        <f>+F408*H408</f>
        <v>25000000</v>
      </c>
      <c r="H408" s="320">
        <v>1</v>
      </c>
    </row>
    <row r="409" spans="1:15" s="666" customFormat="1" ht="117" customHeight="1">
      <c r="A409" s="661"/>
      <c r="B409" s="1044"/>
      <c r="C409" s="620" t="s">
        <v>3161</v>
      </c>
      <c r="D409" s="621"/>
      <c r="E409" s="622"/>
      <c r="F409" s="621"/>
      <c r="G409" s="690">
        <f>+G410</f>
        <v>23400000</v>
      </c>
      <c r="H409" s="662"/>
    </row>
    <row r="410" spans="1:15" s="666" customFormat="1">
      <c r="A410" s="673"/>
      <c r="B410" s="696"/>
      <c r="C410" s="599" t="s">
        <v>1675</v>
      </c>
      <c r="D410" s="665"/>
      <c r="E410" s="665"/>
      <c r="F410" s="665"/>
      <c r="G410" s="692">
        <f>+G413+G414</f>
        <v>23400000</v>
      </c>
      <c r="H410" s="696"/>
    </row>
    <row r="411" spans="1:15" s="666" customFormat="1" ht="42.75">
      <c r="A411" s="1867">
        <v>4241</v>
      </c>
      <c r="B411" s="601">
        <v>70332000</v>
      </c>
      <c r="C411" s="658" t="s">
        <v>3546</v>
      </c>
      <c r="D411" s="322" t="s">
        <v>90</v>
      </c>
      <c r="E411" s="361" t="s">
        <v>3407</v>
      </c>
      <c r="F411" s="361" t="s">
        <v>3407</v>
      </c>
      <c r="G411" s="361" t="s">
        <v>3407</v>
      </c>
      <c r="H411" s="361" t="s">
        <v>3407</v>
      </c>
    </row>
    <row r="412" spans="1:15" s="666" customFormat="1" ht="66" customHeight="1">
      <c r="A412" s="1867"/>
      <c r="B412" s="601">
        <v>71251000</v>
      </c>
      <c r="C412" s="658" t="s">
        <v>3547</v>
      </c>
      <c r="D412" s="322" t="s">
        <v>90</v>
      </c>
      <c r="E412" s="361" t="s">
        <v>3407</v>
      </c>
      <c r="F412" s="361" t="s">
        <v>3407</v>
      </c>
      <c r="G412" s="361" t="s">
        <v>3407</v>
      </c>
      <c r="H412" s="361" t="s">
        <v>3407</v>
      </c>
    </row>
    <row r="413" spans="1:15" s="666" customFormat="1" ht="42.75">
      <c r="A413" s="1867">
        <v>4241</v>
      </c>
      <c r="B413" s="601">
        <v>70332000</v>
      </c>
      <c r="C413" s="658" t="s">
        <v>3162</v>
      </c>
      <c r="D413" s="322" t="s">
        <v>90</v>
      </c>
      <c r="E413" s="600" t="s">
        <v>55</v>
      </c>
      <c r="F413" s="320">
        <v>12000000</v>
      </c>
      <c r="G413" s="687">
        <f t="shared" ref="G413:G414" si="10">+F413*H413</f>
        <v>12000000</v>
      </c>
      <c r="H413" s="320">
        <v>1</v>
      </c>
    </row>
    <row r="414" spans="1:15" s="666" customFormat="1" ht="66" customHeight="1">
      <c r="A414" s="1867"/>
      <c r="B414" s="601">
        <v>71251000</v>
      </c>
      <c r="C414" s="658" t="s">
        <v>755</v>
      </c>
      <c r="D414" s="322" t="s">
        <v>90</v>
      </c>
      <c r="E414" s="600" t="s">
        <v>55</v>
      </c>
      <c r="F414" s="320">
        <v>11400000</v>
      </c>
      <c r="G414" s="687">
        <f t="shared" si="10"/>
        <v>11400000</v>
      </c>
      <c r="H414" s="320">
        <v>1</v>
      </c>
    </row>
    <row r="415" spans="1:15" s="666" customFormat="1" ht="61.5" customHeight="1">
      <c r="A415" s="661"/>
      <c r="B415" s="662"/>
      <c r="C415" s="620" t="s">
        <v>3163</v>
      </c>
      <c r="D415" s="621"/>
      <c r="E415" s="622"/>
      <c r="F415" s="621"/>
      <c r="G415" s="690">
        <f>SUM(G416+G425)</f>
        <v>291000000</v>
      </c>
      <c r="H415" s="662"/>
      <c r="I415" s="653"/>
      <c r="J415" s="653"/>
      <c r="K415" s="653"/>
      <c r="L415" s="653"/>
      <c r="M415" s="653"/>
      <c r="N415" s="653"/>
      <c r="O415" s="653"/>
    </row>
    <row r="416" spans="1:15" s="666" customFormat="1" ht="24" customHeight="1">
      <c r="A416" s="673"/>
      <c r="B416" s="696"/>
      <c r="C416" s="599" t="s">
        <v>1660</v>
      </c>
      <c r="D416" s="665"/>
      <c r="E416" s="665"/>
      <c r="F416" s="665"/>
      <c r="G416" s="692">
        <f>SUM(G417:G424)</f>
        <v>285382200</v>
      </c>
      <c r="H416" s="696"/>
    </row>
    <row r="417" spans="1:15" s="1047" customFormat="1" ht="28.5">
      <c r="A417" s="1050">
        <v>5112</v>
      </c>
      <c r="B417" s="449">
        <v>45247111</v>
      </c>
      <c r="C417" s="1051" t="s">
        <v>3086</v>
      </c>
      <c r="D417" s="1045" t="s">
        <v>47</v>
      </c>
      <c r="E417" s="1052" t="s">
        <v>55</v>
      </c>
      <c r="F417" s="320">
        <f>83332400-1343000-447000</f>
        <v>81542400</v>
      </c>
      <c r="G417" s="1053">
        <v>81542400</v>
      </c>
      <c r="H417" s="1052">
        <v>1</v>
      </c>
      <c r="I417" s="1054"/>
      <c r="J417" s="1054"/>
      <c r="K417" s="1054"/>
      <c r="L417" s="1054"/>
      <c r="M417" s="1054"/>
      <c r="N417" s="1054"/>
      <c r="O417" s="1054"/>
    </row>
    <row r="418" spans="1:15" s="1047" customFormat="1" ht="28.5">
      <c r="A418" s="1050">
        <v>5112</v>
      </c>
      <c r="B418" s="449">
        <v>45247111</v>
      </c>
      <c r="C418" s="1051" t="s">
        <v>3087</v>
      </c>
      <c r="D418" s="1045" t="s">
        <v>47</v>
      </c>
      <c r="E418" s="1052" t="s">
        <v>55</v>
      </c>
      <c r="F418" s="320">
        <f>54221800-1026000-307000</f>
        <v>52888800</v>
      </c>
      <c r="G418" s="1053">
        <v>52888800</v>
      </c>
      <c r="H418" s="1052">
        <v>1</v>
      </c>
      <c r="I418" s="1054"/>
      <c r="J418" s="1054"/>
      <c r="K418" s="1054"/>
      <c r="L418" s="1054"/>
      <c r="M418" s="1054"/>
      <c r="N418" s="1054"/>
      <c r="O418" s="1054"/>
    </row>
    <row r="419" spans="1:15" s="1047" customFormat="1" ht="28.5">
      <c r="A419" s="1050">
        <v>5112</v>
      </c>
      <c r="B419" s="449">
        <v>45247111</v>
      </c>
      <c r="C419" s="1051" t="s">
        <v>3088</v>
      </c>
      <c r="D419" s="1045" t="s">
        <v>47</v>
      </c>
      <c r="E419" s="1052" t="s">
        <v>55</v>
      </c>
      <c r="F419" s="320">
        <f>20922900-396000-118000</f>
        <v>20408900</v>
      </c>
      <c r="G419" s="1053">
        <v>20408900</v>
      </c>
      <c r="H419" s="1052">
        <v>1</v>
      </c>
      <c r="I419" s="1054"/>
      <c r="J419" s="1054"/>
      <c r="K419" s="1054"/>
      <c r="L419" s="1054"/>
      <c r="M419" s="1054"/>
      <c r="N419" s="1054"/>
      <c r="O419" s="1054"/>
    </row>
    <row r="420" spans="1:15" s="1047" customFormat="1" ht="28.5">
      <c r="A420" s="1050">
        <v>5112</v>
      </c>
      <c r="B420" s="449">
        <v>45247111</v>
      </c>
      <c r="C420" s="1051" t="s">
        <v>3089</v>
      </c>
      <c r="D420" s="1045" t="s">
        <v>47</v>
      </c>
      <c r="E420" s="1052" t="s">
        <v>55</v>
      </c>
      <c r="F420" s="320">
        <f>34211000-194000-647000</f>
        <v>33370000</v>
      </c>
      <c r="G420" s="1053">
        <v>33370000</v>
      </c>
      <c r="H420" s="1052">
        <v>1</v>
      </c>
      <c r="I420" s="1054"/>
      <c r="J420" s="1054"/>
      <c r="K420" s="1054"/>
      <c r="L420" s="1054"/>
      <c r="M420" s="1054"/>
      <c r="N420" s="1054"/>
      <c r="O420" s="1054"/>
    </row>
    <row r="421" spans="1:15" s="1047" customFormat="1" ht="42.75">
      <c r="A421" s="1050">
        <v>5112</v>
      </c>
      <c r="B421" s="449">
        <v>45247111</v>
      </c>
      <c r="C421" s="1051" t="s">
        <v>3090</v>
      </c>
      <c r="D421" s="1045" t="s">
        <v>47</v>
      </c>
      <c r="E421" s="1052" t="s">
        <v>55</v>
      </c>
      <c r="F421" s="320">
        <f>13658800-258000-77000</f>
        <v>13323800</v>
      </c>
      <c r="G421" s="1053">
        <v>13323800</v>
      </c>
      <c r="H421" s="1052">
        <v>1</v>
      </c>
      <c r="I421" s="1054"/>
      <c r="J421" s="1054"/>
      <c r="K421" s="1054"/>
      <c r="L421" s="1054"/>
      <c r="M421" s="1054"/>
      <c r="N421" s="1054"/>
      <c r="O421" s="1054"/>
    </row>
    <row r="422" spans="1:15" s="1047" customFormat="1" ht="28.5">
      <c r="A422" s="1050">
        <v>5112</v>
      </c>
      <c r="B422" s="449">
        <v>45247111</v>
      </c>
      <c r="C422" s="1051" t="s">
        <v>3091</v>
      </c>
      <c r="D422" s="1045" t="s">
        <v>47</v>
      </c>
      <c r="E422" s="1052" t="s">
        <v>55</v>
      </c>
      <c r="F422" s="320">
        <f>14970500-283000-85000</f>
        <v>14602500</v>
      </c>
      <c r="G422" s="1053">
        <v>14602500</v>
      </c>
      <c r="H422" s="1052">
        <v>1</v>
      </c>
      <c r="I422" s="1054"/>
      <c r="J422" s="1054"/>
      <c r="K422" s="1054"/>
      <c r="L422" s="1054"/>
      <c r="M422" s="1054"/>
      <c r="N422" s="1054"/>
      <c r="O422" s="1054"/>
    </row>
    <row r="423" spans="1:15" s="1047" customFormat="1" ht="42.75">
      <c r="A423" s="1050">
        <v>5112</v>
      </c>
      <c r="B423" s="449">
        <v>45247111</v>
      </c>
      <c r="C423" s="1051" t="s">
        <v>3092</v>
      </c>
      <c r="D423" s="1045" t="s">
        <v>47</v>
      </c>
      <c r="E423" s="1052" t="s">
        <v>55</v>
      </c>
      <c r="F423" s="320">
        <f>27252700-515000-154000</f>
        <v>26583700</v>
      </c>
      <c r="G423" s="1053">
        <v>26583700</v>
      </c>
      <c r="H423" s="1052">
        <v>1</v>
      </c>
      <c r="I423" s="1054"/>
      <c r="J423" s="1054"/>
      <c r="K423" s="1054"/>
      <c r="L423" s="1054"/>
      <c r="M423" s="1054"/>
      <c r="N423" s="1054"/>
      <c r="O423" s="1054"/>
    </row>
    <row r="424" spans="1:15" s="1512" customFormat="1" ht="28.5">
      <c r="A424" s="1050">
        <v>5112</v>
      </c>
      <c r="B424" s="449">
        <v>45247111</v>
      </c>
      <c r="C424" s="2107" t="s">
        <v>3164</v>
      </c>
      <c r="D424" s="1045" t="s">
        <v>47</v>
      </c>
      <c r="E424" s="1052" t="s">
        <v>55</v>
      </c>
      <c r="F424" s="320">
        <f>101662100-59000000</f>
        <v>42662100</v>
      </c>
      <c r="G424" s="2108">
        <f>+F424*H424</f>
        <v>42662100</v>
      </c>
      <c r="H424" s="2109">
        <v>1</v>
      </c>
      <c r="I424" s="1668"/>
      <c r="J424" s="1668"/>
      <c r="K424" s="1668"/>
      <c r="L424" s="1668"/>
      <c r="M424" s="1668"/>
      <c r="N424" s="1668"/>
      <c r="O424" s="1668"/>
    </row>
    <row r="425" spans="1:15" s="1047" customFormat="1" ht="20.25" customHeight="1">
      <c r="A425" s="1055"/>
      <c r="B425" s="1056"/>
      <c r="C425" s="1057" t="s">
        <v>1675</v>
      </c>
      <c r="D425" s="1058"/>
      <c r="E425" s="1059"/>
      <c r="F425" s="320"/>
      <c r="G425" s="1060">
        <f>+SUM(G426:G439)</f>
        <v>5617800</v>
      </c>
      <c r="H425" s="1059"/>
    </row>
    <row r="426" spans="1:15" s="1047" customFormat="1" ht="42.75">
      <c r="A426" s="1050">
        <v>5112</v>
      </c>
      <c r="B426" s="600">
        <v>71356100</v>
      </c>
      <c r="C426" s="1061" t="s">
        <v>3165</v>
      </c>
      <c r="D426" s="1045" t="s">
        <v>47</v>
      </c>
      <c r="E426" s="1052" t="s">
        <v>55</v>
      </c>
      <c r="F426" s="320">
        <v>1343000</v>
      </c>
      <c r="G426" s="1053">
        <f>+F426*H426</f>
        <v>1343000</v>
      </c>
      <c r="H426" s="1052">
        <v>1</v>
      </c>
      <c r="I426" s="1054"/>
      <c r="J426" s="1054"/>
      <c r="K426" s="1054"/>
      <c r="L426" s="1054"/>
      <c r="M426" s="1054"/>
      <c r="N426" s="1054"/>
      <c r="O426" s="1054"/>
    </row>
    <row r="427" spans="1:15" s="1047" customFormat="1" ht="57">
      <c r="A427" s="1050">
        <v>5112</v>
      </c>
      <c r="B427" s="600">
        <v>71356100</v>
      </c>
      <c r="C427" s="1061" t="s">
        <v>3166</v>
      </c>
      <c r="D427" s="1045" t="s">
        <v>47</v>
      </c>
      <c r="E427" s="1052" t="s">
        <v>55</v>
      </c>
      <c r="F427" s="320">
        <v>1026000</v>
      </c>
      <c r="G427" s="1053">
        <f t="shared" ref="G427:G439" si="11">+F427*H427</f>
        <v>1026000</v>
      </c>
      <c r="H427" s="1052">
        <v>1</v>
      </c>
      <c r="I427" s="1054"/>
      <c r="J427" s="1054"/>
      <c r="K427" s="1054"/>
      <c r="L427" s="1054"/>
      <c r="M427" s="1054"/>
      <c r="N427" s="1054"/>
      <c r="O427" s="1054"/>
    </row>
    <row r="428" spans="1:15" s="1047" customFormat="1" ht="57">
      <c r="A428" s="1050">
        <v>5112</v>
      </c>
      <c r="B428" s="600">
        <v>71356100</v>
      </c>
      <c r="C428" s="1061" t="s">
        <v>3167</v>
      </c>
      <c r="D428" s="1045" t="s">
        <v>47</v>
      </c>
      <c r="E428" s="1052" t="s">
        <v>55</v>
      </c>
      <c r="F428" s="320">
        <v>396000</v>
      </c>
      <c r="G428" s="1053">
        <f t="shared" si="11"/>
        <v>396000</v>
      </c>
      <c r="H428" s="1052">
        <v>1</v>
      </c>
      <c r="I428" s="1054"/>
      <c r="J428" s="1054"/>
      <c r="K428" s="1054"/>
      <c r="L428" s="1054"/>
      <c r="M428" s="1054"/>
      <c r="N428" s="1054"/>
      <c r="O428" s="1054"/>
    </row>
    <row r="429" spans="1:15" s="1047" customFormat="1" ht="57">
      <c r="A429" s="1050">
        <v>5112</v>
      </c>
      <c r="B429" s="600">
        <v>71356100</v>
      </c>
      <c r="C429" s="1061" t="s">
        <v>3168</v>
      </c>
      <c r="D429" s="1045" t="s">
        <v>47</v>
      </c>
      <c r="E429" s="1052" t="s">
        <v>55</v>
      </c>
      <c r="F429" s="320">
        <v>647000</v>
      </c>
      <c r="G429" s="1053">
        <f t="shared" si="11"/>
        <v>647000</v>
      </c>
      <c r="H429" s="1052">
        <v>1</v>
      </c>
      <c r="I429" s="1054"/>
      <c r="J429" s="1054"/>
      <c r="K429" s="1054"/>
      <c r="L429" s="1054"/>
      <c r="M429" s="1054"/>
      <c r="N429" s="1054"/>
      <c r="O429" s="1054"/>
    </row>
    <row r="430" spans="1:15" s="1047" customFormat="1" ht="57">
      <c r="A430" s="1050">
        <v>5112</v>
      </c>
      <c r="B430" s="600">
        <v>71356100</v>
      </c>
      <c r="C430" s="1061" t="s">
        <v>3169</v>
      </c>
      <c r="D430" s="1045" t="s">
        <v>47</v>
      </c>
      <c r="E430" s="1052" t="s">
        <v>55</v>
      </c>
      <c r="F430" s="320">
        <v>25800</v>
      </c>
      <c r="G430" s="1053">
        <f t="shared" si="11"/>
        <v>25800</v>
      </c>
      <c r="H430" s="1052">
        <v>1</v>
      </c>
      <c r="I430" s="1054"/>
      <c r="J430" s="1054"/>
      <c r="K430" s="1054"/>
      <c r="L430" s="1054"/>
      <c r="M430" s="1054"/>
      <c r="N430" s="1054"/>
      <c r="O430" s="1054"/>
    </row>
    <row r="431" spans="1:15" s="1047" customFormat="1" ht="57">
      <c r="A431" s="1050">
        <v>5112</v>
      </c>
      <c r="B431" s="600">
        <v>71356100</v>
      </c>
      <c r="C431" s="1061" t="s">
        <v>3170</v>
      </c>
      <c r="D431" s="1045" t="s">
        <v>47</v>
      </c>
      <c r="E431" s="1052" t="s">
        <v>55</v>
      </c>
      <c r="F431" s="320">
        <v>283000</v>
      </c>
      <c r="G431" s="1053">
        <f t="shared" si="11"/>
        <v>283000</v>
      </c>
      <c r="H431" s="1052">
        <v>1</v>
      </c>
      <c r="I431" s="1054"/>
      <c r="J431" s="1054"/>
      <c r="K431" s="1054"/>
      <c r="L431" s="1054"/>
      <c r="M431" s="1054"/>
      <c r="N431" s="1054"/>
      <c r="O431" s="1054"/>
    </row>
    <row r="432" spans="1:15" s="1047" customFormat="1" ht="57">
      <c r="A432" s="1050">
        <v>5112</v>
      </c>
      <c r="B432" s="600">
        <v>71356100</v>
      </c>
      <c r="C432" s="1061" t="s">
        <v>3171</v>
      </c>
      <c r="D432" s="1045" t="s">
        <v>47</v>
      </c>
      <c r="E432" s="1052" t="s">
        <v>55</v>
      </c>
      <c r="F432" s="320">
        <v>515000</v>
      </c>
      <c r="G432" s="1053">
        <f t="shared" si="11"/>
        <v>515000</v>
      </c>
      <c r="H432" s="1052">
        <v>1</v>
      </c>
      <c r="I432" s="1054"/>
      <c r="J432" s="1054"/>
      <c r="K432" s="1054"/>
      <c r="L432" s="1054"/>
      <c r="M432" s="1054"/>
      <c r="N432" s="1054"/>
      <c r="O432" s="1054"/>
    </row>
    <row r="433" spans="1:15" s="1047" customFormat="1" ht="42.75">
      <c r="A433" s="1050">
        <v>5112</v>
      </c>
      <c r="B433" s="600" t="s">
        <v>3093</v>
      </c>
      <c r="C433" s="1061" t="s">
        <v>3094</v>
      </c>
      <c r="D433" s="1045" t="s">
        <v>89</v>
      </c>
      <c r="E433" s="1052" t="s">
        <v>55</v>
      </c>
      <c r="F433" s="320">
        <v>447000</v>
      </c>
      <c r="G433" s="1053">
        <f t="shared" si="11"/>
        <v>447000</v>
      </c>
      <c r="H433" s="1052">
        <v>1</v>
      </c>
      <c r="I433" s="1054"/>
      <c r="J433" s="1054"/>
      <c r="K433" s="1054"/>
      <c r="L433" s="1054"/>
      <c r="M433" s="1054"/>
      <c r="N433" s="1054"/>
      <c r="O433" s="1054"/>
    </row>
    <row r="434" spans="1:15" s="1047" customFormat="1" ht="57">
      <c r="A434" s="1050">
        <v>5112</v>
      </c>
      <c r="B434" s="600" t="s">
        <v>3093</v>
      </c>
      <c r="C434" s="1061" t="s">
        <v>3095</v>
      </c>
      <c r="D434" s="1045" t="s">
        <v>89</v>
      </c>
      <c r="E434" s="1052" t="s">
        <v>55</v>
      </c>
      <c r="F434" s="320">
        <v>307000</v>
      </c>
      <c r="G434" s="1053">
        <f t="shared" si="11"/>
        <v>307000</v>
      </c>
      <c r="H434" s="1052">
        <v>1</v>
      </c>
      <c r="I434" s="1054"/>
      <c r="J434" s="1054"/>
      <c r="K434" s="1054"/>
      <c r="L434" s="1054"/>
      <c r="M434" s="1054"/>
      <c r="N434" s="1054"/>
      <c r="O434" s="1054"/>
    </row>
    <row r="435" spans="1:15" s="1047" customFormat="1" ht="57">
      <c r="A435" s="1050">
        <v>5112</v>
      </c>
      <c r="B435" s="600" t="s">
        <v>3093</v>
      </c>
      <c r="C435" s="1061" t="s">
        <v>3096</v>
      </c>
      <c r="D435" s="1045" t="s">
        <v>89</v>
      </c>
      <c r="E435" s="1052" t="s">
        <v>55</v>
      </c>
      <c r="F435" s="320">
        <v>118000</v>
      </c>
      <c r="G435" s="1053">
        <f t="shared" si="11"/>
        <v>118000</v>
      </c>
      <c r="H435" s="1052">
        <v>1</v>
      </c>
      <c r="I435" s="1054"/>
      <c r="J435" s="1054"/>
      <c r="K435" s="1054"/>
      <c r="L435" s="1054"/>
      <c r="M435" s="1054"/>
      <c r="N435" s="1054"/>
      <c r="O435" s="1054"/>
    </row>
    <row r="436" spans="1:15" s="1047" customFormat="1" ht="57">
      <c r="A436" s="1050">
        <v>5112</v>
      </c>
      <c r="B436" s="600" t="s">
        <v>3093</v>
      </c>
      <c r="C436" s="1061" t="s">
        <v>3097</v>
      </c>
      <c r="D436" s="1045" t="s">
        <v>89</v>
      </c>
      <c r="E436" s="1052" t="s">
        <v>55</v>
      </c>
      <c r="F436" s="320">
        <v>194000</v>
      </c>
      <c r="G436" s="1053">
        <f t="shared" si="11"/>
        <v>194000</v>
      </c>
      <c r="H436" s="1052">
        <v>1</v>
      </c>
      <c r="I436" s="1054"/>
      <c r="J436" s="1054"/>
      <c r="K436" s="1054"/>
      <c r="L436" s="1054"/>
      <c r="M436" s="1054"/>
      <c r="N436" s="1054"/>
      <c r="O436" s="1054"/>
    </row>
    <row r="437" spans="1:15" s="1047" customFormat="1" ht="57">
      <c r="A437" s="1050">
        <v>5112</v>
      </c>
      <c r="B437" s="600" t="s">
        <v>3093</v>
      </c>
      <c r="C437" s="1061" t="s">
        <v>3098</v>
      </c>
      <c r="D437" s="1045" t="s">
        <v>89</v>
      </c>
      <c r="E437" s="1052" t="s">
        <v>55</v>
      </c>
      <c r="F437" s="320">
        <v>77000</v>
      </c>
      <c r="G437" s="1053">
        <f t="shared" si="11"/>
        <v>77000</v>
      </c>
      <c r="H437" s="1052">
        <v>1</v>
      </c>
      <c r="I437" s="1054"/>
      <c r="J437" s="1054"/>
      <c r="K437" s="1054"/>
      <c r="L437" s="1054"/>
      <c r="M437" s="1054"/>
      <c r="N437" s="1054"/>
      <c r="O437" s="1054"/>
    </row>
    <row r="438" spans="1:15" s="1047" customFormat="1" ht="57">
      <c r="A438" s="1050">
        <v>5112</v>
      </c>
      <c r="B438" s="600" t="s">
        <v>3093</v>
      </c>
      <c r="C438" s="1061" t="s">
        <v>3099</v>
      </c>
      <c r="D438" s="1045" t="s">
        <v>89</v>
      </c>
      <c r="E438" s="1052" t="s">
        <v>55</v>
      </c>
      <c r="F438" s="320">
        <v>85000</v>
      </c>
      <c r="G438" s="1053">
        <f t="shared" si="11"/>
        <v>85000</v>
      </c>
      <c r="H438" s="1052">
        <v>1</v>
      </c>
      <c r="I438" s="1054"/>
      <c r="J438" s="1054"/>
      <c r="K438" s="1054"/>
      <c r="L438" s="1054"/>
      <c r="M438" s="1054"/>
      <c r="N438" s="1054"/>
      <c r="O438" s="1054"/>
    </row>
    <row r="439" spans="1:15" s="1047" customFormat="1" ht="57">
      <c r="A439" s="1050">
        <v>5112</v>
      </c>
      <c r="B439" s="600" t="s">
        <v>3093</v>
      </c>
      <c r="C439" s="1061" t="s">
        <v>3100</v>
      </c>
      <c r="D439" s="1045" t="s">
        <v>89</v>
      </c>
      <c r="E439" s="1052" t="s">
        <v>55</v>
      </c>
      <c r="F439" s="320">
        <v>154000</v>
      </c>
      <c r="G439" s="1053">
        <f t="shared" si="11"/>
        <v>154000</v>
      </c>
      <c r="H439" s="1052">
        <v>1</v>
      </c>
      <c r="I439" s="1054"/>
      <c r="J439" s="1054"/>
      <c r="K439" s="1054"/>
      <c r="L439" s="1054"/>
      <c r="M439" s="1054"/>
      <c r="N439" s="1054"/>
      <c r="O439" s="1054"/>
    </row>
    <row r="440" spans="1:15" s="666" customFormat="1" ht="69" customHeight="1">
      <c r="A440" s="661"/>
      <c r="B440" s="662"/>
      <c r="C440" s="620" t="s">
        <v>3172</v>
      </c>
      <c r="D440" s="621"/>
      <c r="E440" s="622"/>
      <c r="F440" s="621"/>
      <c r="G440" s="690">
        <f>+G441+G445</f>
        <v>4145554000</v>
      </c>
      <c r="H440" s="662"/>
    </row>
    <row r="441" spans="1:15" s="666" customFormat="1">
      <c r="A441" s="674"/>
      <c r="B441" s="600"/>
      <c r="C441" s="606" t="s">
        <v>1660</v>
      </c>
      <c r="D441" s="605"/>
      <c r="E441" s="605"/>
      <c r="F441" s="605"/>
      <c r="G441" s="692">
        <f>+G443+G444</f>
        <v>4076804000</v>
      </c>
      <c r="H441" s="600"/>
    </row>
    <row r="442" spans="1:15" s="666" customFormat="1" ht="38.25">
      <c r="A442" s="1832">
        <v>4251</v>
      </c>
      <c r="B442" s="600">
        <v>45233223</v>
      </c>
      <c r="C442" s="1833" t="s">
        <v>3381</v>
      </c>
      <c r="D442" s="600" t="s">
        <v>47</v>
      </c>
      <c r="E442" s="605" t="s">
        <v>55</v>
      </c>
      <c r="F442" s="605" t="s">
        <v>3407</v>
      </c>
      <c r="G442" s="692" t="s">
        <v>3407</v>
      </c>
      <c r="H442" s="600" t="s">
        <v>3407</v>
      </c>
    </row>
    <row r="443" spans="1:15" s="666" customFormat="1" ht="38.25">
      <c r="A443" s="1860">
        <v>4251</v>
      </c>
      <c r="B443" s="1665">
        <v>45233223</v>
      </c>
      <c r="C443" s="1669" t="s">
        <v>3381</v>
      </c>
      <c r="D443" s="1665" t="s">
        <v>47</v>
      </c>
      <c r="E443" s="1666" t="s">
        <v>55</v>
      </c>
      <c r="F443" s="1666">
        <f>4219750000-30000000-73000000-30700000-145000000-32687200-5229300-9200000-40000000-1129500-71500000</f>
        <v>3781304000</v>
      </c>
      <c r="G443" s="1511">
        <f>+F443*H443</f>
        <v>3781304000</v>
      </c>
      <c r="H443" s="1665">
        <v>1</v>
      </c>
    </row>
    <row r="444" spans="1:15" s="666" customFormat="1">
      <c r="A444" s="1862"/>
      <c r="B444" s="600">
        <v>45233223</v>
      </c>
      <c r="C444" s="1062" t="s">
        <v>3173</v>
      </c>
      <c r="D444" s="600" t="s">
        <v>47</v>
      </c>
      <c r="E444" s="605" t="s">
        <v>55</v>
      </c>
      <c r="F444" s="605">
        <v>295500000</v>
      </c>
      <c r="G444" s="691">
        <f>+F444*H444</f>
        <v>295500000</v>
      </c>
      <c r="H444" s="600">
        <v>1</v>
      </c>
    </row>
    <row r="445" spans="1:15" s="666" customFormat="1">
      <c r="A445" s="673"/>
      <c r="B445" s="696"/>
      <c r="C445" s="599" t="s">
        <v>1675</v>
      </c>
      <c r="D445" s="665"/>
      <c r="E445" s="665"/>
      <c r="F445" s="665"/>
      <c r="G445" s="692">
        <f>+G447+G448</f>
        <v>68750000</v>
      </c>
      <c r="H445" s="696"/>
    </row>
    <row r="446" spans="1:15" s="666" customFormat="1" ht="51">
      <c r="A446" s="1834">
        <v>4251</v>
      </c>
      <c r="B446" s="600">
        <v>71356100</v>
      </c>
      <c r="C446" s="1062" t="s">
        <v>3174</v>
      </c>
      <c r="D446" s="665"/>
      <c r="E446" s="665" t="s">
        <v>3407</v>
      </c>
      <c r="F446" s="665" t="s">
        <v>3407</v>
      </c>
      <c r="G446" s="692" t="s">
        <v>3407</v>
      </c>
      <c r="H446" s="696" t="s">
        <v>3407</v>
      </c>
    </row>
    <row r="447" spans="1:15" s="666" customFormat="1" ht="51">
      <c r="A447" s="1868">
        <v>4251</v>
      </c>
      <c r="B447" s="600">
        <v>71356100</v>
      </c>
      <c r="C447" s="1062" t="s">
        <v>3174</v>
      </c>
      <c r="D447" s="600"/>
      <c r="E447" s="605"/>
      <c r="F447" s="605">
        <v>64250000</v>
      </c>
      <c r="G447" s="691">
        <f>+F447*H447</f>
        <v>64250000</v>
      </c>
      <c r="H447" s="600">
        <v>1</v>
      </c>
    </row>
    <row r="448" spans="1:15" s="666" customFormat="1" ht="38.25">
      <c r="A448" s="1869"/>
      <c r="B448" s="600">
        <v>71356100</v>
      </c>
      <c r="C448" s="1062" t="s">
        <v>3175</v>
      </c>
      <c r="D448" s="600"/>
      <c r="E448" s="605"/>
      <c r="F448" s="605">
        <v>4500000</v>
      </c>
      <c r="G448" s="691">
        <f>+F448*H448</f>
        <v>4500000</v>
      </c>
      <c r="H448" s="600">
        <v>1</v>
      </c>
    </row>
    <row r="449" spans="1:8" s="666" customFormat="1" ht="45">
      <c r="A449" s="661"/>
      <c r="B449" s="662"/>
      <c r="C449" s="620" t="s">
        <v>3176</v>
      </c>
      <c r="D449" s="621"/>
      <c r="E449" s="622"/>
      <c r="F449" s="621"/>
      <c r="G449" s="690">
        <f>+G450+G453</f>
        <v>350000000</v>
      </c>
      <c r="H449" s="662"/>
    </row>
    <row r="450" spans="1:8" s="666" customFormat="1">
      <c r="A450" s="674"/>
      <c r="B450" s="600"/>
      <c r="C450" s="606" t="s">
        <v>1660</v>
      </c>
      <c r="D450" s="605"/>
      <c r="E450" s="605"/>
      <c r="F450" s="605"/>
      <c r="G450" s="692">
        <f>+G452</f>
        <v>345450000</v>
      </c>
      <c r="H450" s="600"/>
    </row>
    <row r="451" spans="1:8" s="666" customFormat="1" ht="25.5">
      <c r="A451" s="1792">
        <v>5113</v>
      </c>
      <c r="B451" s="600">
        <v>45233222</v>
      </c>
      <c r="C451" s="1062" t="s">
        <v>3177</v>
      </c>
      <c r="D451" s="600" t="s">
        <v>47</v>
      </c>
      <c r="E451" s="605" t="s">
        <v>55</v>
      </c>
      <c r="F451" s="605" t="s">
        <v>3407</v>
      </c>
      <c r="G451" s="692" t="s">
        <v>3407</v>
      </c>
      <c r="H451" s="600" t="s">
        <v>3407</v>
      </c>
    </row>
    <row r="452" spans="1:8" s="666" customFormat="1" ht="25.5">
      <c r="A452" s="1006">
        <v>5113</v>
      </c>
      <c r="B452" s="600">
        <v>45233222</v>
      </c>
      <c r="C452" s="1062" t="s">
        <v>3177</v>
      </c>
      <c r="D452" s="600" t="s">
        <v>47</v>
      </c>
      <c r="E452" s="605" t="s">
        <v>55</v>
      </c>
      <c r="F452" s="605">
        <v>345450000</v>
      </c>
      <c r="G452" s="691">
        <f>+F452*H452</f>
        <v>345450000</v>
      </c>
      <c r="H452" s="600">
        <v>1</v>
      </c>
    </row>
    <row r="453" spans="1:8" s="666" customFormat="1">
      <c r="A453" s="673"/>
      <c r="B453" s="696"/>
      <c r="C453" s="599" t="s">
        <v>1675</v>
      </c>
      <c r="D453" s="665"/>
      <c r="E453" s="665"/>
      <c r="F453" s="665"/>
      <c r="G453" s="692">
        <f>+G455</f>
        <v>4550000</v>
      </c>
      <c r="H453" s="696"/>
    </row>
    <row r="454" spans="1:8" s="666" customFormat="1" ht="38.25">
      <c r="A454" s="1792">
        <v>5113</v>
      </c>
      <c r="B454" s="600">
        <v>71356100</v>
      </c>
      <c r="C454" s="1062" t="s">
        <v>3178</v>
      </c>
      <c r="D454" s="600" t="s">
        <v>47</v>
      </c>
      <c r="E454" s="605" t="s">
        <v>55</v>
      </c>
      <c r="F454" s="665" t="s">
        <v>3407</v>
      </c>
      <c r="G454" s="692" t="s">
        <v>3407</v>
      </c>
      <c r="H454" s="696" t="s">
        <v>3407</v>
      </c>
    </row>
    <row r="455" spans="1:8" s="666" customFormat="1" ht="38.25">
      <c r="A455" s="1006">
        <v>5113</v>
      </c>
      <c r="B455" s="600">
        <v>71356100</v>
      </c>
      <c r="C455" s="1062" t="s">
        <v>3178</v>
      </c>
      <c r="D455" s="600" t="s">
        <v>47</v>
      </c>
      <c r="E455" s="605" t="s">
        <v>55</v>
      </c>
      <c r="F455" s="605">
        <v>4550000</v>
      </c>
      <c r="G455" s="691">
        <f>+F455*H455</f>
        <v>4550000</v>
      </c>
      <c r="H455" s="600">
        <v>1</v>
      </c>
    </row>
    <row r="456" spans="1:8" s="666" customFormat="1" ht="30">
      <c r="A456" s="661"/>
      <c r="B456" s="662"/>
      <c r="C456" s="620" t="s">
        <v>3179</v>
      </c>
      <c r="D456" s="621"/>
      <c r="E456" s="622"/>
      <c r="F456" s="621"/>
      <c r="G456" s="690">
        <f>+G457</f>
        <v>23000000</v>
      </c>
      <c r="H456" s="662"/>
    </row>
    <row r="457" spans="1:8" s="666" customFormat="1">
      <c r="A457" s="674"/>
      <c r="B457" s="600"/>
      <c r="C457" s="606" t="s">
        <v>1660</v>
      </c>
      <c r="D457" s="605"/>
      <c r="E457" s="605"/>
      <c r="F457" s="604"/>
      <c r="G457" s="694">
        <f>G459</f>
        <v>23000000</v>
      </c>
      <c r="H457" s="691"/>
    </row>
    <row r="458" spans="1:8" s="666" customFormat="1">
      <c r="A458" s="599">
        <v>5113</v>
      </c>
      <c r="B458" s="600">
        <v>45233229</v>
      </c>
      <c r="C458" s="612" t="s">
        <v>2972</v>
      </c>
      <c r="D458" s="600" t="s">
        <v>47</v>
      </c>
      <c r="E458" s="600" t="s">
        <v>55</v>
      </c>
      <c r="F458" s="604" t="s">
        <v>3407</v>
      </c>
      <c r="G458" s="694" t="s">
        <v>3407</v>
      </c>
      <c r="H458" s="691" t="s">
        <v>3407</v>
      </c>
    </row>
    <row r="459" spans="1:8" s="666" customFormat="1">
      <c r="A459" s="599">
        <v>5113</v>
      </c>
      <c r="B459" s="600">
        <v>45233229</v>
      </c>
      <c r="C459" s="612" t="s">
        <v>2972</v>
      </c>
      <c r="D459" s="600" t="s">
        <v>47</v>
      </c>
      <c r="E459" s="600" t="s">
        <v>55</v>
      </c>
      <c r="F459" s="605">
        <v>23000000</v>
      </c>
      <c r="G459" s="691">
        <f>+F459*H459</f>
        <v>23000000</v>
      </c>
      <c r="H459" s="600">
        <v>1</v>
      </c>
    </row>
    <row r="460" spans="1:8" s="666" customFormat="1" ht="30">
      <c r="A460" s="661"/>
      <c r="B460" s="662"/>
      <c r="C460" s="620" t="s">
        <v>2973</v>
      </c>
      <c r="D460" s="621"/>
      <c r="E460" s="622"/>
      <c r="F460" s="621"/>
      <c r="G460" s="690">
        <f>+G461</f>
        <v>170000000</v>
      </c>
      <c r="H460" s="662"/>
    </row>
    <row r="461" spans="1:8" s="1063" customFormat="1">
      <c r="A461" s="599"/>
      <c r="B461" s="600"/>
      <c r="C461" s="698" t="s">
        <v>1660</v>
      </c>
      <c r="D461" s="605"/>
      <c r="E461" s="605"/>
      <c r="F461" s="605"/>
      <c r="G461" s="694">
        <f>G463+G465</f>
        <v>170000000</v>
      </c>
      <c r="H461" s="600"/>
    </row>
    <row r="462" spans="1:8" s="1063" customFormat="1">
      <c r="A462" s="599">
        <v>5113</v>
      </c>
      <c r="B462" s="600">
        <v>45454000</v>
      </c>
      <c r="C462" s="612" t="s">
        <v>2974</v>
      </c>
      <c r="D462" s="600" t="s">
        <v>47</v>
      </c>
      <c r="E462" s="600" t="s">
        <v>55</v>
      </c>
      <c r="F462" s="611" t="s">
        <v>3407</v>
      </c>
      <c r="G462" s="694" t="s">
        <v>3407</v>
      </c>
      <c r="H462" s="600" t="s">
        <v>3407</v>
      </c>
    </row>
    <row r="463" spans="1:8" s="1063" customFormat="1">
      <c r="A463" s="599">
        <v>5113</v>
      </c>
      <c r="B463" s="600">
        <v>45454000</v>
      </c>
      <c r="C463" s="612" t="s">
        <v>2974</v>
      </c>
      <c r="D463" s="600" t="s">
        <v>47</v>
      </c>
      <c r="E463" s="600" t="s">
        <v>55</v>
      </c>
      <c r="F463" s="601">
        <v>150000000</v>
      </c>
      <c r="G463" s="691">
        <f t="shared" ref="G463:G465" si="12">+F463*H463</f>
        <v>150000000</v>
      </c>
      <c r="H463" s="600">
        <v>1</v>
      </c>
    </row>
    <row r="464" spans="1:8" s="1063" customFormat="1">
      <c r="A464" s="599">
        <v>4251</v>
      </c>
      <c r="B464" s="600">
        <v>45454000</v>
      </c>
      <c r="C464" s="612" t="s">
        <v>2975</v>
      </c>
      <c r="D464" s="600" t="s">
        <v>47</v>
      </c>
      <c r="E464" s="600" t="s">
        <v>55</v>
      </c>
      <c r="F464" s="601" t="s">
        <v>3407</v>
      </c>
      <c r="G464" s="691" t="s">
        <v>3407</v>
      </c>
      <c r="H464" s="600" t="s">
        <v>3407</v>
      </c>
    </row>
    <row r="465" spans="1:13" s="1063" customFormat="1">
      <c r="A465" s="599">
        <v>4251</v>
      </c>
      <c r="B465" s="600">
        <v>45454000</v>
      </c>
      <c r="C465" s="612" t="s">
        <v>2975</v>
      </c>
      <c r="D465" s="600" t="s">
        <v>47</v>
      </c>
      <c r="E465" s="600" t="s">
        <v>55</v>
      </c>
      <c r="F465" s="601">
        <v>20000000</v>
      </c>
      <c r="G465" s="691">
        <f t="shared" si="12"/>
        <v>20000000</v>
      </c>
      <c r="H465" s="600">
        <v>1</v>
      </c>
    </row>
    <row r="466" spans="1:13" s="666" customFormat="1" ht="45">
      <c r="A466" s="661"/>
      <c r="B466" s="662"/>
      <c r="C466" s="620" t="s">
        <v>3071</v>
      </c>
      <c r="D466" s="621"/>
      <c r="E466" s="622"/>
      <c r="F466" s="621"/>
      <c r="G466" s="690">
        <f>+G467</f>
        <v>213586500</v>
      </c>
      <c r="H466" s="662"/>
      <c r="J466" s="613"/>
      <c r="M466" s="714"/>
    </row>
    <row r="467" spans="1:13" s="666" customFormat="1">
      <c r="A467" s="675"/>
      <c r="B467" s="600"/>
      <c r="C467" s="606" t="s">
        <v>1660</v>
      </c>
      <c r="D467" s="665"/>
      <c r="E467" s="605"/>
      <c r="F467" s="665"/>
      <c r="G467" s="692">
        <f>G468+G469</f>
        <v>213586500</v>
      </c>
      <c r="H467" s="600"/>
      <c r="J467" s="613"/>
      <c r="M467" s="714"/>
    </row>
    <row r="468" spans="1:13" s="666" customFormat="1" ht="30">
      <c r="A468" s="599">
        <v>5112</v>
      </c>
      <c r="B468" s="600">
        <v>45221113</v>
      </c>
      <c r="C468" s="607" t="s">
        <v>3180</v>
      </c>
      <c r="D468" s="600" t="s">
        <v>47</v>
      </c>
      <c r="E468" s="600" t="s">
        <v>55</v>
      </c>
      <c r="F468" s="600">
        <f>572000000-373413500</f>
        <v>198586500</v>
      </c>
      <c r="G468" s="691">
        <f>+F468*H468</f>
        <v>198586500</v>
      </c>
      <c r="H468" s="696">
        <v>1</v>
      </c>
      <c r="J468" s="613"/>
      <c r="M468" s="714"/>
    </row>
    <row r="469" spans="1:13" s="666" customFormat="1">
      <c r="A469" s="599">
        <v>4251</v>
      </c>
      <c r="B469" s="600">
        <v>45221119</v>
      </c>
      <c r="C469" s="607" t="s">
        <v>3072</v>
      </c>
      <c r="D469" s="600" t="s">
        <v>47</v>
      </c>
      <c r="E469" s="600" t="s">
        <v>55</v>
      </c>
      <c r="F469" s="600">
        <v>15000000</v>
      </c>
      <c r="G469" s="691">
        <f>+F469*H469</f>
        <v>15000000</v>
      </c>
      <c r="H469" s="696">
        <v>1</v>
      </c>
      <c r="J469" s="613"/>
      <c r="M469" s="714"/>
    </row>
    <row r="470" spans="1:13" s="666" customFormat="1" ht="45">
      <c r="A470" s="661"/>
      <c r="B470" s="662"/>
      <c r="C470" s="620" t="s">
        <v>3109</v>
      </c>
      <c r="D470" s="621"/>
      <c r="E470" s="622"/>
      <c r="F470" s="621"/>
      <c r="G470" s="690" t="e">
        <f>G471+G473</f>
        <v>#VALUE!</v>
      </c>
      <c r="H470" s="662"/>
    </row>
    <row r="471" spans="1:13" s="666" customFormat="1">
      <c r="A471" s="599"/>
      <c r="B471" s="600"/>
      <c r="C471" s="606" t="s">
        <v>1660</v>
      </c>
      <c r="D471" s="605"/>
      <c r="E471" s="605"/>
      <c r="F471" s="605"/>
      <c r="G471" s="692">
        <f>G472</f>
        <v>20000000</v>
      </c>
      <c r="H471" s="600"/>
    </row>
    <row r="472" spans="1:13" s="666" customFormat="1" ht="30">
      <c r="A472" s="1004">
        <v>5113</v>
      </c>
      <c r="B472" s="601">
        <v>45221100</v>
      </c>
      <c r="C472" s="607" t="s">
        <v>2976</v>
      </c>
      <c r="D472" s="600" t="s">
        <v>47</v>
      </c>
      <c r="E472" s="600" t="s">
        <v>55</v>
      </c>
      <c r="F472" s="605">
        <v>20000000</v>
      </c>
      <c r="G472" s="691">
        <f>+F472*H472</f>
        <v>20000000</v>
      </c>
      <c r="H472" s="600">
        <v>1</v>
      </c>
    </row>
    <row r="473" spans="1:13" s="666" customFormat="1">
      <c r="A473" s="599"/>
      <c r="B473" s="600"/>
      <c r="C473" s="615" t="s">
        <v>1675</v>
      </c>
      <c r="D473" s="605"/>
      <c r="E473" s="605"/>
      <c r="F473" s="605"/>
      <c r="G473" s="692" t="str">
        <f>+G475</f>
        <v>*</v>
      </c>
      <c r="H473" s="600"/>
    </row>
    <row r="474" spans="1:13" s="666" customFormat="1" ht="30">
      <c r="A474" s="1584">
        <v>4861</v>
      </c>
      <c r="B474" s="601">
        <v>45221100</v>
      </c>
      <c r="C474" s="608" t="s">
        <v>2977</v>
      </c>
      <c r="D474" s="600" t="s">
        <v>47</v>
      </c>
      <c r="E474" s="600" t="s">
        <v>55</v>
      </c>
      <c r="F474" s="605">
        <v>90000000</v>
      </c>
      <c r="G474" s="691">
        <v>90000000</v>
      </c>
      <c r="H474" s="600">
        <v>1</v>
      </c>
    </row>
    <row r="475" spans="1:13" s="666" customFormat="1" ht="30">
      <c r="A475" s="1004">
        <v>4861</v>
      </c>
      <c r="B475" s="601">
        <v>45221100</v>
      </c>
      <c r="C475" s="608" t="s">
        <v>3542</v>
      </c>
      <c r="D475" s="600" t="s">
        <v>47</v>
      </c>
      <c r="E475" s="361" t="s">
        <v>3407</v>
      </c>
      <c r="F475" s="361" t="s">
        <v>3407</v>
      </c>
      <c r="G475" s="361" t="s">
        <v>3407</v>
      </c>
      <c r="H475" s="361" t="s">
        <v>3407</v>
      </c>
    </row>
    <row r="476" spans="1:13" s="666" customFormat="1" ht="45">
      <c r="A476" s="661"/>
      <c r="B476" s="662"/>
      <c r="C476" s="620" t="s">
        <v>2969</v>
      </c>
      <c r="D476" s="621"/>
      <c r="E476" s="622"/>
      <c r="F476" s="621"/>
      <c r="G476" s="690">
        <f>+G477</f>
        <v>5439399000</v>
      </c>
      <c r="H476" s="662"/>
    </row>
    <row r="477" spans="1:13" s="666" customFormat="1">
      <c r="A477" s="674"/>
      <c r="B477" s="600"/>
      <c r="C477" s="606" t="s">
        <v>1660</v>
      </c>
      <c r="D477" s="605"/>
      <c r="E477" s="605"/>
      <c r="F477" s="605"/>
      <c r="G477" s="694">
        <f>+G478+G479+G480+G481+G482</f>
        <v>5439399000</v>
      </c>
      <c r="H477" s="600"/>
    </row>
    <row r="478" spans="1:13" s="666" customFormat="1">
      <c r="A478" s="599">
        <v>5113</v>
      </c>
      <c r="B478" s="600">
        <v>45233100</v>
      </c>
      <c r="C478" s="608" t="s">
        <v>2970</v>
      </c>
      <c r="D478" s="603" t="s">
        <v>47</v>
      </c>
      <c r="E478" s="600" t="s">
        <v>55</v>
      </c>
      <c r="F478" s="603">
        <f>300000000+94614000</f>
        <v>394614000</v>
      </c>
      <c r="G478" s="691">
        <f>+F478*H478</f>
        <v>394614000</v>
      </c>
      <c r="H478" s="600">
        <v>1</v>
      </c>
    </row>
    <row r="479" spans="1:13" s="716" customFormat="1" ht="13.5" customHeight="1">
      <c r="A479" s="599">
        <v>5113</v>
      </c>
      <c r="B479" s="600">
        <v>45233222</v>
      </c>
      <c r="C479" s="608" t="s">
        <v>2971</v>
      </c>
      <c r="D479" s="600" t="s">
        <v>47</v>
      </c>
      <c r="E479" s="600" t="s">
        <v>55</v>
      </c>
      <c r="F479" s="600">
        <f>900000000-2000000-100000000</f>
        <v>798000000</v>
      </c>
      <c r="G479" s="691">
        <f>+F479*H479</f>
        <v>798000000</v>
      </c>
      <c r="H479" s="600">
        <v>1</v>
      </c>
    </row>
    <row r="480" spans="1:13" s="666" customFormat="1" ht="63.75">
      <c r="A480" s="599">
        <v>5113</v>
      </c>
      <c r="B480" s="600">
        <v>45231300</v>
      </c>
      <c r="C480" s="1062" t="s">
        <v>3181</v>
      </c>
      <c r="D480" s="603" t="s">
        <v>47</v>
      </c>
      <c r="E480" s="600" t="s">
        <v>55</v>
      </c>
      <c r="F480" s="610">
        <v>17510000</v>
      </c>
      <c r="G480" s="691">
        <f>+F480*H480</f>
        <v>17510000</v>
      </c>
      <c r="H480" s="601">
        <v>1</v>
      </c>
    </row>
    <row r="481" spans="1:8" s="666" customFormat="1">
      <c r="A481" s="599">
        <v>5112</v>
      </c>
      <c r="B481" s="600">
        <v>45231300</v>
      </c>
      <c r="C481" s="1062" t="s">
        <v>3383</v>
      </c>
      <c r="D481" s="603" t="s">
        <v>47</v>
      </c>
      <c r="E481" s="600" t="s">
        <v>55</v>
      </c>
      <c r="F481" s="610">
        <v>229275000</v>
      </c>
      <c r="G481" s="691">
        <f>SUM(F481)</f>
        <v>229275000</v>
      </c>
      <c r="H481" s="601">
        <v>1</v>
      </c>
    </row>
    <row r="482" spans="1:8" s="1512" customFormat="1">
      <c r="A482" s="1514">
        <v>5113</v>
      </c>
      <c r="B482" s="1045">
        <v>45231300</v>
      </c>
      <c r="C482" s="1062" t="s">
        <v>3384</v>
      </c>
      <c r="D482" s="1045" t="s">
        <v>47</v>
      </c>
      <c r="E482" s="1045" t="s">
        <v>55</v>
      </c>
      <c r="F482" s="1540">
        <v>4000000000</v>
      </c>
      <c r="G482" s="1046">
        <f>SUM(F482)</f>
        <v>4000000000</v>
      </c>
      <c r="H482" s="1541">
        <v>1</v>
      </c>
    </row>
    <row r="483" spans="1:8" s="666" customFormat="1" ht="45">
      <c r="A483" s="661"/>
      <c r="B483" s="662"/>
      <c r="C483" s="620" t="s">
        <v>2978</v>
      </c>
      <c r="D483" s="621"/>
      <c r="E483" s="622"/>
      <c r="F483" s="621"/>
      <c r="G483" s="690">
        <f>+G484</f>
        <v>20000000</v>
      </c>
      <c r="H483" s="662"/>
    </row>
    <row r="484" spans="1:8" s="666" customFormat="1">
      <c r="A484" s="674"/>
      <c r="B484" s="668"/>
      <c r="C484" s="606" t="s">
        <v>1660</v>
      </c>
      <c r="D484" s="605"/>
      <c r="E484" s="605"/>
      <c r="F484" s="605"/>
      <c r="G484" s="692">
        <f>G486</f>
        <v>20000000</v>
      </c>
      <c r="H484" s="600"/>
    </row>
    <row r="485" spans="1:8" s="666" customFormat="1" ht="30">
      <c r="A485" s="599">
        <v>4251</v>
      </c>
      <c r="B485" s="600">
        <v>45442121</v>
      </c>
      <c r="C485" s="608" t="s">
        <v>2979</v>
      </c>
      <c r="D485" s="601" t="s">
        <v>47</v>
      </c>
      <c r="E485" s="600" t="s">
        <v>55</v>
      </c>
      <c r="F485" s="610" t="s">
        <v>3407</v>
      </c>
      <c r="G485" s="692" t="s">
        <v>3407</v>
      </c>
      <c r="H485" s="601" t="s">
        <v>3407</v>
      </c>
    </row>
    <row r="486" spans="1:8" s="666" customFormat="1" ht="30">
      <c r="A486" s="599">
        <v>4251</v>
      </c>
      <c r="B486" s="600">
        <v>45442121</v>
      </c>
      <c r="C486" s="608" t="s">
        <v>2979</v>
      </c>
      <c r="D486" s="601" t="s">
        <v>47</v>
      </c>
      <c r="E486" s="600" t="s">
        <v>55</v>
      </c>
      <c r="F486" s="610">
        <v>20000000</v>
      </c>
      <c r="G486" s="691">
        <f>+F486*H486</f>
        <v>20000000</v>
      </c>
      <c r="H486" s="601">
        <v>1</v>
      </c>
    </row>
    <row r="487" spans="1:8" s="666" customFormat="1" ht="42" customHeight="1">
      <c r="A487" s="661"/>
      <c r="B487" s="662"/>
      <c r="C487" s="620" t="s">
        <v>3182</v>
      </c>
      <c r="D487" s="621"/>
      <c r="E487" s="622"/>
      <c r="F487" s="621"/>
      <c r="G487" s="690">
        <f>+G488</f>
        <v>700000000</v>
      </c>
      <c r="H487" s="662"/>
    </row>
    <row r="488" spans="1:8" s="666" customFormat="1" ht="12.75" customHeight="1">
      <c r="A488" s="674"/>
      <c r="B488" s="668"/>
      <c r="C488" s="624" t="s">
        <v>1675</v>
      </c>
      <c r="D488" s="605"/>
      <c r="E488" s="605"/>
      <c r="F488" s="605"/>
      <c r="G488" s="692">
        <f>G489</f>
        <v>700000000</v>
      </c>
      <c r="H488" s="600"/>
    </row>
    <row r="489" spans="1:8" s="666" customFormat="1" ht="28.5" customHeight="1">
      <c r="A489" s="599">
        <v>4861</v>
      </c>
      <c r="B489" s="600">
        <v>98351110</v>
      </c>
      <c r="C489" s="608" t="s">
        <v>3183</v>
      </c>
      <c r="D489" s="601" t="s">
        <v>743</v>
      </c>
      <c r="E489" s="600" t="s">
        <v>55</v>
      </c>
      <c r="F489" s="610">
        <v>700000000</v>
      </c>
      <c r="G489" s="691">
        <f>+F489*H489</f>
        <v>700000000</v>
      </c>
      <c r="H489" s="601">
        <v>1</v>
      </c>
    </row>
    <row r="490" spans="1:8" s="666" customFormat="1" ht="53.25" customHeight="1">
      <c r="A490" s="661"/>
      <c r="B490" s="662"/>
      <c r="C490" s="620" t="s">
        <v>3184</v>
      </c>
      <c r="D490" s="621"/>
      <c r="E490" s="622"/>
      <c r="F490" s="621"/>
      <c r="G490" s="690">
        <f>+G491</f>
        <v>40000000</v>
      </c>
      <c r="H490" s="662"/>
    </row>
    <row r="491" spans="1:8" s="666" customFormat="1" ht="12.75" customHeight="1">
      <c r="A491" s="676"/>
      <c r="B491" s="668"/>
      <c r="C491" s="606" t="s">
        <v>1660</v>
      </c>
      <c r="D491" s="612"/>
      <c r="E491" s="605"/>
      <c r="F491" s="715"/>
      <c r="G491" s="692">
        <f>G493</f>
        <v>40000000</v>
      </c>
      <c r="H491" s="600"/>
    </row>
    <row r="492" spans="1:8" s="666" customFormat="1" ht="12.75" customHeight="1">
      <c r="A492" s="599">
        <v>5112</v>
      </c>
      <c r="B492" s="600">
        <v>45255121</v>
      </c>
      <c r="C492" s="612" t="s">
        <v>688</v>
      </c>
      <c r="D492" s="601" t="s">
        <v>47</v>
      </c>
      <c r="E492" s="605" t="s">
        <v>3407</v>
      </c>
      <c r="F492" s="1659" t="s">
        <v>3407</v>
      </c>
      <c r="G492" s="692" t="s">
        <v>3407</v>
      </c>
      <c r="H492" s="601" t="s">
        <v>3407</v>
      </c>
    </row>
    <row r="493" spans="1:8" s="666" customFormat="1" ht="59.25" customHeight="1">
      <c r="A493" s="599">
        <v>5112</v>
      </c>
      <c r="B493" s="600">
        <v>45255121</v>
      </c>
      <c r="C493" s="612" t="s">
        <v>688</v>
      </c>
      <c r="D493" s="601" t="s">
        <v>47</v>
      </c>
      <c r="E493" s="600" t="s">
        <v>55</v>
      </c>
      <c r="F493" s="610">
        <v>40000000</v>
      </c>
      <c r="G493" s="691">
        <f>+F493*H493</f>
        <v>40000000</v>
      </c>
      <c r="H493" s="601">
        <v>1</v>
      </c>
    </row>
    <row r="494" spans="1:8" s="666" customFormat="1" ht="50.25" customHeight="1">
      <c r="A494" s="661"/>
      <c r="B494" s="662"/>
      <c r="C494" s="620" t="s">
        <v>3185</v>
      </c>
      <c r="D494" s="621"/>
      <c r="E494" s="622"/>
      <c r="F494" s="621"/>
      <c r="G494" s="690">
        <f>+G495</f>
        <v>30000000</v>
      </c>
      <c r="H494" s="662"/>
    </row>
    <row r="495" spans="1:8" s="666" customFormat="1" ht="31.5" customHeight="1">
      <c r="A495" s="676"/>
      <c r="B495" s="668"/>
      <c r="C495" s="606" t="s">
        <v>1748</v>
      </c>
      <c r="D495" s="612"/>
      <c r="E495" s="605"/>
      <c r="F495" s="715"/>
      <c r="G495" s="692">
        <f>G496</f>
        <v>30000000</v>
      </c>
      <c r="H495" s="600"/>
    </row>
    <row r="496" spans="1:8" s="666" customFormat="1" ht="75.75" customHeight="1">
      <c r="A496" s="599">
        <v>5129</v>
      </c>
      <c r="B496" s="600">
        <v>34514700</v>
      </c>
      <c r="C496" s="612" t="s">
        <v>3186</v>
      </c>
      <c r="D496" s="601" t="s">
        <v>47</v>
      </c>
      <c r="E496" s="600" t="s">
        <v>55</v>
      </c>
      <c r="F496" s="610">
        <v>30000000</v>
      </c>
      <c r="G496" s="691">
        <f>+F496*H496</f>
        <v>30000000</v>
      </c>
      <c r="H496" s="601">
        <v>1</v>
      </c>
    </row>
    <row r="497" spans="1:8" s="666" customFormat="1" ht="45">
      <c r="A497" s="661"/>
      <c r="B497" s="662"/>
      <c r="C497" s="620" t="s">
        <v>3187</v>
      </c>
      <c r="D497" s="621"/>
      <c r="E497" s="622"/>
      <c r="F497" s="621"/>
      <c r="G497" s="690">
        <f>+G498</f>
        <v>232500000</v>
      </c>
      <c r="H497" s="662"/>
    </row>
    <row r="498" spans="1:8" s="666" customFormat="1">
      <c r="A498" s="676"/>
      <c r="B498" s="668"/>
      <c r="C498" s="606" t="s">
        <v>1748</v>
      </c>
      <c r="D498" s="612"/>
      <c r="E498" s="605"/>
      <c r="F498" s="715"/>
      <c r="G498" s="692">
        <f>SUM(G499:G503)</f>
        <v>232500000</v>
      </c>
      <c r="H498" s="600"/>
    </row>
    <row r="499" spans="1:8" s="666" customFormat="1" ht="45">
      <c r="A499" s="599">
        <v>5129</v>
      </c>
      <c r="B499" s="600">
        <v>45233293</v>
      </c>
      <c r="C499" s="612" t="s">
        <v>3188</v>
      </c>
      <c r="D499" s="601" t="s">
        <v>47</v>
      </c>
      <c r="E499" s="600" t="s">
        <v>55</v>
      </c>
      <c r="F499" s="610">
        <f>200000000+3000000</f>
        <v>203000000</v>
      </c>
      <c r="G499" s="691">
        <f>+F499*H499</f>
        <v>203000000</v>
      </c>
      <c r="H499" s="601">
        <v>1</v>
      </c>
    </row>
    <row r="500" spans="1:8" s="666" customFormat="1" ht="14.25" customHeight="1">
      <c r="A500" s="1868">
        <v>5221</v>
      </c>
      <c r="B500" s="600">
        <v>45233293</v>
      </c>
      <c r="C500" s="612" t="s">
        <v>3189</v>
      </c>
      <c r="D500" s="601" t="s">
        <v>47</v>
      </c>
      <c r="E500" s="600" t="s">
        <v>51</v>
      </c>
      <c r="F500" s="610">
        <f>+G500/H500</f>
        <v>100000</v>
      </c>
      <c r="G500" s="691">
        <v>10000000</v>
      </c>
      <c r="H500" s="601">
        <v>100</v>
      </c>
    </row>
    <row r="501" spans="1:8" s="666" customFormat="1" ht="45">
      <c r="A501" s="1869"/>
      <c r="B501" s="600">
        <v>45233293</v>
      </c>
      <c r="C501" s="612" t="s">
        <v>3190</v>
      </c>
      <c r="D501" s="601" t="s">
        <v>47</v>
      </c>
      <c r="E501" s="600" t="s">
        <v>51</v>
      </c>
      <c r="F501" s="610">
        <f>+G501/H501</f>
        <v>125000</v>
      </c>
      <c r="G501" s="691">
        <v>5000000</v>
      </c>
      <c r="H501" s="601">
        <v>40</v>
      </c>
    </row>
    <row r="502" spans="1:8" s="666" customFormat="1" ht="60">
      <c r="A502" s="1869"/>
      <c r="B502" s="600">
        <v>45233293</v>
      </c>
      <c r="C502" s="612" t="s">
        <v>3191</v>
      </c>
      <c r="D502" s="601" t="s">
        <v>47</v>
      </c>
      <c r="E502" s="600" t="s">
        <v>51</v>
      </c>
      <c r="F502" s="610">
        <f>+G502/H502</f>
        <v>25000</v>
      </c>
      <c r="G502" s="691">
        <v>7500000</v>
      </c>
      <c r="H502" s="601">
        <v>300</v>
      </c>
    </row>
    <row r="503" spans="1:8" s="666" customFormat="1" ht="13.5" customHeight="1">
      <c r="A503" s="1869"/>
      <c r="B503" s="600">
        <v>45233293</v>
      </c>
      <c r="C503" s="612" t="s">
        <v>3192</v>
      </c>
      <c r="D503" s="601" t="s">
        <v>47</v>
      </c>
      <c r="E503" s="600" t="s">
        <v>55</v>
      </c>
      <c r="F503" s="610">
        <v>7000000</v>
      </c>
      <c r="G503" s="691">
        <f>+F503*H503</f>
        <v>7000000</v>
      </c>
      <c r="H503" s="601">
        <v>1</v>
      </c>
    </row>
    <row r="504" spans="1:8" s="666" customFormat="1" ht="75" customHeight="1">
      <c r="A504" s="661"/>
      <c r="B504" s="662"/>
      <c r="C504" s="620" t="s">
        <v>3193</v>
      </c>
      <c r="D504" s="621"/>
      <c r="E504" s="622"/>
      <c r="F504" s="621"/>
      <c r="G504" s="690">
        <f>+G505</f>
        <v>40000000</v>
      </c>
      <c r="H504" s="662"/>
    </row>
    <row r="505" spans="1:8" s="666" customFormat="1" ht="15" customHeight="1">
      <c r="A505" s="676"/>
      <c r="B505" s="668"/>
      <c r="C505" s="606" t="s">
        <v>1660</v>
      </c>
      <c r="D505" s="612"/>
      <c r="E505" s="605"/>
      <c r="F505" s="715"/>
      <c r="G505" s="692">
        <f>+G506</f>
        <v>40000000</v>
      </c>
      <c r="H505" s="600"/>
    </row>
    <row r="506" spans="1:8" s="666" customFormat="1" ht="60">
      <c r="A506" s="599">
        <v>5113</v>
      </c>
      <c r="B506" s="1039">
        <v>45454000</v>
      </c>
      <c r="C506" s="612" t="s">
        <v>3194</v>
      </c>
      <c r="D506" s="601" t="s">
        <v>47</v>
      </c>
      <c r="E506" s="600" t="s">
        <v>55</v>
      </c>
      <c r="F506" s="610">
        <v>40000000</v>
      </c>
      <c r="G506" s="691">
        <f>+F506*H506</f>
        <v>40000000</v>
      </c>
      <c r="H506" s="601">
        <v>1</v>
      </c>
    </row>
    <row r="507" spans="1:8" s="666" customFormat="1" ht="43.5" customHeight="1">
      <c r="A507" s="661"/>
      <c r="B507" s="662"/>
      <c r="C507" s="620" t="s">
        <v>3195</v>
      </c>
      <c r="D507" s="621"/>
      <c r="E507" s="622"/>
      <c r="F507" s="621"/>
      <c r="G507" s="690">
        <f>+G508</f>
        <v>10000000</v>
      </c>
      <c r="H507" s="662"/>
    </row>
    <row r="508" spans="1:8" s="666" customFormat="1">
      <c r="A508" s="676"/>
      <c r="B508" s="668"/>
      <c r="C508" s="606" t="s">
        <v>1660</v>
      </c>
      <c r="D508" s="612"/>
      <c r="E508" s="605"/>
      <c r="F508" s="715"/>
      <c r="G508" s="692">
        <f>+G509</f>
        <v>10000000</v>
      </c>
      <c r="H508" s="600"/>
    </row>
    <row r="509" spans="1:8" s="666" customFormat="1" ht="30">
      <c r="A509" s="599">
        <v>5221</v>
      </c>
      <c r="B509" s="1039">
        <v>45223210</v>
      </c>
      <c r="C509" s="612" t="s">
        <v>3196</v>
      </c>
      <c r="D509" s="601" t="s">
        <v>47</v>
      </c>
      <c r="E509" s="600" t="s">
        <v>55</v>
      </c>
      <c r="F509" s="610">
        <f>+G509/H509</f>
        <v>10000000</v>
      </c>
      <c r="G509" s="691">
        <v>10000000</v>
      </c>
      <c r="H509" s="601">
        <v>1</v>
      </c>
    </row>
    <row r="510" spans="1:8" s="666" customFormat="1" ht="30">
      <c r="A510" s="661"/>
      <c r="B510" s="662"/>
      <c r="C510" s="620" t="s">
        <v>3197</v>
      </c>
      <c r="D510" s="621"/>
      <c r="E510" s="622"/>
      <c r="F510" s="621"/>
      <c r="G510" s="690">
        <f>+G511</f>
        <v>160640000</v>
      </c>
      <c r="H510" s="662"/>
    </row>
    <row r="511" spans="1:8" s="666" customFormat="1" ht="15" customHeight="1">
      <c r="A511" s="676"/>
      <c r="B511" s="668"/>
      <c r="C511" s="606" t="s">
        <v>1675</v>
      </c>
      <c r="D511" s="612"/>
      <c r="E511" s="605"/>
      <c r="F511" s="715"/>
      <c r="G511" s="692">
        <f>+G512</f>
        <v>160640000</v>
      </c>
      <c r="H511" s="600"/>
    </row>
    <row r="512" spans="1:8" s="666" customFormat="1" ht="30">
      <c r="A512" s="599">
        <v>4239</v>
      </c>
      <c r="B512" s="1039">
        <v>70000000</v>
      </c>
      <c r="C512" s="612" t="s">
        <v>3198</v>
      </c>
      <c r="D512" s="601" t="s">
        <v>89</v>
      </c>
      <c r="E512" s="600" t="s">
        <v>55</v>
      </c>
      <c r="F512" s="610">
        <v>160640000</v>
      </c>
      <c r="G512" s="691">
        <f>+F512*H512</f>
        <v>160640000</v>
      </c>
      <c r="H512" s="601">
        <v>1</v>
      </c>
    </row>
    <row r="513" spans="1:15" s="666" customFormat="1" ht="45">
      <c r="A513" s="661"/>
      <c r="B513" s="662"/>
      <c r="C513" s="620" t="s">
        <v>3199</v>
      </c>
      <c r="D513" s="621"/>
      <c r="E513" s="622"/>
      <c r="F513" s="621"/>
      <c r="G513" s="690">
        <f>+G514</f>
        <v>8200000</v>
      </c>
      <c r="H513" s="662"/>
    </row>
    <row r="514" spans="1:15" s="666" customFormat="1" ht="32.25" customHeight="1">
      <c r="A514" s="676"/>
      <c r="B514" s="668"/>
      <c r="C514" s="606" t="s">
        <v>1660</v>
      </c>
      <c r="D514" s="612"/>
      <c r="E514" s="605"/>
      <c r="F514" s="715"/>
      <c r="G514" s="692">
        <f>+SUM(G515:G517)</f>
        <v>8200000</v>
      </c>
      <c r="H514" s="600"/>
    </row>
    <row r="515" spans="1:15" s="666" customFormat="1" ht="16.5" customHeight="1">
      <c r="A515" s="1860">
        <v>4234</v>
      </c>
      <c r="B515" s="1039">
        <v>22900000</v>
      </c>
      <c r="C515" s="612" t="s">
        <v>3200</v>
      </c>
      <c r="D515" s="1064" t="s">
        <v>327</v>
      </c>
      <c r="E515" s="612" t="s">
        <v>51</v>
      </c>
      <c r="F515" s="1064">
        <f>+G515/H515</f>
        <v>600</v>
      </c>
      <c r="G515" s="691">
        <v>4200000</v>
      </c>
      <c r="H515" s="601">
        <v>7000</v>
      </c>
    </row>
    <row r="516" spans="1:15" s="666" customFormat="1" ht="16.5" customHeight="1">
      <c r="A516" s="1861"/>
      <c r="B516" s="1039">
        <v>22900000</v>
      </c>
      <c r="C516" s="612" t="s">
        <v>3201</v>
      </c>
      <c r="D516" s="1064" t="s">
        <v>327</v>
      </c>
      <c r="E516" s="612" t="s">
        <v>51</v>
      </c>
      <c r="F516" s="1064">
        <f t="shared" ref="F516:F517" si="13">+G516/H516</f>
        <v>900</v>
      </c>
      <c r="G516" s="691">
        <v>3600000</v>
      </c>
      <c r="H516" s="601">
        <v>4000</v>
      </c>
    </row>
    <row r="517" spans="1:15" s="666" customFormat="1" ht="45" customHeight="1">
      <c r="A517" s="1862"/>
      <c r="B517" s="1039">
        <v>22900000</v>
      </c>
      <c r="C517" s="612" t="s">
        <v>3202</v>
      </c>
      <c r="D517" s="1064" t="s">
        <v>327</v>
      </c>
      <c r="E517" s="612" t="s">
        <v>51</v>
      </c>
      <c r="F517" s="1064">
        <f t="shared" si="13"/>
        <v>2000</v>
      </c>
      <c r="G517" s="691">
        <v>400000</v>
      </c>
      <c r="H517" s="601">
        <v>200</v>
      </c>
    </row>
    <row r="518" spans="1:15" s="666" customFormat="1" ht="45" customHeight="1">
      <c r="A518" s="661"/>
      <c r="B518" s="662"/>
      <c r="C518" s="620" t="s">
        <v>3203</v>
      </c>
      <c r="D518" s="621"/>
      <c r="E518" s="622"/>
      <c r="F518" s="621"/>
      <c r="G518" s="690">
        <f>+G519</f>
        <v>14957800</v>
      </c>
      <c r="H518" s="662"/>
    </row>
    <row r="519" spans="1:15" s="666" customFormat="1">
      <c r="A519" s="676"/>
      <c r="B519" s="668"/>
      <c r="C519" s="606" t="s">
        <v>1660</v>
      </c>
      <c r="D519" s="612"/>
      <c r="E519" s="605"/>
      <c r="F519" s="715"/>
      <c r="G519" s="692">
        <f>+G521</f>
        <v>14957800</v>
      </c>
      <c r="H519" s="600"/>
    </row>
    <row r="520" spans="1:15" s="666" customFormat="1" ht="30">
      <c r="A520" s="1480">
        <v>4234</v>
      </c>
      <c r="B520" s="1039">
        <v>22900000</v>
      </c>
      <c r="C520" s="1481" t="s">
        <v>3204</v>
      </c>
      <c r="D520" s="1482" t="s">
        <v>327</v>
      </c>
      <c r="E520" s="1481" t="s">
        <v>51</v>
      </c>
      <c r="F520" s="715" t="s">
        <v>3407</v>
      </c>
      <c r="G520" s="692" t="s">
        <v>3407</v>
      </c>
      <c r="H520" s="601" t="s">
        <v>3407</v>
      </c>
    </row>
    <row r="521" spans="1:15" s="1047" customFormat="1" ht="41.25" customHeight="1">
      <c r="A521" s="1480">
        <v>4234</v>
      </c>
      <c r="B521" s="1039">
        <v>22900000</v>
      </c>
      <c r="C521" s="1481" t="s">
        <v>3204</v>
      </c>
      <c r="D521" s="1482" t="s">
        <v>327</v>
      </c>
      <c r="E521" s="1481" t="s">
        <v>51</v>
      </c>
      <c r="F521" s="1482">
        <f>+G521/H521</f>
        <v>14.957800000000001</v>
      </c>
      <c r="G521" s="1046">
        <v>14957800</v>
      </c>
      <c r="H521" s="1483">
        <v>1000000</v>
      </c>
    </row>
    <row r="522" spans="1:15" s="666" customFormat="1" ht="45">
      <c r="A522" s="661"/>
      <c r="B522" s="662"/>
      <c r="C522" s="620" t="s">
        <v>3205</v>
      </c>
      <c r="D522" s="621"/>
      <c r="E522" s="622"/>
      <c r="F522" s="621"/>
      <c r="G522" s="690">
        <f>+G523+G526</f>
        <v>110000000</v>
      </c>
      <c r="H522" s="662"/>
      <c r="I522" s="713"/>
      <c r="J522" s="713"/>
      <c r="K522" s="713"/>
      <c r="L522" s="713"/>
      <c r="M522" s="713"/>
      <c r="N522" s="713"/>
      <c r="O522" s="713"/>
    </row>
    <row r="523" spans="1:15" s="716" customFormat="1" ht="23.25" customHeight="1">
      <c r="A523" s="697"/>
      <c r="B523" s="599"/>
      <c r="C523" s="698" t="s">
        <v>1748</v>
      </c>
      <c r="D523" s="605"/>
      <c r="E523" s="600"/>
      <c r="F523" s="605"/>
      <c r="G523" s="692">
        <f>SUM(G524:G525)</f>
        <v>40000000</v>
      </c>
      <c r="H523" s="599"/>
      <c r="I523" s="717"/>
      <c r="J523" s="717"/>
      <c r="K523" s="717"/>
      <c r="L523" s="717"/>
      <c r="M523" s="717"/>
      <c r="N523" s="717"/>
      <c r="O523" s="717"/>
    </row>
    <row r="524" spans="1:15" s="666" customFormat="1" ht="27.75" customHeight="1">
      <c r="A524" s="657">
        <v>4213</v>
      </c>
      <c r="B524" s="1039">
        <v>77341000</v>
      </c>
      <c r="C524" s="658" t="s">
        <v>3206</v>
      </c>
      <c r="D524" s="656" t="s">
        <v>90</v>
      </c>
      <c r="E524" s="656" t="s">
        <v>55</v>
      </c>
      <c r="F524" s="656">
        <v>20000000</v>
      </c>
      <c r="G524" s="687">
        <f>+F524*H524</f>
        <v>20000000</v>
      </c>
      <c r="H524" s="656">
        <v>1</v>
      </c>
      <c r="I524" s="713"/>
      <c r="J524" s="713"/>
      <c r="K524" s="713"/>
      <c r="L524" s="713"/>
      <c r="M524" s="713"/>
      <c r="N524" s="713"/>
      <c r="O524" s="713"/>
    </row>
    <row r="525" spans="1:15" s="666" customFormat="1" ht="27.75" customHeight="1">
      <c r="A525" s="657">
        <v>4269</v>
      </c>
      <c r="B525" s="1039" t="s">
        <v>3207</v>
      </c>
      <c r="C525" s="658" t="s">
        <v>3101</v>
      </c>
      <c r="D525" s="656" t="s">
        <v>90</v>
      </c>
      <c r="E525" s="656" t="s">
        <v>55</v>
      </c>
      <c r="F525" s="656">
        <v>20000000</v>
      </c>
      <c r="G525" s="687">
        <f>+F525*H525</f>
        <v>20000000</v>
      </c>
      <c r="H525" s="656">
        <v>1</v>
      </c>
      <c r="I525" s="713"/>
      <c r="J525" s="713"/>
      <c r="K525" s="713"/>
      <c r="L525" s="713"/>
      <c r="M525" s="713"/>
      <c r="N525" s="713"/>
      <c r="O525" s="713"/>
    </row>
    <row r="526" spans="1:15" s="666" customFormat="1" ht="26.25" customHeight="1">
      <c r="A526" s="657"/>
      <c r="B526" s="1066"/>
      <c r="C526" s="1066" t="s">
        <v>1660</v>
      </c>
      <c r="D526" s="655"/>
      <c r="E526" s="656"/>
      <c r="F526" s="656"/>
      <c r="G526" s="693">
        <f>+G527</f>
        <v>70000000</v>
      </c>
      <c r="H526" s="656"/>
      <c r="I526" s="713"/>
      <c r="J526" s="713"/>
      <c r="K526" s="713"/>
      <c r="L526" s="713"/>
      <c r="M526" s="713"/>
      <c r="N526" s="713"/>
      <c r="O526" s="713"/>
    </row>
    <row r="527" spans="1:15" s="666" customFormat="1" ht="31.5">
      <c r="A527" s="1066">
        <v>5113</v>
      </c>
      <c r="B527" s="1039">
        <v>45112710</v>
      </c>
      <c r="C527" s="1065" t="s">
        <v>3208</v>
      </c>
      <c r="D527" s="601" t="s">
        <v>47</v>
      </c>
      <c r="E527" s="656" t="s">
        <v>55</v>
      </c>
      <c r="F527" s="656">
        <v>70000000</v>
      </c>
      <c r="G527" s="687">
        <f>+F527*H527</f>
        <v>70000000</v>
      </c>
      <c r="H527" s="656">
        <v>1</v>
      </c>
    </row>
    <row r="528" spans="1:15" s="666" customFormat="1" ht="45">
      <c r="A528" s="661"/>
      <c r="B528" s="662"/>
      <c r="C528" s="620" t="s">
        <v>3209</v>
      </c>
      <c r="D528" s="621"/>
      <c r="E528" s="622"/>
      <c r="F528" s="621"/>
      <c r="G528" s="690">
        <f>+G529</f>
        <v>125405000</v>
      </c>
      <c r="H528" s="662"/>
    </row>
    <row r="529" spans="1:15" s="716" customFormat="1">
      <c r="A529" s="697"/>
      <c r="B529" s="599"/>
      <c r="C529" s="698" t="s">
        <v>1748</v>
      </c>
      <c r="D529" s="605"/>
      <c r="E529" s="600"/>
      <c r="F529" s="605"/>
      <c r="G529" s="692">
        <f>SUM(G530:G535)</f>
        <v>125405000</v>
      </c>
      <c r="H529" s="599"/>
      <c r="I529" s="717"/>
      <c r="J529" s="717"/>
      <c r="K529" s="717"/>
      <c r="L529" s="717"/>
      <c r="M529" s="717"/>
      <c r="N529" s="717"/>
      <c r="O529" s="717"/>
    </row>
    <row r="530" spans="1:15" s="716" customFormat="1">
      <c r="A530" s="1870">
        <v>4269</v>
      </c>
      <c r="B530" s="1039">
        <v>14212410</v>
      </c>
      <c r="C530" s="658" t="s">
        <v>739</v>
      </c>
      <c r="D530" s="601" t="s">
        <v>47</v>
      </c>
      <c r="E530" s="655" t="s">
        <v>207</v>
      </c>
      <c r="F530" s="1067">
        <f>+G530/H530</f>
        <v>6273.1321748949249</v>
      </c>
      <c r="G530" s="687">
        <v>100000000</v>
      </c>
      <c r="H530" s="656">
        <v>15941</v>
      </c>
      <c r="I530" s="717"/>
      <c r="J530" s="717"/>
      <c r="K530" s="717"/>
      <c r="L530" s="717"/>
      <c r="M530" s="717"/>
      <c r="N530" s="717"/>
      <c r="O530" s="717"/>
    </row>
    <row r="531" spans="1:15" s="716" customFormat="1">
      <c r="A531" s="1870"/>
      <c r="B531" s="1039">
        <v>14211100</v>
      </c>
      <c r="C531" s="658" t="s">
        <v>740</v>
      </c>
      <c r="D531" s="601" t="s">
        <v>47</v>
      </c>
      <c r="E531" s="655" t="s">
        <v>207</v>
      </c>
      <c r="F531" s="1067">
        <f>+G531/H531</f>
        <v>4200</v>
      </c>
      <c r="G531" s="687">
        <v>8400000</v>
      </c>
      <c r="H531" s="656">
        <v>2000</v>
      </c>
      <c r="I531" s="717"/>
      <c r="J531" s="717"/>
      <c r="K531" s="717"/>
      <c r="L531" s="717"/>
      <c r="M531" s="717"/>
      <c r="N531" s="717"/>
      <c r="O531" s="717"/>
    </row>
    <row r="532" spans="1:15" s="716" customFormat="1">
      <c r="A532" s="1870"/>
      <c r="B532" s="1039">
        <v>14212110</v>
      </c>
      <c r="C532" s="658" t="s">
        <v>741</v>
      </c>
      <c r="D532" s="601" t="s">
        <v>47</v>
      </c>
      <c r="E532" s="600" t="s">
        <v>1868</v>
      </c>
      <c r="F532" s="1067">
        <f>+G532/H532</f>
        <v>30303.030303030304</v>
      </c>
      <c r="G532" s="687">
        <v>2000000</v>
      </c>
      <c r="H532" s="656">
        <v>66</v>
      </c>
      <c r="I532" s="717"/>
      <c r="J532" s="717"/>
      <c r="K532" s="717"/>
      <c r="L532" s="717"/>
      <c r="M532" s="717"/>
      <c r="N532" s="717"/>
      <c r="O532" s="717"/>
    </row>
    <row r="533" spans="1:15" s="716" customFormat="1">
      <c r="A533" s="1870"/>
      <c r="B533" s="1039">
        <v>24450000</v>
      </c>
      <c r="C533" s="659" t="s">
        <v>3102</v>
      </c>
      <c r="D533" s="601" t="s">
        <v>47</v>
      </c>
      <c r="E533" s="600" t="s">
        <v>55</v>
      </c>
      <c r="F533" s="605">
        <v>2500000</v>
      </c>
      <c r="G533" s="687">
        <f>+F533*H533</f>
        <v>2500000</v>
      </c>
      <c r="H533" s="656">
        <v>1</v>
      </c>
      <c r="I533" s="717"/>
      <c r="J533" s="717"/>
      <c r="K533" s="717"/>
      <c r="L533" s="717"/>
      <c r="M533" s="717"/>
      <c r="N533" s="717"/>
      <c r="O533" s="717"/>
    </row>
    <row r="534" spans="1:15" s="716" customFormat="1">
      <c r="A534" s="1870"/>
      <c r="B534" s="1039">
        <v>18114000</v>
      </c>
      <c r="C534" s="659" t="s">
        <v>3103</v>
      </c>
      <c r="D534" s="601" t="s">
        <v>327</v>
      </c>
      <c r="E534" s="600" t="s">
        <v>55</v>
      </c>
      <c r="F534" s="605">
        <v>2505000</v>
      </c>
      <c r="G534" s="687">
        <f>+F534*H534</f>
        <v>2505000</v>
      </c>
      <c r="H534" s="656">
        <v>1</v>
      </c>
      <c r="I534" s="717"/>
      <c r="J534" s="717"/>
      <c r="K534" s="717"/>
      <c r="L534" s="717"/>
      <c r="M534" s="717"/>
      <c r="N534" s="717"/>
      <c r="O534" s="717"/>
    </row>
    <row r="535" spans="1:15" s="716" customFormat="1" ht="28.5">
      <c r="A535" s="1870"/>
      <c r="B535" s="1039">
        <v>3441000</v>
      </c>
      <c r="C535" s="658" t="s">
        <v>3210</v>
      </c>
      <c r="D535" s="601" t="s">
        <v>47</v>
      </c>
      <c r="E535" s="600" t="s">
        <v>55</v>
      </c>
      <c r="F535" s="605">
        <v>10000000</v>
      </c>
      <c r="G535" s="687">
        <f>+F535*H535</f>
        <v>10000000</v>
      </c>
      <c r="H535" s="656">
        <v>1</v>
      </c>
      <c r="I535" s="717"/>
      <c r="J535" s="717"/>
      <c r="K535" s="717"/>
      <c r="L535" s="717"/>
      <c r="M535" s="717"/>
      <c r="N535" s="717"/>
      <c r="O535" s="717"/>
    </row>
    <row r="536" spans="1:15" s="666" customFormat="1" ht="54" customHeight="1">
      <c r="A536" s="661"/>
      <c r="B536" s="662"/>
      <c r="C536" s="620" t="s">
        <v>3211</v>
      </c>
      <c r="D536" s="621"/>
      <c r="E536" s="622"/>
      <c r="F536" s="621"/>
      <c r="G536" s="690">
        <f>SUM(G537)</f>
        <v>199980000</v>
      </c>
      <c r="H536" s="662"/>
    </row>
    <row r="537" spans="1:15" s="716" customFormat="1">
      <c r="A537" s="677"/>
      <c r="B537" s="599"/>
      <c r="C537" s="625" t="s">
        <v>1675</v>
      </c>
      <c r="D537" s="605"/>
      <c r="E537" s="600"/>
      <c r="F537" s="605"/>
      <c r="G537" s="692">
        <f>SUM(G542:G545)</f>
        <v>199980000</v>
      </c>
      <c r="H537" s="599"/>
    </row>
    <row r="538" spans="1:15" s="716" customFormat="1" ht="66">
      <c r="A538" s="1871">
        <v>4861</v>
      </c>
      <c r="B538" s="600">
        <v>90721000</v>
      </c>
      <c r="C538" s="1586" t="s">
        <v>3543</v>
      </c>
      <c r="D538" s="600" t="s">
        <v>47</v>
      </c>
      <c r="E538" s="361" t="s">
        <v>3407</v>
      </c>
      <c r="F538" s="361" t="s">
        <v>3407</v>
      </c>
      <c r="G538" s="361" t="s">
        <v>3407</v>
      </c>
      <c r="H538" s="361" t="s">
        <v>3407</v>
      </c>
    </row>
    <row r="539" spans="1:15" s="716" customFormat="1" ht="66">
      <c r="A539" s="1872"/>
      <c r="B539" s="600">
        <v>90721000</v>
      </c>
      <c r="C539" s="1586" t="s">
        <v>3543</v>
      </c>
      <c r="D539" s="600" t="s">
        <v>47</v>
      </c>
      <c r="E539" s="361" t="s">
        <v>3407</v>
      </c>
      <c r="F539" s="361" t="s">
        <v>3407</v>
      </c>
      <c r="G539" s="361" t="s">
        <v>3407</v>
      </c>
      <c r="H539" s="361" t="s">
        <v>3407</v>
      </c>
    </row>
    <row r="540" spans="1:15" s="716" customFormat="1" ht="66">
      <c r="A540" s="1872"/>
      <c r="B540" s="600">
        <v>90721000</v>
      </c>
      <c r="C540" s="1586" t="s">
        <v>3543</v>
      </c>
      <c r="D540" s="600" t="s">
        <v>47</v>
      </c>
      <c r="E540" s="361" t="s">
        <v>3407</v>
      </c>
      <c r="F540" s="361" t="s">
        <v>3407</v>
      </c>
      <c r="G540" s="361" t="s">
        <v>3407</v>
      </c>
      <c r="H540" s="361" t="s">
        <v>3407</v>
      </c>
    </row>
    <row r="541" spans="1:15" s="716" customFormat="1" ht="49.5">
      <c r="A541" s="1872"/>
      <c r="B541" s="600">
        <v>90721000</v>
      </c>
      <c r="C541" s="1586" t="s">
        <v>3544</v>
      </c>
      <c r="D541" s="600" t="s">
        <v>47</v>
      </c>
      <c r="E541" s="361" t="s">
        <v>3407</v>
      </c>
      <c r="F541" s="361" t="s">
        <v>3407</v>
      </c>
      <c r="G541" s="361" t="s">
        <v>3407</v>
      </c>
      <c r="H541" s="361" t="s">
        <v>3407</v>
      </c>
    </row>
    <row r="542" spans="1:15" s="716" customFormat="1" ht="45">
      <c r="A542" s="1871">
        <v>4861</v>
      </c>
      <c r="B542" s="600">
        <v>90721000</v>
      </c>
      <c r="C542" s="608" t="s">
        <v>3081</v>
      </c>
      <c r="D542" s="600" t="s">
        <v>47</v>
      </c>
      <c r="E542" s="600" t="s">
        <v>51</v>
      </c>
      <c r="F542" s="600">
        <v>11500</v>
      </c>
      <c r="G542" s="691">
        <f>+H542*F542</f>
        <v>59340000</v>
      </c>
      <c r="H542" s="600">
        <v>5160</v>
      </c>
    </row>
    <row r="543" spans="1:15" s="716" customFormat="1" ht="45">
      <c r="A543" s="1872"/>
      <c r="B543" s="600">
        <v>90721000</v>
      </c>
      <c r="C543" s="612" t="s">
        <v>3212</v>
      </c>
      <c r="D543" s="600" t="s">
        <v>47</v>
      </c>
      <c r="E543" s="600" t="s">
        <v>51</v>
      </c>
      <c r="F543" s="600">
        <v>8800</v>
      </c>
      <c r="G543" s="691">
        <f t="shared" ref="G543:G545" si="14">+H543*F543</f>
        <v>39600000</v>
      </c>
      <c r="H543" s="600">
        <v>4500</v>
      </c>
    </row>
    <row r="544" spans="1:15" s="716" customFormat="1" ht="30">
      <c r="A544" s="1872"/>
      <c r="B544" s="600">
        <v>90721000</v>
      </c>
      <c r="C544" s="612" t="s">
        <v>3080</v>
      </c>
      <c r="D544" s="600" t="s">
        <v>47</v>
      </c>
      <c r="E544" s="600" t="s">
        <v>51</v>
      </c>
      <c r="F544" s="600">
        <v>3900</v>
      </c>
      <c r="G544" s="691">
        <f t="shared" si="14"/>
        <v>975000</v>
      </c>
      <c r="H544" s="600">
        <v>250</v>
      </c>
    </row>
    <row r="545" spans="1:8" s="716" customFormat="1" ht="30">
      <c r="A545" s="1872"/>
      <c r="B545" s="600">
        <v>90721000</v>
      </c>
      <c r="C545" s="612" t="s">
        <v>91</v>
      </c>
      <c r="D545" s="600" t="s">
        <v>47</v>
      </c>
      <c r="E545" s="600" t="s">
        <v>51</v>
      </c>
      <c r="F545" s="600">
        <v>3500</v>
      </c>
      <c r="G545" s="691">
        <f t="shared" si="14"/>
        <v>100065000</v>
      </c>
      <c r="H545" s="600">
        <v>28590</v>
      </c>
    </row>
    <row r="546" spans="1:8" s="666" customFormat="1" ht="105">
      <c r="A546" s="699"/>
      <c r="B546" s="700"/>
      <c r="C546" s="620" t="s">
        <v>3213</v>
      </c>
      <c r="D546" s="701"/>
      <c r="E546" s="702"/>
      <c r="F546" s="702"/>
      <c r="G546" s="690">
        <f>G547</f>
        <v>2700000000</v>
      </c>
      <c r="H546" s="702"/>
    </row>
    <row r="547" spans="1:8" s="666" customFormat="1">
      <c r="A547" s="709"/>
      <c r="B547" s="708"/>
      <c r="C547" s="709" t="s">
        <v>1748</v>
      </c>
      <c r="D547" s="710"/>
      <c r="E547" s="710"/>
      <c r="F547" s="710"/>
      <c r="G547" s="692">
        <f>+G548</f>
        <v>2700000000</v>
      </c>
      <c r="H547" s="1068"/>
    </row>
    <row r="548" spans="1:8" s="716" customFormat="1" ht="30.75" customHeight="1">
      <c r="A548" s="1437">
        <v>5111</v>
      </c>
      <c r="B548" s="1438" t="s">
        <v>3214</v>
      </c>
      <c r="C548" s="612" t="s">
        <v>3215</v>
      </c>
      <c r="D548" s="1439" t="s">
        <v>47</v>
      </c>
      <c r="E548" s="1440" t="s">
        <v>55</v>
      </c>
      <c r="F548" s="1441">
        <f>600000000+2100000000</f>
        <v>2700000000</v>
      </c>
      <c r="G548" s="691">
        <f>+F548*H548</f>
        <v>2700000000</v>
      </c>
      <c r="H548" s="1441">
        <v>1</v>
      </c>
    </row>
    <row r="549" spans="1:8" s="666" customFormat="1" ht="54.75" customHeight="1">
      <c r="A549" s="699"/>
      <c r="B549" s="700"/>
      <c r="C549" s="620" t="s">
        <v>3216</v>
      </c>
      <c r="D549" s="701"/>
      <c r="E549" s="702"/>
      <c r="F549" s="702"/>
      <c r="G549" s="690">
        <f>G550</f>
        <v>185000000</v>
      </c>
      <c r="H549" s="702"/>
    </row>
    <row r="550" spans="1:8" s="666" customFormat="1" ht="22.5" customHeight="1">
      <c r="A550" s="709"/>
      <c r="B550" s="708"/>
      <c r="C550" s="709" t="s">
        <v>1660</v>
      </c>
      <c r="D550" s="710"/>
      <c r="E550" s="710"/>
      <c r="F550" s="710"/>
      <c r="G550" s="692">
        <f>+G551</f>
        <v>185000000</v>
      </c>
      <c r="H550" s="1068"/>
    </row>
    <row r="551" spans="1:8" s="666" customFormat="1" ht="33.75" customHeight="1">
      <c r="A551" s="703">
        <v>5129</v>
      </c>
      <c r="B551" s="704" t="s">
        <v>3110</v>
      </c>
      <c r="C551" s="612" t="s">
        <v>3217</v>
      </c>
      <c r="D551" s="705" t="s">
        <v>47</v>
      </c>
      <c r="E551" s="706" t="s">
        <v>55</v>
      </c>
      <c r="F551" s="707">
        <v>185000000</v>
      </c>
      <c r="G551" s="691">
        <f>+F551*H551</f>
        <v>185000000</v>
      </c>
      <c r="H551" s="707">
        <v>1</v>
      </c>
    </row>
    <row r="552" spans="1:8" s="666" customFormat="1" ht="66" customHeight="1">
      <c r="A552" s="699"/>
      <c r="B552" s="700"/>
      <c r="C552" s="620" t="s">
        <v>3218</v>
      </c>
      <c r="D552" s="701"/>
      <c r="E552" s="702"/>
      <c r="F552" s="702"/>
      <c r="G552" s="690">
        <f>+G553</f>
        <v>2032945600</v>
      </c>
      <c r="H552" s="702"/>
    </row>
    <row r="553" spans="1:8" s="666" customFormat="1" ht="63.75" customHeight="1">
      <c r="A553" s="709"/>
      <c r="B553" s="708"/>
      <c r="C553" s="709" t="s">
        <v>1675</v>
      </c>
      <c r="D553" s="710"/>
      <c r="E553" s="710"/>
      <c r="F553" s="710"/>
      <c r="G553" s="692">
        <f>+G555</f>
        <v>2032945600</v>
      </c>
      <c r="H553" s="1068"/>
    </row>
    <row r="554" spans="1:8" s="666" customFormat="1" ht="63.75" customHeight="1">
      <c r="A554" s="703">
        <v>4861</v>
      </c>
      <c r="B554" s="704" t="s">
        <v>3219</v>
      </c>
      <c r="C554" s="612" t="s">
        <v>92</v>
      </c>
      <c r="D554" s="705" t="s">
        <v>89</v>
      </c>
      <c r="E554" s="706" t="s">
        <v>55</v>
      </c>
      <c r="F554" s="710" t="s">
        <v>3407</v>
      </c>
      <c r="G554" s="692" t="s">
        <v>3407</v>
      </c>
      <c r="H554" s="1068" t="s">
        <v>3407</v>
      </c>
    </row>
    <row r="555" spans="1:8" s="1047" customFormat="1" ht="45">
      <c r="A555" s="1663">
        <v>4861</v>
      </c>
      <c r="B555" s="1670" t="s">
        <v>3219</v>
      </c>
      <c r="C555" s="1481" t="s">
        <v>92</v>
      </c>
      <c r="D555" s="705" t="s">
        <v>89</v>
      </c>
      <c r="E555" s="1671" t="s">
        <v>55</v>
      </c>
      <c r="F555" s="320">
        <f>1971973000+60972600</f>
        <v>2032945600</v>
      </c>
      <c r="G555" s="1046">
        <f>+F555*H555</f>
        <v>2032945600</v>
      </c>
      <c r="H555" s="320">
        <v>1</v>
      </c>
    </row>
    <row r="556" spans="1:8" s="666" customFormat="1" ht="45">
      <c r="A556" s="699"/>
      <c r="B556" s="700"/>
      <c r="C556" s="620" t="s">
        <v>3220</v>
      </c>
      <c r="D556" s="701"/>
      <c r="E556" s="702"/>
      <c r="F556" s="702"/>
      <c r="G556" s="690">
        <f>+G557</f>
        <v>15000000</v>
      </c>
      <c r="H556" s="702"/>
    </row>
    <row r="557" spans="1:8" s="666" customFormat="1" ht="30">
      <c r="A557" s="703">
        <v>5113</v>
      </c>
      <c r="B557" s="704" t="s">
        <v>1380</v>
      </c>
      <c r="C557" s="612" t="s">
        <v>3221</v>
      </c>
      <c r="D557" s="705" t="s">
        <v>47</v>
      </c>
      <c r="E557" s="600" t="s">
        <v>55</v>
      </c>
      <c r="F557" s="707">
        <v>15000000</v>
      </c>
      <c r="G557" s="691">
        <f>+F557*H557</f>
        <v>15000000</v>
      </c>
      <c r="H557" s="707">
        <v>1</v>
      </c>
    </row>
    <row r="558" spans="1:8" s="666" customFormat="1" ht="45">
      <c r="A558" s="661"/>
      <c r="B558" s="662"/>
      <c r="C558" s="620" t="s">
        <v>3222</v>
      </c>
      <c r="D558" s="621"/>
      <c r="E558" s="622"/>
      <c r="F558" s="621"/>
      <c r="G558" s="690">
        <f>G559</f>
        <v>12000000</v>
      </c>
      <c r="H558" s="662"/>
    </row>
    <row r="559" spans="1:8" s="666" customFormat="1">
      <c r="A559" s="599"/>
      <c r="B559" s="668"/>
      <c r="C559" s="606" t="s">
        <v>1660</v>
      </c>
      <c r="D559" s="605"/>
      <c r="E559" s="605"/>
      <c r="F559" s="605"/>
      <c r="G559" s="692">
        <f>G561</f>
        <v>12000000</v>
      </c>
      <c r="H559" s="600"/>
    </row>
    <row r="560" spans="1:8" s="666" customFormat="1" ht="30">
      <c r="A560" s="599">
        <v>5134</v>
      </c>
      <c r="B560" s="600">
        <v>71352100</v>
      </c>
      <c r="C560" s="612" t="s">
        <v>2980</v>
      </c>
      <c r="D560" s="600" t="s">
        <v>90</v>
      </c>
      <c r="E560" s="605" t="s">
        <v>3407</v>
      </c>
      <c r="F560" s="605" t="s">
        <v>3407</v>
      </c>
      <c r="G560" s="692" t="s">
        <v>3407</v>
      </c>
      <c r="H560" s="600" t="s">
        <v>3407</v>
      </c>
    </row>
    <row r="561" spans="1:12" s="666" customFormat="1" ht="37.5" customHeight="1">
      <c r="A561" s="599">
        <v>5134</v>
      </c>
      <c r="B561" s="600">
        <v>71352100</v>
      </c>
      <c r="C561" s="612" t="s">
        <v>2980</v>
      </c>
      <c r="D561" s="600" t="s">
        <v>90</v>
      </c>
      <c r="E561" s="600" t="s">
        <v>55</v>
      </c>
      <c r="F561" s="600">
        <f>8000000+2000000+2000000</f>
        <v>12000000</v>
      </c>
      <c r="G561" s="691">
        <f>+F561*H561</f>
        <v>12000000</v>
      </c>
      <c r="H561" s="668">
        <v>1</v>
      </c>
    </row>
    <row r="562" spans="1:12" s="666" customFormat="1" ht="60">
      <c r="A562" s="661"/>
      <c r="B562" s="662"/>
      <c r="C562" s="620" t="s">
        <v>3223</v>
      </c>
      <c r="D562" s="621"/>
      <c r="E562" s="622"/>
      <c r="F562" s="621"/>
      <c r="G562" s="690">
        <f>G563+G583+G582</f>
        <v>331753400</v>
      </c>
      <c r="H562" s="662"/>
    </row>
    <row r="563" spans="1:12" s="666" customFormat="1">
      <c r="A563" s="674"/>
      <c r="B563" s="668"/>
      <c r="C563" s="606" t="s">
        <v>1660</v>
      </c>
      <c r="D563" s="605"/>
      <c r="E563" s="605"/>
      <c r="F563" s="605"/>
      <c r="G563" s="692">
        <f>+G564+G566</f>
        <v>322950000</v>
      </c>
      <c r="H563" s="691"/>
    </row>
    <row r="564" spans="1:12" s="1063" customFormat="1" ht="30">
      <c r="A564" s="599">
        <v>5112</v>
      </c>
      <c r="B564" s="601">
        <v>45239119</v>
      </c>
      <c r="C564" s="612" t="s">
        <v>3224</v>
      </c>
      <c r="D564" s="600" t="s">
        <v>47</v>
      </c>
      <c r="E564" s="600" t="s">
        <v>51</v>
      </c>
      <c r="F564" s="1070">
        <f>+G564/H564</f>
        <v>2500000</v>
      </c>
      <c r="G564" s="691">
        <v>147500000</v>
      </c>
      <c r="H564" s="600">
        <v>59</v>
      </c>
    </row>
    <row r="565" spans="1:12" s="1063" customFormat="1">
      <c r="A565" s="599">
        <v>5112</v>
      </c>
      <c r="B565" s="601">
        <v>45239119</v>
      </c>
      <c r="C565" s="612" t="s">
        <v>3641</v>
      </c>
      <c r="D565" s="600" t="s">
        <v>47</v>
      </c>
      <c r="E565" s="600" t="s">
        <v>51</v>
      </c>
      <c r="F565" s="1070" t="s">
        <v>3407</v>
      </c>
      <c r="G565" s="691" t="s">
        <v>3407</v>
      </c>
      <c r="H565" s="600" t="s">
        <v>3407</v>
      </c>
    </row>
    <row r="566" spans="1:12" s="666" customFormat="1" ht="30">
      <c r="A566" s="599">
        <v>5112</v>
      </c>
      <c r="B566" s="601">
        <v>45239119</v>
      </c>
      <c r="C566" s="612" t="s">
        <v>3224</v>
      </c>
      <c r="D566" s="600"/>
      <c r="E566" s="600"/>
      <c r="F566" s="600"/>
      <c r="G566" s="691">
        <f>+SUM(G567:G581)</f>
        <v>175450000</v>
      </c>
      <c r="H566" s="1071">
        <f>+SUM(H567:H581)</f>
        <v>15</v>
      </c>
    </row>
    <row r="567" spans="1:12" s="1078" customFormat="1" ht="36.75" customHeight="1">
      <c r="A567" s="1072"/>
      <c r="B567" s="1073">
        <v>45239119</v>
      </c>
      <c r="C567" s="1074" t="s">
        <v>2981</v>
      </c>
      <c r="D567" s="1075" t="s">
        <v>47</v>
      </c>
      <c r="E567" s="1075" t="s">
        <v>51</v>
      </c>
      <c r="F567" s="1076">
        <v>12200000</v>
      </c>
      <c r="G567" s="1077">
        <v>12200000</v>
      </c>
      <c r="H567" s="1075">
        <v>1</v>
      </c>
      <c r="J567" s="1079"/>
    </row>
    <row r="568" spans="1:12" s="1078" customFormat="1" ht="47.25" customHeight="1">
      <c r="A568" s="1072"/>
      <c r="B568" s="1073">
        <v>45239119</v>
      </c>
      <c r="C568" s="1074" t="s">
        <v>2982</v>
      </c>
      <c r="D568" s="1075" t="s">
        <v>47</v>
      </c>
      <c r="E568" s="1075" t="s">
        <v>51</v>
      </c>
      <c r="F568" s="1076">
        <v>11200000</v>
      </c>
      <c r="G568" s="1077">
        <v>11200000</v>
      </c>
      <c r="H568" s="1075">
        <v>1</v>
      </c>
      <c r="J568" s="1079"/>
    </row>
    <row r="569" spans="1:12" s="1078" customFormat="1" ht="18" customHeight="1">
      <c r="A569" s="1072"/>
      <c r="B569" s="1073">
        <v>45239119</v>
      </c>
      <c r="C569" s="1074" t="s">
        <v>2983</v>
      </c>
      <c r="D569" s="1075" t="s">
        <v>47</v>
      </c>
      <c r="E569" s="1075" t="s">
        <v>51</v>
      </c>
      <c r="F569" s="1076">
        <v>12200000</v>
      </c>
      <c r="G569" s="1077">
        <v>12200000</v>
      </c>
      <c r="H569" s="1075">
        <v>1</v>
      </c>
      <c r="J569" s="1079"/>
    </row>
    <row r="570" spans="1:12" s="1078" customFormat="1" ht="49.5" customHeight="1">
      <c r="A570" s="1072"/>
      <c r="B570" s="1073">
        <v>45239119</v>
      </c>
      <c r="C570" s="1074" t="s">
        <v>2984</v>
      </c>
      <c r="D570" s="1075" t="s">
        <v>47</v>
      </c>
      <c r="E570" s="1075" t="s">
        <v>51</v>
      </c>
      <c r="F570" s="1076">
        <v>11200000</v>
      </c>
      <c r="G570" s="1077">
        <v>11200000</v>
      </c>
      <c r="H570" s="1075">
        <v>1</v>
      </c>
      <c r="J570" s="1079"/>
    </row>
    <row r="571" spans="1:12" s="1078" customFormat="1" ht="46.5" customHeight="1">
      <c r="A571" s="1072"/>
      <c r="B571" s="1073">
        <v>45239119</v>
      </c>
      <c r="C571" s="1074" t="s">
        <v>2985</v>
      </c>
      <c r="D571" s="1075" t="s">
        <v>47</v>
      </c>
      <c r="E571" s="1075" t="s">
        <v>51</v>
      </c>
      <c r="F571" s="1076">
        <v>12200000</v>
      </c>
      <c r="G571" s="1077">
        <v>12200000</v>
      </c>
      <c r="H571" s="1075">
        <v>1</v>
      </c>
      <c r="J571" s="1079"/>
    </row>
    <row r="572" spans="1:12" s="1078" customFormat="1" ht="59.25" customHeight="1">
      <c r="A572" s="1072"/>
      <c r="B572" s="1073">
        <v>45239119</v>
      </c>
      <c r="C572" s="1074" t="s">
        <v>2986</v>
      </c>
      <c r="D572" s="1075" t="s">
        <v>47</v>
      </c>
      <c r="E572" s="1075" t="s">
        <v>51</v>
      </c>
      <c r="F572" s="1076">
        <v>11200000</v>
      </c>
      <c r="G572" s="1077">
        <v>11200000</v>
      </c>
      <c r="H572" s="1075">
        <v>1</v>
      </c>
      <c r="L572" s="1080"/>
    </row>
    <row r="573" spans="1:12" s="1078" customFormat="1" ht="63" customHeight="1">
      <c r="A573" s="1072"/>
      <c r="B573" s="1073">
        <v>45239119</v>
      </c>
      <c r="C573" s="1074" t="s">
        <v>2987</v>
      </c>
      <c r="D573" s="1075" t="s">
        <v>47</v>
      </c>
      <c r="E573" s="1075" t="s">
        <v>51</v>
      </c>
      <c r="F573" s="1076">
        <v>12200000</v>
      </c>
      <c r="G573" s="1077">
        <v>12200000</v>
      </c>
      <c r="H573" s="1075">
        <v>1</v>
      </c>
      <c r="L573" s="1080"/>
    </row>
    <row r="574" spans="1:12" s="1078" customFormat="1" ht="45" customHeight="1">
      <c r="A574" s="1072"/>
      <c r="B574" s="1073">
        <v>45239119</v>
      </c>
      <c r="C574" s="1074" t="s">
        <v>2988</v>
      </c>
      <c r="D574" s="1075" t="s">
        <v>47</v>
      </c>
      <c r="E574" s="1075" t="s">
        <v>51</v>
      </c>
      <c r="F574" s="1076">
        <v>12200000</v>
      </c>
      <c r="G574" s="1077">
        <v>12200000</v>
      </c>
      <c r="H574" s="1075">
        <v>1</v>
      </c>
      <c r="L574" s="1080"/>
    </row>
    <row r="575" spans="1:12" s="1078" customFormat="1" ht="87.75" customHeight="1">
      <c r="A575" s="1072"/>
      <c r="B575" s="1073">
        <v>45239119</v>
      </c>
      <c r="C575" s="1074" t="s">
        <v>2989</v>
      </c>
      <c r="D575" s="1075" t="s">
        <v>47</v>
      </c>
      <c r="E575" s="1075" t="s">
        <v>51</v>
      </c>
      <c r="F575" s="1076">
        <v>11200000</v>
      </c>
      <c r="G575" s="1077">
        <v>11200000</v>
      </c>
      <c r="H575" s="1075">
        <v>1</v>
      </c>
      <c r="L575" s="1080"/>
    </row>
    <row r="576" spans="1:12" s="1078" customFormat="1">
      <c r="A576" s="1072"/>
      <c r="B576" s="1073">
        <v>45239119</v>
      </c>
      <c r="C576" s="1074" t="s">
        <v>2990</v>
      </c>
      <c r="D576" s="1075" t="s">
        <v>47</v>
      </c>
      <c r="E576" s="1075" t="s">
        <v>51</v>
      </c>
      <c r="F576" s="1076">
        <v>12200000</v>
      </c>
      <c r="G576" s="1077">
        <v>12200000</v>
      </c>
      <c r="H576" s="1075">
        <v>1</v>
      </c>
      <c r="L576" s="1080"/>
    </row>
    <row r="577" spans="1:12" s="1078" customFormat="1" ht="25.5">
      <c r="A577" s="1072"/>
      <c r="B577" s="1073">
        <v>45239119</v>
      </c>
      <c r="C577" s="1074" t="s">
        <v>2991</v>
      </c>
      <c r="D577" s="1075" t="s">
        <v>47</v>
      </c>
      <c r="E577" s="1075" t="s">
        <v>51</v>
      </c>
      <c r="F577" s="1076">
        <v>11200000</v>
      </c>
      <c r="G577" s="1077">
        <v>11200000</v>
      </c>
      <c r="H577" s="1075">
        <v>1</v>
      </c>
      <c r="L577" s="1080"/>
    </row>
    <row r="578" spans="1:12" s="1078" customFormat="1" ht="30" customHeight="1">
      <c r="A578" s="1072"/>
      <c r="B578" s="1073">
        <v>45239119</v>
      </c>
      <c r="C578" s="1074" t="s">
        <v>2992</v>
      </c>
      <c r="D578" s="1075" t="s">
        <v>47</v>
      </c>
      <c r="E578" s="1075" t="s">
        <v>51</v>
      </c>
      <c r="F578" s="1076">
        <v>11200000</v>
      </c>
      <c r="G578" s="1077">
        <v>11200000</v>
      </c>
      <c r="H578" s="1075">
        <v>1</v>
      </c>
      <c r="L578" s="1080"/>
    </row>
    <row r="579" spans="1:12" s="1078" customFormat="1">
      <c r="A579" s="1072"/>
      <c r="B579" s="1073">
        <v>45239119</v>
      </c>
      <c r="C579" s="1074" t="s">
        <v>2993</v>
      </c>
      <c r="D579" s="1075" t="s">
        <v>47</v>
      </c>
      <c r="E579" s="1075" t="s">
        <v>51</v>
      </c>
      <c r="F579" s="1076">
        <v>11200000</v>
      </c>
      <c r="G579" s="1077">
        <v>11200000</v>
      </c>
      <c r="H579" s="1075">
        <v>1</v>
      </c>
      <c r="L579" s="1080"/>
    </row>
    <row r="580" spans="1:12" s="1078" customFormat="1">
      <c r="A580" s="1072"/>
      <c r="B580" s="1073">
        <v>45239119</v>
      </c>
      <c r="C580" s="1074" t="s">
        <v>2994</v>
      </c>
      <c r="D580" s="1075" t="s">
        <v>47</v>
      </c>
      <c r="E580" s="1075" t="s">
        <v>51</v>
      </c>
      <c r="F580" s="1076">
        <v>11650000</v>
      </c>
      <c r="G580" s="1077">
        <v>11650000</v>
      </c>
      <c r="H580" s="1075">
        <v>1</v>
      </c>
      <c r="L580" s="1080"/>
    </row>
    <row r="581" spans="1:12" s="1078" customFormat="1">
      <c r="A581" s="1072"/>
      <c r="B581" s="1073">
        <v>45239119</v>
      </c>
      <c r="C581" s="1074" t="s">
        <v>2995</v>
      </c>
      <c r="D581" s="1075" t="s">
        <v>47</v>
      </c>
      <c r="E581" s="1075" t="s">
        <v>51</v>
      </c>
      <c r="F581" s="1076">
        <v>12200000</v>
      </c>
      <c r="G581" s="1077">
        <v>12200000</v>
      </c>
      <c r="H581" s="1075">
        <v>1</v>
      </c>
      <c r="L581" s="1080"/>
    </row>
    <row r="582" spans="1:12" s="2111" customFormat="1">
      <c r="A582" s="1514">
        <v>5113</v>
      </c>
      <c r="B582" s="1045">
        <v>45236290</v>
      </c>
      <c r="C582" s="1481" t="s">
        <v>2996</v>
      </c>
      <c r="D582" s="1045" t="s">
        <v>47</v>
      </c>
      <c r="E582" s="1045" t="s">
        <v>55</v>
      </c>
      <c r="F582" s="1045">
        <f>50000000-19416300-25939300</f>
        <v>4644400</v>
      </c>
      <c r="G582" s="1046">
        <f>+F582*H582</f>
        <v>4644400</v>
      </c>
      <c r="H582" s="1056">
        <v>1</v>
      </c>
      <c r="L582" s="2112"/>
    </row>
    <row r="583" spans="1:12" s="666" customFormat="1">
      <c r="A583" s="599"/>
      <c r="B583" s="600"/>
      <c r="C583" s="609" t="s">
        <v>1675</v>
      </c>
      <c r="D583" s="600"/>
      <c r="E583" s="600"/>
      <c r="F583" s="600"/>
      <c r="G583" s="692">
        <f>+G584+G585</f>
        <v>4159000</v>
      </c>
      <c r="H583" s="668"/>
      <c r="L583" s="614"/>
    </row>
    <row r="584" spans="1:12" s="666" customFormat="1" ht="30">
      <c r="A584" s="599">
        <v>5112</v>
      </c>
      <c r="B584" s="600">
        <v>71356100</v>
      </c>
      <c r="C584" s="608" t="s">
        <v>2997</v>
      </c>
      <c r="D584" s="600" t="s">
        <v>47</v>
      </c>
      <c r="E584" s="600">
        <v>1</v>
      </c>
      <c r="F584" s="600">
        <v>1</v>
      </c>
      <c r="G584" s="691">
        <v>3130000</v>
      </c>
      <c r="H584" s="600">
        <v>1</v>
      </c>
      <c r="L584" s="614"/>
    </row>
    <row r="585" spans="1:12" s="666" customFormat="1" ht="30">
      <c r="A585" s="599">
        <v>5112</v>
      </c>
      <c r="B585" s="601">
        <v>45239119</v>
      </c>
      <c r="C585" s="608" t="s">
        <v>2998</v>
      </c>
      <c r="D585" s="600" t="s">
        <v>89</v>
      </c>
      <c r="E585" s="601">
        <v>1</v>
      </c>
      <c r="F585" s="601">
        <v>1</v>
      </c>
      <c r="G585" s="619">
        <v>1029000</v>
      </c>
      <c r="H585" s="601">
        <v>1</v>
      </c>
      <c r="L585" s="614"/>
    </row>
    <row r="586" spans="1:12" s="666" customFormat="1" ht="60">
      <c r="A586" s="661"/>
      <c r="B586" s="662"/>
      <c r="C586" s="620" t="s">
        <v>2999</v>
      </c>
      <c r="D586" s="621"/>
      <c r="E586" s="622"/>
      <c r="F586" s="621"/>
      <c r="G586" s="690">
        <f>+G587</f>
        <v>191283200</v>
      </c>
      <c r="H586" s="662"/>
    </row>
    <row r="587" spans="1:12" s="666" customFormat="1" ht="16.5" customHeight="1">
      <c r="A587" s="676"/>
      <c r="B587" s="668"/>
      <c r="C587" s="606" t="s">
        <v>1660</v>
      </c>
      <c r="D587" s="611"/>
      <c r="E587" s="718"/>
      <c r="F587" s="605"/>
      <c r="G587" s="692">
        <f>G589+G591</f>
        <v>191283200</v>
      </c>
      <c r="H587" s="600"/>
    </row>
    <row r="588" spans="1:12" s="666" customFormat="1" ht="36" customHeight="1">
      <c r="A588" s="599">
        <v>4251</v>
      </c>
      <c r="B588" s="600">
        <v>45443000</v>
      </c>
      <c r="C588" s="608" t="s">
        <v>3000</v>
      </c>
      <c r="D588" s="601" t="s">
        <v>47</v>
      </c>
      <c r="E588" s="601" t="s">
        <v>55</v>
      </c>
      <c r="F588" s="605" t="s">
        <v>3407</v>
      </c>
      <c r="G588" s="692" t="s">
        <v>3407</v>
      </c>
      <c r="H588" s="600" t="s">
        <v>3407</v>
      </c>
    </row>
    <row r="589" spans="1:12" s="1512" customFormat="1" ht="30">
      <c r="A589" s="1514">
        <v>4251</v>
      </c>
      <c r="B589" s="1045">
        <v>45443000</v>
      </c>
      <c r="C589" s="1515" t="s">
        <v>3000</v>
      </c>
      <c r="D589" s="1541" t="s">
        <v>47</v>
      </c>
      <c r="E589" s="1541" t="s">
        <v>55</v>
      </c>
      <c r="F589" s="1056">
        <f>20000000-1785600+3200000</f>
        <v>21414400</v>
      </c>
      <c r="G589" s="1046">
        <f>+F589*H589</f>
        <v>21414400</v>
      </c>
      <c r="H589" s="1056">
        <v>1</v>
      </c>
    </row>
    <row r="590" spans="1:12" s="716" customFormat="1" ht="30">
      <c r="A590" s="1514">
        <v>5113</v>
      </c>
      <c r="B590" s="1045">
        <v>45443000</v>
      </c>
      <c r="C590" s="1515" t="s">
        <v>3001</v>
      </c>
      <c r="D590" s="1541" t="s">
        <v>47</v>
      </c>
      <c r="E590" s="1541" t="s">
        <v>55</v>
      </c>
      <c r="F590" s="1056" t="s">
        <v>3407</v>
      </c>
      <c r="G590" s="1046" t="s">
        <v>3407</v>
      </c>
      <c r="H590" s="1056" t="s">
        <v>3407</v>
      </c>
    </row>
    <row r="591" spans="1:12" s="1512" customFormat="1" ht="30">
      <c r="A591" s="1514">
        <v>5113</v>
      </c>
      <c r="B591" s="1045">
        <v>45443000</v>
      </c>
      <c r="C591" s="1515" t="s">
        <v>3001</v>
      </c>
      <c r="D591" s="1541" t="s">
        <v>47</v>
      </c>
      <c r="E591" s="1541" t="s">
        <v>55</v>
      </c>
      <c r="F591" s="1056">
        <f>150000000+19868800</f>
        <v>169868800</v>
      </c>
      <c r="G591" s="1046">
        <f>+F591*H591</f>
        <v>169868800</v>
      </c>
      <c r="H591" s="1056">
        <v>1</v>
      </c>
    </row>
    <row r="592" spans="1:12" s="666" customFormat="1" ht="45">
      <c r="A592" s="661"/>
      <c r="B592" s="662"/>
      <c r="C592" s="620" t="s">
        <v>3225</v>
      </c>
      <c r="D592" s="621"/>
      <c r="E592" s="622"/>
      <c r="F592" s="621"/>
      <c r="G592" s="690">
        <f>G593</f>
        <v>320000000</v>
      </c>
      <c r="H592" s="662"/>
    </row>
    <row r="593" spans="1:10" s="666" customFormat="1">
      <c r="A593" s="674"/>
      <c r="B593" s="668"/>
      <c r="C593" s="609" t="s">
        <v>1675</v>
      </c>
      <c r="D593" s="605"/>
      <c r="E593" s="605"/>
      <c r="F593" s="605"/>
      <c r="G593" s="692">
        <f>G594</f>
        <v>320000000</v>
      </c>
      <c r="H593" s="600"/>
    </row>
    <row r="594" spans="1:10" s="666" customFormat="1" ht="30">
      <c r="A594" s="599">
        <v>4861</v>
      </c>
      <c r="B594" s="600">
        <v>45000000</v>
      </c>
      <c r="C594" s="608" t="s">
        <v>3226</v>
      </c>
      <c r="D594" s="600" t="s">
        <v>89</v>
      </c>
      <c r="E594" s="600" t="s">
        <v>55</v>
      </c>
      <c r="F594" s="600">
        <v>320000000</v>
      </c>
      <c r="G594" s="691">
        <v>320000000</v>
      </c>
      <c r="H594" s="601">
        <v>1</v>
      </c>
    </row>
    <row r="595" spans="1:10" s="666" customFormat="1" ht="60">
      <c r="A595" s="661"/>
      <c r="B595" s="662"/>
      <c r="C595" s="620" t="s">
        <v>3227</v>
      </c>
      <c r="D595" s="621"/>
      <c r="E595" s="622"/>
      <c r="F595" s="621"/>
      <c r="G595" s="690">
        <f>G596</f>
        <v>110000000</v>
      </c>
      <c r="H595" s="662"/>
    </row>
    <row r="596" spans="1:10" s="666" customFormat="1">
      <c r="A596" s="674"/>
      <c r="B596" s="668"/>
      <c r="C596" s="609" t="s">
        <v>1660</v>
      </c>
      <c r="D596" s="605"/>
      <c r="E596" s="605"/>
      <c r="F596" s="605"/>
      <c r="G596" s="692">
        <f>+SUM(G597:G599)</f>
        <v>110000000</v>
      </c>
      <c r="H596" s="600"/>
    </row>
    <row r="597" spans="1:10" s="666" customFormat="1" ht="30">
      <c r="A597" s="599">
        <v>4251</v>
      </c>
      <c r="B597" s="600">
        <v>45443000</v>
      </c>
      <c r="C597" s="612" t="s">
        <v>3228</v>
      </c>
      <c r="D597" s="601" t="s">
        <v>47</v>
      </c>
      <c r="E597" s="601" t="s">
        <v>55</v>
      </c>
      <c r="F597" s="600">
        <v>10000000</v>
      </c>
      <c r="G597" s="691">
        <f>+F597*H597</f>
        <v>10000000</v>
      </c>
      <c r="H597" s="601">
        <v>1</v>
      </c>
    </row>
    <row r="598" spans="1:10" s="666" customFormat="1" ht="30">
      <c r="A598" s="599">
        <v>4251</v>
      </c>
      <c r="B598" s="600">
        <v>45443000</v>
      </c>
      <c r="C598" s="608" t="s">
        <v>3229</v>
      </c>
      <c r="D598" s="601" t="s">
        <v>47</v>
      </c>
      <c r="E598" s="601" t="s">
        <v>55</v>
      </c>
      <c r="F598" s="600">
        <v>80000000</v>
      </c>
      <c r="G598" s="691">
        <f t="shared" ref="G598:G599" si="15">+F598*H598</f>
        <v>80000000</v>
      </c>
      <c r="H598" s="601">
        <v>1</v>
      </c>
    </row>
    <row r="599" spans="1:10" s="666" customFormat="1" ht="30">
      <c r="A599" s="599">
        <v>4251</v>
      </c>
      <c r="B599" s="600">
        <v>45443000</v>
      </c>
      <c r="C599" s="608" t="s">
        <v>3230</v>
      </c>
      <c r="D599" s="601" t="s">
        <v>47</v>
      </c>
      <c r="E599" s="601" t="s">
        <v>55</v>
      </c>
      <c r="F599" s="600">
        <v>20000000</v>
      </c>
      <c r="G599" s="691">
        <f t="shared" si="15"/>
        <v>20000000</v>
      </c>
      <c r="H599" s="601">
        <v>1</v>
      </c>
    </row>
    <row r="600" spans="1:10" s="666" customFormat="1" ht="45">
      <c r="A600" s="661"/>
      <c r="B600" s="662"/>
      <c r="C600" s="620" t="s">
        <v>3231</v>
      </c>
      <c r="D600" s="621"/>
      <c r="E600" s="622"/>
      <c r="F600" s="621"/>
      <c r="G600" s="690">
        <f>+G601</f>
        <v>75000000</v>
      </c>
      <c r="H600" s="662"/>
    </row>
    <row r="601" spans="1:10" s="666" customFormat="1">
      <c r="A601" s="674"/>
      <c r="B601" s="600"/>
      <c r="C601" s="606" t="s">
        <v>1660</v>
      </c>
      <c r="D601" s="605"/>
      <c r="E601" s="605"/>
      <c r="F601" s="605"/>
      <c r="G601" s="692">
        <f>G602</f>
        <v>75000000</v>
      </c>
      <c r="H601" s="668"/>
    </row>
    <row r="602" spans="1:10" s="666" customFormat="1">
      <c r="A602" s="599">
        <v>5113</v>
      </c>
      <c r="B602" s="600">
        <v>45262900</v>
      </c>
      <c r="C602" s="608" t="s">
        <v>3002</v>
      </c>
      <c r="D602" s="601" t="s">
        <v>47</v>
      </c>
      <c r="E602" s="601" t="s">
        <v>55</v>
      </c>
      <c r="F602" s="600">
        <v>75000000</v>
      </c>
      <c r="G602" s="691">
        <f t="shared" ref="G602" si="16">+F602*H602</f>
        <v>75000000</v>
      </c>
      <c r="H602" s="601">
        <v>1</v>
      </c>
    </row>
    <row r="603" spans="1:10" s="666" customFormat="1" ht="45">
      <c r="A603" s="661"/>
      <c r="B603" s="662"/>
      <c r="C603" s="620" t="s">
        <v>3232</v>
      </c>
      <c r="D603" s="621"/>
      <c r="E603" s="622"/>
      <c r="F603" s="621"/>
      <c r="G603" s="690">
        <f>G604</f>
        <v>18653200</v>
      </c>
      <c r="H603" s="662"/>
    </row>
    <row r="604" spans="1:10" s="666" customFormat="1">
      <c r="A604" s="674"/>
      <c r="B604" s="600"/>
      <c r="C604" s="606" t="s">
        <v>1660</v>
      </c>
      <c r="D604" s="605"/>
      <c r="E604" s="605"/>
      <c r="F604" s="605"/>
      <c r="G604" s="692">
        <f>G605</f>
        <v>18653200</v>
      </c>
      <c r="H604" s="668"/>
    </row>
    <row r="605" spans="1:10" s="1063" customFormat="1" ht="30">
      <c r="A605" s="1514">
        <v>5113</v>
      </c>
      <c r="B605" s="1045">
        <v>45232400</v>
      </c>
      <c r="C605" s="1481" t="s">
        <v>3233</v>
      </c>
      <c r="D605" s="1541" t="s">
        <v>47</v>
      </c>
      <c r="E605" s="1541" t="s">
        <v>55</v>
      </c>
      <c r="F605" s="1045">
        <f>12000000+6653200</f>
        <v>18653200</v>
      </c>
      <c r="G605" s="1046">
        <f t="shared" ref="G605" si="17">+F605*H605</f>
        <v>18653200</v>
      </c>
      <c r="H605" s="1541">
        <v>1</v>
      </c>
    </row>
    <row r="606" spans="1:10" s="43" customFormat="1" ht="75">
      <c r="A606" s="678"/>
      <c r="B606" s="1081"/>
      <c r="C606" s="711" t="s">
        <v>3234</v>
      </c>
      <c r="D606" s="289"/>
      <c r="E606" s="289"/>
      <c r="F606" s="289"/>
      <c r="G606" s="688">
        <f>SUM(G607:G611)</f>
        <v>100000000</v>
      </c>
      <c r="H606" s="289"/>
    </row>
    <row r="607" spans="1:10" s="666" customFormat="1" ht="31.5" customHeight="1">
      <c r="A607" s="1873">
        <v>5129</v>
      </c>
      <c r="B607" s="696">
        <v>33124120</v>
      </c>
      <c r="C607" s="623" t="s">
        <v>3073</v>
      </c>
      <c r="D607" s="696" t="s">
        <v>327</v>
      </c>
      <c r="E607" s="696" t="s">
        <v>1042</v>
      </c>
      <c r="F607" s="719">
        <v>4800000</v>
      </c>
      <c r="G607" s="695">
        <f>+F607*H607</f>
        <v>24000000</v>
      </c>
      <c r="H607" s="696">
        <v>5</v>
      </c>
      <c r="I607" s="3"/>
      <c r="J607" s="3"/>
    </row>
    <row r="608" spans="1:10" s="666" customFormat="1" ht="18.75" customHeight="1">
      <c r="A608" s="1874"/>
      <c r="B608" s="696">
        <v>33112000</v>
      </c>
      <c r="C608" s="623" t="s">
        <v>3074</v>
      </c>
      <c r="D608" s="696" t="s">
        <v>327</v>
      </c>
      <c r="E608" s="696" t="s">
        <v>1042</v>
      </c>
      <c r="F608" s="719">
        <v>4000000</v>
      </c>
      <c r="G608" s="695">
        <f>+F608*H608</f>
        <v>4000000</v>
      </c>
      <c r="H608" s="696">
        <v>1</v>
      </c>
      <c r="I608" s="3"/>
      <c r="J608" s="3"/>
    </row>
    <row r="609" spans="1:10" s="666" customFormat="1" ht="16.5">
      <c r="A609" s="1874"/>
      <c r="B609" s="696">
        <v>33111800</v>
      </c>
      <c r="C609" s="623" t="s">
        <v>3075</v>
      </c>
      <c r="D609" s="696" t="s">
        <v>327</v>
      </c>
      <c r="E609" s="696" t="s">
        <v>1042</v>
      </c>
      <c r="F609" s="719">
        <v>30000000</v>
      </c>
      <c r="G609" s="695">
        <f>+F609*H609</f>
        <v>60000000</v>
      </c>
      <c r="H609" s="696">
        <v>2</v>
      </c>
      <c r="I609" s="3"/>
      <c r="J609" s="3"/>
    </row>
    <row r="610" spans="1:10" s="666" customFormat="1" ht="16.5">
      <c r="A610" s="1874"/>
      <c r="B610" s="696">
        <v>33120000</v>
      </c>
      <c r="C610" s="623" t="s">
        <v>3076</v>
      </c>
      <c r="D610" s="696" t="s">
        <v>327</v>
      </c>
      <c r="E610" s="696" t="s">
        <v>1042</v>
      </c>
      <c r="F610" s="719">
        <v>2250000</v>
      </c>
      <c r="G610" s="695">
        <f>+F610*H610</f>
        <v>9000000</v>
      </c>
      <c r="H610" s="696">
        <v>4</v>
      </c>
      <c r="I610" s="3"/>
      <c r="J610" s="3"/>
    </row>
    <row r="611" spans="1:10" s="666" customFormat="1" ht="16.5">
      <c r="A611" s="1875"/>
      <c r="B611" s="696">
        <v>33164100</v>
      </c>
      <c r="C611" s="623" t="s">
        <v>3077</v>
      </c>
      <c r="D611" s="696" t="s">
        <v>327</v>
      </c>
      <c r="E611" s="696" t="s">
        <v>1042</v>
      </c>
      <c r="F611" s="719">
        <v>1500000</v>
      </c>
      <c r="G611" s="695">
        <f>+F611*H611</f>
        <v>3000000</v>
      </c>
      <c r="H611" s="696">
        <v>2</v>
      </c>
      <c r="I611" s="3"/>
      <c r="J611" s="3"/>
    </row>
    <row r="612" spans="1:10" s="666" customFormat="1" ht="45">
      <c r="A612" s="712"/>
      <c r="B612" s="662"/>
      <c r="C612" s="620" t="s">
        <v>3079</v>
      </c>
      <c r="D612" s="621"/>
      <c r="E612" s="622"/>
      <c r="F612" s="621"/>
      <c r="G612" s="690">
        <f>+G613</f>
        <v>50000000</v>
      </c>
      <c r="H612" s="662"/>
    </row>
    <row r="613" spans="1:10" s="666" customFormat="1">
      <c r="A613" s="675"/>
      <c r="B613" s="668"/>
      <c r="C613" s="606" t="s">
        <v>1660</v>
      </c>
      <c r="D613" s="605"/>
      <c r="E613" s="605"/>
      <c r="F613" s="605"/>
      <c r="G613" s="692">
        <f>G614</f>
        <v>50000000</v>
      </c>
      <c r="H613" s="668"/>
    </row>
    <row r="614" spans="1:10" s="666" customFormat="1" ht="30">
      <c r="A614" s="599">
        <v>5113</v>
      </c>
      <c r="B614" s="600">
        <v>45000000</v>
      </c>
      <c r="C614" s="612" t="s">
        <v>3235</v>
      </c>
      <c r="D614" s="600" t="s">
        <v>47</v>
      </c>
      <c r="E614" s="600" t="s">
        <v>55</v>
      </c>
      <c r="F614" s="600">
        <v>50000000</v>
      </c>
      <c r="G614" s="691">
        <f t="shared" ref="G614" si="18">+F614*H614</f>
        <v>50000000</v>
      </c>
      <c r="H614" s="601">
        <v>1</v>
      </c>
    </row>
    <row r="615" spans="1:10" s="666" customFormat="1" ht="60">
      <c r="A615" s="661"/>
      <c r="B615" s="662"/>
      <c r="C615" s="620" t="s">
        <v>3236</v>
      </c>
      <c r="D615" s="621"/>
      <c r="E615" s="622"/>
      <c r="F615" s="621"/>
      <c r="G615" s="690">
        <f>SUM(G616)</f>
        <v>15000000</v>
      </c>
      <c r="H615" s="662"/>
    </row>
    <row r="616" spans="1:10" s="666" customFormat="1">
      <c r="A616" s="599"/>
      <c r="B616" s="696"/>
      <c r="C616" s="609" t="s">
        <v>1675</v>
      </c>
      <c r="D616" s="600"/>
      <c r="E616" s="600"/>
      <c r="F616" s="600"/>
      <c r="G616" s="692">
        <f>SUM(G617)</f>
        <v>15000000</v>
      </c>
      <c r="H616" s="696"/>
    </row>
    <row r="617" spans="1:10" s="43" customFormat="1" ht="33">
      <c r="A617" s="664">
        <v>4241</v>
      </c>
      <c r="B617" s="696">
        <v>33111610</v>
      </c>
      <c r="C617" s="623" t="s">
        <v>3078</v>
      </c>
      <c r="D617" s="696" t="s">
        <v>47</v>
      </c>
      <c r="E617" s="696" t="s">
        <v>1547</v>
      </c>
      <c r="F617" s="719">
        <v>30000</v>
      </c>
      <c r="G617" s="695">
        <f>+F617*H617</f>
        <v>15000000</v>
      </c>
      <c r="H617" s="696">
        <v>500</v>
      </c>
    </row>
    <row r="618" spans="1:10" s="666" customFormat="1" ht="60">
      <c r="A618" s="661"/>
      <c r="B618" s="662"/>
      <c r="C618" s="620" t="s">
        <v>3003</v>
      </c>
      <c r="D618" s="621"/>
      <c r="E618" s="622"/>
      <c r="F618" s="621"/>
      <c r="G618" s="690">
        <f>+G619</f>
        <v>550000000</v>
      </c>
      <c r="H618" s="662"/>
    </row>
    <row r="619" spans="1:10" s="666" customFormat="1">
      <c r="A619" s="674"/>
      <c r="B619" s="600"/>
      <c r="C619" s="606" t="s">
        <v>1660</v>
      </c>
      <c r="D619" s="600"/>
      <c r="E619" s="605"/>
      <c r="F619" s="605"/>
      <c r="G619" s="692">
        <f>+G620</f>
        <v>550000000</v>
      </c>
      <c r="H619" s="600"/>
    </row>
    <row r="620" spans="1:10" s="716" customFormat="1" ht="30">
      <c r="A620" s="599">
        <v>5112</v>
      </c>
      <c r="B620" s="600">
        <v>45212100</v>
      </c>
      <c r="C620" s="612" t="s">
        <v>3004</v>
      </c>
      <c r="D620" s="600" t="s">
        <v>47</v>
      </c>
      <c r="E620" s="600" t="s">
        <v>55</v>
      </c>
      <c r="F620" s="600">
        <v>550000000</v>
      </c>
      <c r="G620" s="691">
        <f t="shared" ref="G620" si="19">+F620*H620</f>
        <v>550000000</v>
      </c>
      <c r="H620" s="601">
        <v>1</v>
      </c>
    </row>
    <row r="621" spans="1:10" s="666" customFormat="1" ht="60">
      <c r="A621" s="661"/>
      <c r="B621" s="662"/>
      <c r="C621" s="620" t="s">
        <v>3003</v>
      </c>
      <c r="D621" s="621"/>
      <c r="E621" s="622"/>
      <c r="F621" s="621"/>
      <c r="G621" s="690">
        <f>+G622</f>
        <v>79263300</v>
      </c>
      <c r="H621" s="662"/>
    </row>
    <row r="622" spans="1:10" s="666" customFormat="1">
      <c r="A622" s="674"/>
      <c r="B622" s="600"/>
      <c r="C622" s="606" t="s">
        <v>1675</v>
      </c>
      <c r="D622" s="600"/>
      <c r="E622" s="605"/>
      <c r="F622" s="605"/>
      <c r="G622" s="692">
        <f>+G624+G625</f>
        <v>79263300</v>
      </c>
      <c r="H622" s="600"/>
    </row>
    <row r="623" spans="1:10" s="666" customFormat="1" ht="30">
      <c r="A623" s="599">
        <v>4239</v>
      </c>
      <c r="B623" s="600">
        <v>90911000</v>
      </c>
      <c r="C623" s="612" t="s">
        <v>3524</v>
      </c>
      <c r="D623" s="600" t="s">
        <v>47</v>
      </c>
      <c r="E623" s="600" t="s">
        <v>55</v>
      </c>
      <c r="F623" s="361" t="s">
        <v>3407</v>
      </c>
      <c r="G623" s="361" t="s">
        <v>3407</v>
      </c>
      <c r="H623" s="361" t="s">
        <v>3407</v>
      </c>
    </row>
    <row r="624" spans="1:10" s="666" customFormat="1" ht="30">
      <c r="A624" s="599">
        <v>4239</v>
      </c>
      <c r="B624" s="600">
        <v>90911000</v>
      </c>
      <c r="C624" s="612" t="s">
        <v>2710</v>
      </c>
      <c r="D624" s="600" t="s">
        <v>47</v>
      </c>
      <c r="E624" s="600" t="s">
        <v>55</v>
      </c>
      <c r="F624" s="600">
        <f>48000000+5229300</f>
        <v>53229300</v>
      </c>
      <c r="G624" s="691">
        <f t="shared" ref="G624" si="20">+F624*H624</f>
        <v>53229300</v>
      </c>
      <c r="H624" s="601">
        <v>1</v>
      </c>
    </row>
    <row r="625" spans="1:13" s="666" customFormat="1" ht="30">
      <c r="A625" s="1612">
        <v>4212</v>
      </c>
      <c r="B625" s="1045"/>
      <c r="C625" s="1481" t="s">
        <v>3385</v>
      </c>
      <c r="D625" s="1045"/>
      <c r="E625" s="1045" t="s">
        <v>55</v>
      </c>
      <c r="F625" s="1045">
        <v>26034000</v>
      </c>
      <c r="G625" s="1046">
        <v>26034000</v>
      </c>
      <c r="H625" s="1541">
        <v>1</v>
      </c>
    </row>
    <row r="626" spans="1:13" s="666" customFormat="1" ht="45">
      <c r="A626" s="661"/>
      <c r="B626" s="662"/>
      <c r="C626" s="620" t="s">
        <v>3005</v>
      </c>
      <c r="D626" s="621"/>
      <c r="E626" s="622"/>
      <c r="F626" s="621"/>
      <c r="G626" s="690">
        <f>G627+G642</f>
        <v>245000000</v>
      </c>
      <c r="H626" s="662"/>
    </row>
    <row r="627" spans="1:13" s="666" customFormat="1" ht="16.5" customHeight="1">
      <c r="A627" s="673"/>
      <c r="B627" s="696"/>
      <c r="C627" s="606" t="s">
        <v>1660</v>
      </c>
      <c r="D627" s="667"/>
      <c r="E627" s="667"/>
      <c r="F627" s="667"/>
      <c r="G627" s="692">
        <f>G628</f>
        <v>238630000</v>
      </c>
      <c r="H627" s="696"/>
    </row>
    <row r="628" spans="1:13" s="666" customFormat="1" ht="30">
      <c r="A628" s="1860">
        <v>5113</v>
      </c>
      <c r="B628" s="600">
        <v>45000000</v>
      </c>
      <c r="C628" s="608" t="s">
        <v>3237</v>
      </c>
      <c r="D628" s="600"/>
      <c r="E628" s="600"/>
      <c r="F628" s="600"/>
      <c r="G628" s="691">
        <f>+SUM(G629:G641)</f>
        <v>238630000</v>
      </c>
      <c r="H628" s="696"/>
    </row>
    <row r="629" spans="1:13" s="1078" customFormat="1">
      <c r="A629" s="1861"/>
      <c r="B629" s="1075">
        <v>45000000</v>
      </c>
      <c r="C629" s="1074" t="s">
        <v>3006</v>
      </c>
      <c r="D629" s="1075" t="s">
        <v>47</v>
      </c>
      <c r="E629" s="1075" t="s">
        <v>55</v>
      </c>
      <c r="F629" s="1082">
        <v>16168150</v>
      </c>
      <c r="G629" s="1077">
        <v>16168150</v>
      </c>
      <c r="H629" s="1075">
        <v>1</v>
      </c>
    </row>
    <row r="630" spans="1:13" s="1078" customFormat="1">
      <c r="A630" s="1861"/>
      <c r="B630" s="1075">
        <v>45000000</v>
      </c>
      <c r="C630" s="1074" t="s">
        <v>3007</v>
      </c>
      <c r="D630" s="1075" t="s">
        <v>47</v>
      </c>
      <c r="E630" s="1075" t="s">
        <v>55</v>
      </c>
      <c r="F630" s="1082">
        <v>14317640</v>
      </c>
      <c r="G630" s="1077">
        <v>14317640</v>
      </c>
      <c r="H630" s="1075">
        <v>1</v>
      </c>
    </row>
    <row r="631" spans="1:13" s="1078" customFormat="1">
      <c r="A631" s="1861"/>
      <c r="B631" s="1075">
        <v>45000000</v>
      </c>
      <c r="C631" s="1074" t="s">
        <v>3008</v>
      </c>
      <c r="D631" s="1075" t="s">
        <v>47</v>
      </c>
      <c r="E631" s="1075" t="s">
        <v>55</v>
      </c>
      <c r="F631" s="1082">
        <v>9689200</v>
      </c>
      <c r="G631" s="1077">
        <v>9689200</v>
      </c>
      <c r="H631" s="1075">
        <v>1</v>
      </c>
    </row>
    <row r="632" spans="1:13" s="1078" customFormat="1">
      <c r="A632" s="1861"/>
      <c r="B632" s="1075">
        <v>45000000</v>
      </c>
      <c r="C632" s="1074" t="s">
        <v>3009</v>
      </c>
      <c r="D632" s="1075" t="s">
        <v>47</v>
      </c>
      <c r="E632" s="1075" t="s">
        <v>55</v>
      </c>
      <c r="F632" s="1082">
        <v>12075190</v>
      </c>
      <c r="G632" s="1077">
        <v>12075190</v>
      </c>
      <c r="H632" s="1075">
        <v>1</v>
      </c>
    </row>
    <row r="633" spans="1:13" s="1078" customFormat="1" ht="27.75" customHeight="1">
      <c r="A633" s="1861"/>
      <c r="B633" s="1075">
        <v>45000000</v>
      </c>
      <c r="C633" s="1074" t="s">
        <v>3010</v>
      </c>
      <c r="D633" s="1075" t="s">
        <v>47</v>
      </c>
      <c r="E633" s="1075" t="s">
        <v>55</v>
      </c>
      <c r="F633" s="1082">
        <v>6616940</v>
      </c>
      <c r="G633" s="1077">
        <v>6616940</v>
      </c>
      <c r="H633" s="1075">
        <v>1</v>
      </c>
    </row>
    <row r="634" spans="1:13" s="1078" customFormat="1" ht="17.25" customHeight="1">
      <c r="A634" s="1861"/>
      <c r="B634" s="1075">
        <v>45000000</v>
      </c>
      <c r="C634" s="1074" t="s">
        <v>3011</v>
      </c>
      <c r="D634" s="1075" t="s">
        <v>47</v>
      </c>
      <c r="E634" s="1075" t="s">
        <v>55</v>
      </c>
      <c r="F634" s="1082">
        <v>28926190</v>
      </c>
      <c r="G634" s="1077">
        <v>28926190</v>
      </c>
      <c r="H634" s="1075">
        <v>1</v>
      </c>
    </row>
    <row r="635" spans="1:13" s="1078" customFormat="1">
      <c r="A635" s="1861"/>
      <c r="B635" s="1075">
        <v>45000000</v>
      </c>
      <c r="C635" s="1074" t="s">
        <v>3012</v>
      </c>
      <c r="D635" s="1075" t="s">
        <v>47</v>
      </c>
      <c r="E635" s="1075" t="s">
        <v>55</v>
      </c>
      <c r="F635" s="1082">
        <v>18692400</v>
      </c>
      <c r="G635" s="1077">
        <v>18692400</v>
      </c>
      <c r="H635" s="1075">
        <v>1</v>
      </c>
    </row>
    <row r="636" spans="1:13" s="1078" customFormat="1">
      <c r="A636" s="1861"/>
      <c r="B636" s="1075">
        <v>45000000</v>
      </c>
      <c r="C636" s="1074" t="s">
        <v>3013</v>
      </c>
      <c r="D636" s="1075" t="s">
        <v>47</v>
      </c>
      <c r="E636" s="1075" t="s">
        <v>55</v>
      </c>
      <c r="F636" s="1082">
        <v>8581400</v>
      </c>
      <c r="G636" s="1077">
        <v>8581400</v>
      </c>
      <c r="H636" s="1075">
        <v>1</v>
      </c>
    </row>
    <row r="637" spans="1:13" s="1078" customFormat="1">
      <c r="A637" s="1861"/>
      <c r="B637" s="1075">
        <v>45000000</v>
      </c>
      <c r="C637" s="1074" t="s">
        <v>3014</v>
      </c>
      <c r="D637" s="1075" t="s">
        <v>47</v>
      </c>
      <c r="E637" s="1075" t="s">
        <v>55</v>
      </c>
      <c r="F637" s="1082">
        <v>19066490</v>
      </c>
      <c r="G637" s="1077">
        <v>19066490</v>
      </c>
      <c r="H637" s="1075">
        <v>1</v>
      </c>
      <c r="M637" s="1083"/>
    </row>
    <row r="638" spans="1:13" s="1078" customFormat="1">
      <c r="A638" s="1861"/>
      <c r="B638" s="1075">
        <v>45000000</v>
      </c>
      <c r="C638" s="1074" t="s">
        <v>3015</v>
      </c>
      <c r="D638" s="1075" t="s">
        <v>47</v>
      </c>
      <c r="E638" s="1075" t="s">
        <v>55</v>
      </c>
      <c r="F638" s="1082">
        <v>12438010</v>
      </c>
      <c r="G638" s="1077">
        <v>12438010</v>
      </c>
      <c r="H638" s="1075">
        <v>1</v>
      </c>
      <c r="M638" s="1083"/>
    </row>
    <row r="639" spans="1:13" s="1078" customFormat="1">
      <c r="A639" s="1861"/>
      <c r="B639" s="1075">
        <v>45000000</v>
      </c>
      <c r="C639" s="1074" t="s">
        <v>3016</v>
      </c>
      <c r="D639" s="1075" t="s">
        <v>47</v>
      </c>
      <c r="E639" s="1075" t="s">
        <v>55</v>
      </c>
      <c r="F639" s="1082">
        <v>9921970</v>
      </c>
      <c r="G639" s="1077">
        <v>9921970</v>
      </c>
      <c r="H639" s="1075">
        <v>1</v>
      </c>
      <c r="M639" s="1083"/>
    </row>
    <row r="640" spans="1:13" s="1078" customFormat="1">
      <c r="A640" s="1862"/>
      <c r="B640" s="1075">
        <v>45000000</v>
      </c>
      <c r="C640" s="1074" t="s">
        <v>3017</v>
      </c>
      <c r="D640" s="1075" t="s">
        <v>47</v>
      </c>
      <c r="E640" s="1075" t="s">
        <v>55</v>
      </c>
      <c r="F640" s="1082">
        <v>41831510</v>
      </c>
      <c r="G640" s="1077">
        <v>41831510</v>
      </c>
      <c r="H640" s="1075">
        <v>1</v>
      </c>
      <c r="J640" s="1079"/>
      <c r="M640" s="1083"/>
    </row>
    <row r="641" spans="1:13" s="1078" customFormat="1" ht="25.5">
      <c r="A641" s="1005"/>
      <c r="B641" s="1075">
        <v>45000000</v>
      </c>
      <c r="C641" s="1084" t="s">
        <v>3238</v>
      </c>
      <c r="D641" s="1075" t="s">
        <v>47</v>
      </c>
      <c r="E641" s="1075" t="s">
        <v>55</v>
      </c>
      <c r="F641" s="1085">
        <v>40304910</v>
      </c>
      <c r="G641" s="1077">
        <f>+F641*H641</f>
        <v>40304910</v>
      </c>
      <c r="H641" s="1073">
        <v>1</v>
      </c>
      <c r="J641" s="1079"/>
      <c r="M641" s="1083"/>
    </row>
    <row r="642" spans="1:13" s="666" customFormat="1" ht="29.25" customHeight="1">
      <c r="A642" s="1004"/>
      <c r="B642" s="1069"/>
      <c r="C642" s="615" t="s">
        <v>1675</v>
      </c>
      <c r="D642" s="616"/>
      <c r="E642" s="600"/>
      <c r="F642" s="601"/>
      <c r="G642" s="692">
        <f>G643+G644</f>
        <v>6370000</v>
      </c>
      <c r="H642" s="601"/>
      <c r="J642" s="613"/>
      <c r="M642" s="714"/>
    </row>
    <row r="643" spans="1:13" s="666" customFormat="1" ht="16.5" customHeight="1">
      <c r="A643" s="1004">
        <v>5113</v>
      </c>
      <c r="B643" s="600">
        <v>71356100</v>
      </c>
      <c r="C643" s="608" t="s">
        <v>3018</v>
      </c>
      <c r="D643" s="600" t="s">
        <v>47</v>
      </c>
      <c r="E643" s="601">
        <v>1</v>
      </c>
      <c r="F643" s="601">
        <v>1</v>
      </c>
      <c r="G643" s="691">
        <v>4900000</v>
      </c>
      <c r="H643" s="601"/>
      <c r="J643" s="613"/>
      <c r="M643" s="714"/>
    </row>
    <row r="644" spans="1:13" s="666" customFormat="1" ht="48.75" customHeight="1">
      <c r="A644" s="599">
        <v>5113</v>
      </c>
      <c r="B644" s="600">
        <v>45000000</v>
      </c>
      <c r="C644" s="608" t="s">
        <v>3019</v>
      </c>
      <c r="D644" s="600" t="s">
        <v>89</v>
      </c>
      <c r="E644" s="600">
        <v>1</v>
      </c>
      <c r="F644" s="601">
        <v>1</v>
      </c>
      <c r="G644" s="691">
        <v>1470000</v>
      </c>
      <c r="H644" s="601"/>
      <c r="J644" s="613"/>
      <c r="M644" s="714"/>
    </row>
    <row r="645" spans="1:13" s="666" customFormat="1" ht="30">
      <c r="A645" s="661"/>
      <c r="B645" s="662"/>
      <c r="C645" s="620" t="s">
        <v>3350</v>
      </c>
      <c r="D645" s="621"/>
      <c r="E645" s="622"/>
      <c r="F645" s="621"/>
      <c r="G645" s="690">
        <f>SUM(G646)</f>
        <v>61500000</v>
      </c>
      <c r="H645" s="662"/>
    </row>
    <row r="646" spans="1:13" s="666" customFormat="1" ht="16.5" customHeight="1">
      <c r="A646" s="673"/>
      <c r="B646" s="696"/>
      <c r="C646" s="606" t="s">
        <v>1660</v>
      </c>
      <c r="D646" s="667"/>
      <c r="E646" s="667"/>
      <c r="F646" s="667"/>
      <c r="G646" s="692">
        <f>SUM(G647)</f>
        <v>61500000</v>
      </c>
      <c r="H646" s="696"/>
    </row>
    <row r="647" spans="1:13" s="716" customFormat="1">
      <c r="A647" s="599">
        <v>5113</v>
      </c>
      <c r="B647" s="600">
        <v>45000000</v>
      </c>
      <c r="C647" s="608" t="s">
        <v>3351</v>
      </c>
      <c r="D647" s="1075" t="s">
        <v>47</v>
      </c>
      <c r="E647" s="1075" t="s">
        <v>55</v>
      </c>
      <c r="F647" s="691">
        <v>61500000</v>
      </c>
      <c r="G647" s="691">
        <v>61500000</v>
      </c>
      <c r="H647" s="668">
        <v>1</v>
      </c>
    </row>
    <row r="648" spans="1:13" s="666" customFormat="1" ht="45">
      <c r="A648" s="661"/>
      <c r="B648" s="662"/>
      <c r="C648" s="620" t="s">
        <v>3352</v>
      </c>
      <c r="D648" s="621"/>
      <c r="E648" s="622"/>
      <c r="F648" s="621"/>
      <c r="G648" s="690">
        <f>SUM(G649)</f>
        <v>39416300</v>
      </c>
      <c r="H648" s="662"/>
    </row>
    <row r="649" spans="1:13" s="666" customFormat="1" ht="16.5" customHeight="1">
      <c r="A649" s="673"/>
      <c r="B649" s="696"/>
      <c r="C649" s="606" t="s">
        <v>1660</v>
      </c>
      <c r="D649" s="667"/>
      <c r="E649" s="667"/>
      <c r="F649" s="667"/>
      <c r="G649" s="692">
        <f>G650+G651</f>
        <v>39416300</v>
      </c>
      <c r="H649" s="696"/>
    </row>
    <row r="650" spans="1:13" s="1512" customFormat="1" ht="60">
      <c r="A650" s="599">
        <v>5113</v>
      </c>
      <c r="B650" s="600">
        <v>45000000</v>
      </c>
      <c r="C650" s="606" t="s">
        <v>3370</v>
      </c>
      <c r="D650" s="1075" t="s">
        <v>47</v>
      </c>
      <c r="E650" s="1075" t="s">
        <v>55</v>
      </c>
      <c r="F650" s="691">
        <v>19416300</v>
      </c>
      <c r="G650" s="691">
        <f>F650*H650</f>
        <v>19416300</v>
      </c>
      <c r="H650" s="668">
        <v>1</v>
      </c>
    </row>
    <row r="651" spans="1:13" s="1513" customFormat="1" ht="30">
      <c r="A651" s="1514">
        <v>5113</v>
      </c>
      <c r="B651" s="1045">
        <v>45000000</v>
      </c>
      <c r="C651" s="1515" t="s">
        <v>3353</v>
      </c>
      <c r="D651" s="1516" t="s">
        <v>47</v>
      </c>
      <c r="E651" s="1516" t="s">
        <v>55</v>
      </c>
      <c r="F651" s="1046">
        <v>20000000</v>
      </c>
      <c r="G651" s="1046">
        <v>20000000</v>
      </c>
      <c r="H651" s="1056">
        <v>1</v>
      </c>
    </row>
    <row r="652" spans="1:13" s="666" customFormat="1" ht="45">
      <c r="A652" s="663"/>
      <c r="B652" s="662"/>
      <c r="C652" s="620" t="s">
        <v>3239</v>
      </c>
      <c r="D652" s="622"/>
      <c r="E652" s="622"/>
      <c r="F652" s="621"/>
      <c r="G652" s="690">
        <f>+G653</f>
        <v>202386000</v>
      </c>
      <c r="H652" s="662"/>
    </row>
    <row r="653" spans="1:13" s="666" customFormat="1">
      <c r="A653" s="673"/>
      <c r="B653" s="696"/>
      <c r="C653" s="606" t="s">
        <v>1660</v>
      </c>
      <c r="D653" s="667"/>
      <c r="E653" s="667"/>
      <c r="F653" s="667"/>
      <c r="G653" s="692">
        <f>+G654</f>
        <v>202386000</v>
      </c>
      <c r="H653" s="696"/>
    </row>
    <row r="654" spans="1:13" s="1512" customFormat="1" ht="60">
      <c r="A654" s="2110">
        <v>5113</v>
      </c>
      <c r="B654" s="1045" t="s">
        <v>1848</v>
      </c>
      <c r="C654" s="1481" t="s">
        <v>3108</v>
      </c>
      <c r="D654" s="1045" t="s">
        <v>47</v>
      </c>
      <c r="E654" s="1541" t="s">
        <v>55</v>
      </c>
      <c r="F654" s="1541">
        <f>300000000-23000000-94614000+20000000</f>
        <v>202386000</v>
      </c>
      <c r="G654" s="1046">
        <f>SUM(F654)</f>
        <v>202386000</v>
      </c>
      <c r="H654" s="1541">
        <v>1</v>
      </c>
      <c r="J654" s="1672"/>
      <c r="M654" s="1673"/>
    </row>
    <row r="655" spans="1:13" s="666" customFormat="1" ht="45">
      <c r="A655" s="661"/>
      <c r="B655" s="662"/>
      <c r="C655" s="620" t="s">
        <v>3020</v>
      </c>
      <c r="D655" s="621"/>
      <c r="E655" s="622"/>
      <c r="F655" s="621"/>
      <c r="G655" s="690">
        <f>+G656</f>
        <v>10000000</v>
      </c>
      <c r="H655" s="662"/>
      <c r="J655" s="613"/>
      <c r="M655" s="714"/>
    </row>
    <row r="656" spans="1:13" s="666" customFormat="1">
      <c r="A656" s="674"/>
      <c r="B656" s="600"/>
      <c r="C656" s="606" t="s">
        <v>1660</v>
      </c>
      <c r="D656" s="612"/>
      <c r="E656" s="605"/>
      <c r="F656" s="605"/>
      <c r="G656" s="692">
        <f>G657</f>
        <v>10000000</v>
      </c>
      <c r="H656" s="600"/>
      <c r="J656" s="613"/>
      <c r="M656" s="714"/>
    </row>
    <row r="657" spans="1:13" s="666" customFormat="1" ht="30">
      <c r="A657" s="599">
        <v>4251</v>
      </c>
      <c r="B657" s="600">
        <v>45212314</v>
      </c>
      <c r="C657" s="608" t="s">
        <v>239</v>
      </c>
      <c r="D657" s="600" t="s">
        <v>90</v>
      </c>
      <c r="E657" s="601" t="s">
        <v>55</v>
      </c>
      <c r="F657" s="601">
        <v>10000000</v>
      </c>
      <c r="G657" s="691">
        <f>+F657*H657</f>
        <v>10000000</v>
      </c>
      <c r="H657" s="601">
        <v>1</v>
      </c>
      <c r="J657" s="613"/>
      <c r="M657" s="714"/>
    </row>
    <row r="658" spans="1:13" s="666" customFormat="1" ht="45">
      <c r="A658" s="661"/>
      <c r="B658" s="662"/>
      <c r="C658" s="620" t="s">
        <v>3240</v>
      </c>
      <c r="D658" s="621"/>
      <c r="E658" s="622"/>
      <c r="F658" s="621"/>
      <c r="G658" s="690">
        <f>+G659</f>
        <v>36000000</v>
      </c>
      <c r="H658" s="662"/>
      <c r="J658" s="613"/>
      <c r="M658" s="714"/>
    </row>
    <row r="659" spans="1:13" s="666" customFormat="1">
      <c r="A659" s="674"/>
      <c r="B659" s="600"/>
      <c r="C659" s="606" t="s">
        <v>1675</v>
      </c>
      <c r="D659" s="612"/>
      <c r="E659" s="605"/>
      <c r="F659" s="605"/>
      <c r="G659" s="692">
        <f>SUM(G660:G662)</f>
        <v>36000000</v>
      </c>
      <c r="H659" s="600"/>
      <c r="J659" s="613"/>
      <c r="M659" s="714"/>
    </row>
    <row r="660" spans="1:13" s="1063" customFormat="1" ht="45">
      <c r="A660" s="1860">
        <v>4241</v>
      </c>
      <c r="B660" s="600">
        <v>92221000</v>
      </c>
      <c r="C660" s="612" t="s">
        <v>3241</v>
      </c>
      <c r="D660" s="600" t="s">
        <v>327</v>
      </c>
      <c r="E660" s="601" t="s">
        <v>427</v>
      </c>
      <c r="F660" s="601">
        <v>1000000</v>
      </c>
      <c r="G660" s="691">
        <f>+F660*H660</f>
        <v>12000000</v>
      </c>
      <c r="H660" s="601">
        <v>12</v>
      </c>
      <c r="J660" s="613"/>
      <c r="M660" s="714"/>
    </row>
    <row r="661" spans="1:13" s="1063" customFormat="1" ht="75">
      <c r="A661" s="1861"/>
      <c r="B661" s="600">
        <v>92221000</v>
      </c>
      <c r="C661" s="612" t="s">
        <v>3242</v>
      </c>
      <c r="D661" s="600" t="s">
        <v>327</v>
      </c>
      <c r="E661" s="601" t="s">
        <v>427</v>
      </c>
      <c r="F661" s="601">
        <v>500000</v>
      </c>
      <c r="G661" s="691">
        <f t="shared" ref="G661:G662" si="21">+F661*H661</f>
        <v>6000000</v>
      </c>
      <c r="H661" s="601">
        <v>12</v>
      </c>
      <c r="J661" s="613"/>
      <c r="M661" s="714"/>
    </row>
    <row r="662" spans="1:13" s="1063" customFormat="1" ht="75">
      <c r="A662" s="1862"/>
      <c r="B662" s="600">
        <v>92221000</v>
      </c>
      <c r="C662" s="612" t="s">
        <v>742</v>
      </c>
      <c r="D662" s="600" t="s">
        <v>327</v>
      </c>
      <c r="E662" s="601" t="s">
        <v>427</v>
      </c>
      <c r="F662" s="601">
        <v>1500000</v>
      </c>
      <c r="G662" s="691">
        <f t="shared" si="21"/>
        <v>18000000</v>
      </c>
      <c r="H662" s="601">
        <v>12</v>
      </c>
      <c r="J662" s="613"/>
      <c r="M662" s="714"/>
    </row>
    <row r="663" spans="1:13" s="666" customFormat="1" ht="60">
      <c r="A663" s="661"/>
      <c r="B663" s="662"/>
      <c r="C663" s="620" t="s">
        <v>3243</v>
      </c>
      <c r="D663" s="621"/>
      <c r="E663" s="622"/>
      <c r="F663" s="621"/>
      <c r="G663" s="690">
        <f>+G664</f>
        <v>300000000</v>
      </c>
      <c r="H663" s="662"/>
      <c r="J663" s="613"/>
    </row>
    <row r="664" spans="1:13" s="666" customFormat="1">
      <c r="A664" s="599"/>
      <c r="B664" s="668"/>
      <c r="C664" s="606" t="s">
        <v>1748</v>
      </c>
      <c r="D664" s="605"/>
      <c r="E664" s="605"/>
      <c r="F664" s="605"/>
      <c r="G664" s="692">
        <f>+G665</f>
        <v>300000000</v>
      </c>
      <c r="H664" s="600"/>
      <c r="J664" s="613"/>
    </row>
    <row r="665" spans="1:13" s="666" customFormat="1" ht="42.75">
      <c r="A665" s="599">
        <v>5129</v>
      </c>
      <c r="B665" s="600"/>
      <c r="C665" s="1086" t="s">
        <v>3244</v>
      </c>
      <c r="D665" s="601" t="s">
        <v>327</v>
      </c>
      <c r="E665" s="600" t="s">
        <v>55</v>
      </c>
      <c r="F665" s="601">
        <v>300000000</v>
      </c>
      <c r="G665" s="692">
        <f>+F665*H665</f>
        <v>300000000</v>
      </c>
      <c r="H665" s="601">
        <v>1</v>
      </c>
      <c r="J665" s="613"/>
    </row>
    <row r="666" spans="1:13" s="666" customFormat="1" ht="60">
      <c r="A666" s="661"/>
      <c r="B666" s="662"/>
      <c r="C666" s="620" t="s">
        <v>3021</v>
      </c>
      <c r="D666" s="621"/>
      <c r="E666" s="622"/>
      <c r="F666" s="621"/>
      <c r="G666" s="690">
        <f>G667+G689</f>
        <v>701258600</v>
      </c>
      <c r="H666" s="662"/>
      <c r="J666" s="613"/>
    </row>
    <row r="667" spans="1:13" s="666" customFormat="1">
      <c r="A667" s="599"/>
      <c r="B667" s="668"/>
      <c r="C667" s="606" t="s">
        <v>1660</v>
      </c>
      <c r="D667" s="605"/>
      <c r="E667" s="605"/>
      <c r="F667" s="605"/>
      <c r="G667" s="692">
        <f>+G668+G672+G682+G688</f>
        <v>683788600</v>
      </c>
      <c r="H667" s="600"/>
      <c r="J667" s="613"/>
    </row>
    <row r="668" spans="1:13" s="666" customFormat="1" ht="25.5">
      <c r="A668" s="1087">
        <v>5113</v>
      </c>
      <c r="B668" s="617"/>
      <c r="C668" s="1088" t="s">
        <v>3245</v>
      </c>
      <c r="D668" s="616"/>
      <c r="E668" s="617"/>
      <c r="F668" s="616"/>
      <c r="G668" s="1089">
        <f>+SUM(G669:G671)</f>
        <v>96652480</v>
      </c>
      <c r="H668" s="616"/>
    </row>
    <row r="669" spans="1:13" s="1078" customFormat="1">
      <c r="A669" s="1072"/>
      <c r="B669" s="1075">
        <v>45000000</v>
      </c>
      <c r="C669" s="1074" t="s">
        <v>3022</v>
      </c>
      <c r="D669" s="1073" t="s">
        <v>47</v>
      </c>
      <c r="E669" s="1075" t="s">
        <v>55</v>
      </c>
      <c r="F669" s="1073">
        <v>38412360</v>
      </c>
      <c r="G669" s="1090">
        <v>38412360</v>
      </c>
      <c r="H669" s="1091">
        <v>1</v>
      </c>
      <c r="J669" s="1079"/>
    </row>
    <row r="670" spans="1:13" s="1078" customFormat="1">
      <c r="A670" s="1072"/>
      <c r="B670" s="1075">
        <v>45000000</v>
      </c>
      <c r="C670" s="1074" t="s">
        <v>3023</v>
      </c>
      <c r="D670" s="1073" t="s">
        <v>47</v>
      </c>
      <c r="E670" s="1075" t="s">
        <v>55</v>
      </c>
      <c r="F670" s="1073">
        <v>53533540</v>
      </c>
      <c r="G670" s="1090">
        <v>53533540</v>
      </c>
      <c r="H670" s="1091">
        <v>1</v>
      </c>
      <c r="J670" s="1079"/>
    </row>
    <row r="671" spans="1:13" s="1078" customFormat="1">
      <c r="A671" s="1072"/>
      <c r="B671" s="1075">
        <v>45000000</v>
      </c>
      <c r="C671" s="1074" t="s">
        <v>3024</v>
      </c>
      <c r="D671" s="1073" t="s">
        <v>47</v>
      </c>
      <c r="E671" s="1075" t="s">
        <v>55</v>
      </c>
      <c r="F671" s="1073">
        <v>4706580</v>
      </c>
      <c r="G671" s="1090">
        <v>4706580</v>
      </c>
      <c r="H671" s="1091">
        <v>1</v>
      </c>
      <c r="J671" s="1079"/>
    </row>
    <row r="672" spans="1:13" s="666" customFormat="1" ht="25.5">
      <c r="A672" s="1087">
        <v>5113</v>
      </c>
      <c r="B672" s="617"/>
      <c r="C672" s="1088" t="s">
        <v>3246</v>
      </c>
      <c r="D672" s="616"/>
      <c r="E672" s="617"/>
      <c r="F672" s="616"/>
      <c r="G672" s="1089">
        <f>+SUM(G673:G681)</f>
        <v>463756420</v>
      </c>
      <c r="H672" s="616"/>
    </row>
    <row r="673" spans="1:10" s="1078" customFormat="1">
      <c r="A673" s="1092"/>
      <c r="B673" s="1075">
        <v>45000000</v>
      </c>
      <c r="C673" s="1074" t="s">
        <v>3025</v>
      </c>
      <c r="D673" s="1073" t="s">
        <v>47</v>
      </c>
      <c r="E673" s="1075" t="s">
        <v>55</v>
      </c>
      <c r="F673" s="1073">
        <v>28500510</v>
      </c>
      <c r="G673" s="1090">
        <v>28500510</v>
      </c>
      <c r="H673" s="1091">
        <v>1</v>
      </c>
      <c r="J673" s="1079"/>
    </row>
    <row r="674" spans="1:10" s="1078" customFormat="1">
      <c r="A674" s="1092"/>
      <c r="B674" s="1075">
        <v>45000000</v>
      </c>
      <c r="C674" s="1074" t="s">
        <v>3026</v>
      </c>
      <c r="D674" s="1073" t="s">
        <v>47</v>
      </c>
      <c r="E674" s="1075" t="s">
        <v>55</v>
      </c>
      <c r="F674" s="1073">
        <v>26861950</v>
      </c>
      <c r="G674" s="1090">
        <v>26861950</v>
      </c>
      <c r="H674" s="1091">
        <v>1</v>
      </c>
      <c r="J674" s="1093"/>
    </row>
    <row r="675" spans="1:10" s="1078" customFormat="1">
      <c r="A675" s="1092"/>
      <c r="B675" s="1075">
        <v>45000000</v>
      </c>
      <c r="C675" s="1074" t="s">
        <v>3027</v>
      </c>
      <c r="D675" s="1073" t="s">
        <v>47</v>
      </c>
      <c r="E675" s="1075" t="s">
        <v>55</v>
      </c>
      <c r="F675" s="1073">
        <v>72256580</v>
      </c>
      <c r="G675" s="1090">
        <v>72256580</v>
      </c>
      <c r="H675" s="1091">
        <v>1</v>
      </c>
    </row>
    <row r="676" spans="1:10" s="1078" customFormat="1">
      <c r="A676" s="1092"/>
      <c r="B676" s="1075">
        <v>45000000</v>
      </c>
      <c r="C676" s="1074" t="s">
        <v>3028</v>
      </c>
      <c r="D676" s="1073" t="s">
        <v>47</v>
      </c>
      <c r="E676" s="1075" t="s">
        <v>55</v>
      </c>
      <c r="F676" s="1073">
        <v>32622130</v>
      </c>
      <c r="G676" s="1090">
        <v>32622130</v>
      </c>
      <c r="H676" s="1091">
        <v>1</v>
      </c>
    </row>
    <row r="677" spans="1:10" s="1078" customFormat="1">
      <c r="A677" s="1092"/>
      <c r="B677" s="1075">
        <v>45000000</v>
      </c>
      <c r="C677" s="1074" t="s">
        <v>3029</v>
      </c>
      <c r="D677" s="1073" t="s">
        <v>47</v>
      </c>
      <c r="E677" s="1075" t="s">
        <v>55</v>
      </c>
      <c r="F677" s="1073">
        <v>68593970</v>
      </c>
      <c r="G677" s="1090">
        <v>68593970</v>
      </c>
      <c r="H677" s="1091">
        <v>1</v>
      </c>
    </row>
    <row r="678" spans="1:10" s="1078" customFormat="1">
      <c r="A678" s="1092"/>
      <c r="B678" s="1075">
        <v>45000000</v>
      </c>
      <c r="C678" s="1074" t="s">
        <v>3030</v>
      </c>
      <c r="D678" s="1073" t="s">
        <v>47</v>
      </c>
      <c r="E678" s="1075" t="s">
        <v>55</v>
      </c>
      <c r="F678" s="1073">
        <v>27000000</v>
      </c>
      <c r="G678" s="1090">
        <v>27000000</v>
      </c>
      <c r="H678" s="1091">
        <v>1</v>
      </c>
    </row>
    <row r="679" spans="1:10" s="1078" customFormat="1">
      <c r="A679" s="1092"/>
      <c r="B679" s="1075">
        <v>45000000</v>
      </c>
      <c r="C679" s="1074" t="s">
        <v>3031</v>
      </c>
      <c r="D679" s="1073" t="s">
        <v>47</v>
      </c>
      <c r="E679" s="1075" t="s">
        <v>55</v>
      </c>
      <c r="F679" s="1073">
        <v>84166570</v>
      </c>
      <c r="G679" s="1090">
        <v>84166570</v>
      </c>
      <c r="H679" s="1091">
        <v>1</v>
      </c>
    </row>
    <row r="680" spans="1:10" s="1078" customFormat="1">
      <c r="A680" s="1092"/>
      <c r="B680" s="1075">
        <v>45000000</v>
      </c>
      <c r="C680" s="1074" t="s">
        <v>3032</v>
      </c>
      <c r="D680" s="1073" t="s">
        <v>47</v>
      </c>
      <c r="E680" s="1075" t="s">
        <v>55</v>
      </c>
      <c r="F680" s="1073">
        <v>52076020</v>
      </c>
      <c r="G680" s="1090">
        <v>52076020</v>
      </c>
      <c r="H680" s="1091">
        <v>1</v>
      </c>
    </row>
    <row r="681" spans="1:10" s="1078" customFormat="1">
      <c r="A681" s="1092"/>
      <c r="B681" s="1075">
        <v>45000000</v>
      </c>
      <c r="C681" s="1074" t="s">
        <v>3033</v>
      </c>
      <c r="D681" s="1073" t="s">
        <v>47</v>
      </c>
      <c r="E681" s="1075" t="s">
        <v>55</v>
      </c>
      <c r="F681" s="1073">
        <v>71678690</v>
      </c>
      <c r="G681" s="1090">
        <v>71678690</v>
      </c>
      <c r="H681" s="1091">
        <v>1</v>
      </c>
    </row>
    <row r="682" spans="1:10" s="666" customFormat="1" ht="38.25">
      <c r="A682" s="1087">
        <v>5113</v>
      </c>
      <c r="B682" s="617"/>
      <c r="C682" s="1088" t="s">
        <v>3247</v>
      </c>
      <c r="D682" s="616"/>
      <c r="E682" s="617"/>
      <c r="F682" s="616"/>
      <c r="G682" s="1089">
        <f>+SUM(G683:G687)</f>
        <v>86678100</v>
      </c>
      <c r="H682" s="616"/>
    </row>
    <row r="683" spans="1:10" s="1078" customFormat="1">
      <c r="A683" s="1072"/>
      <c r="B683" s="1075">
        <v>9323000</v>
      </c>
      <c r="C683" s="1074" t="s">
        <v>3034</v>
      </c>
      <c r="D683" s="1073" t="s">
        <v>47</v>
      </c>
      <c r="E683" s="1075" t="s">
        <v>55</v>
      </c>
      <c r="F683" s="1073">
        <v>6360430</v>
      </c>
      <c r="G683" s="1090">
        <v>6360430</v>
      </c>
      <c r="H683" s="1091">
        <v>1</v>
      </c>
    </row>
    <row r="684" spans="1:10" s="1078" customFormat="1">
      <c r="A684" s="1072"/>
      <c r="B684" s="1075">
        <v>9323000</v>
      </c>
      <c r="C684" s="1074" t="s">
        <v>3035</v>
      </c>
      <c r="D684" s="1073" t="s">
        <v>47</v>
      </c>
      <c r="E684" s="1075" t="s">
        <v>55</v>
      </c>
      <c r="F684" s="1073">
        <v>5139320</v>
      </c>
      <c r="G684" s="1090">
        <v>5139320</v>
      </c>
      <c r="H684" s="1091">
        <v>1</v>
      </c>
    </row>
    <row r="685" spans="1:10" s="1078" customFormat="1" ht="25.5">
      <c r="A685" s="1072"/>
      <c r="B685" s="1075">
        <v>9323000</v>
      </c>
      <c r="C685" s="1074" t="s">
        <v>3036</v>
      </c>
      <c r="D685" s="1073" t="s">
        <v>47</v>
      </c>
      <c r="E685" s="1075" t="s">
        <v>55</v>
      </c>
      <c r="F685" s="1073">
        <v>6634200</v>
      </c>
      <c r="G685" s="1090">
        <v>6634200</v>
      </c>
      <c r="H685" s="1091">
        <v>1</v>
      </c>
    </row>
    <row r="686" spans="1:10" s="1078" customFormat="1" ht="25.5">
      <c r="A686" s="1072"/>
      <c r="B686" s="1075">
        <v>9323000</v>
      </c>
      <c r="C686" s="1074" t="s">
        <v>3037</v>
      </c>
      <c r="D686" s="1073" t="s">
        <v>47</v>
      </c>
      <c r="E686" s="1075" t="s">
        <v>55</v>
      </c>
      <c r="F686" s="1073">
        <v>10704400</v>
      </c>
      <c r="G686" s="1090">
        <v>10704400</v>
      </c>
      <c r="H686" s="1091">
        <v>1</v>
      </c>
    </row>
    <row r="687" spans="1:10" s="1078" customFormat="1">
      <c r="A687" s="1072"/>
      <c r="B687" s="1075">
        <v>9323000</v>
      </c>
      <c r="C687" s="1094" t="s">
        <v>3038</v>
      </c>
      <c r="D687" s="1073" t="s">
        <v>47</v>
      </c>
      <c r="E687" s="1075" t="s">
        <v>55</v>
      </c>
      <c r="F687" s="1073">
        <v>57839750</v>
      </c>
      <c r="G687" s="1090">
        <v>57839750</v>
      </c>
      <c r="H687" s="1091">
        <v>1</v>
      </c>
    </row>
    <row r="688" spans="1:10" s="1078" customFormat="1" ht="25.5">
      <c r="A688" s="1072">
        <v>5113</v>
      </c>
      <c r="B688" s="1075">
        <v>9323000</v>
      </c>
      <c r="C688" s="1095" t="s">
        <v>3248</v>
      </c>
      <c r="D688" s="1073" t="s">
        <v>47</v>
      </c>
      <c r="E688" s="1075" t="s">
        <v>55</v>
      </c>
      <c r="F688" s="1073">
        <v>36701600</v>
      </c>
      <c r="G688" s="1090">
        <f>+F688*H688</f>
        <v>36701600</v>
      </c>
      <c r="H688" s="1091">
        <v>1</v>
      </c>
    </row>
    <row r="689" spans="1:8" s="666" customFormat="1">
      <c r="A689" s="599"/>
      <c r="B689" s="600"/>
      <c r="C689" s="615" t="s">
        <v>1675</v>
      </c>
      <c r="D689" s="617"/>
      <c r="E689" s="600"/>
      <c r="F689" s="600"/>
      <c r="G689" s="692">
        <f>+SUM(G690:G695)</f>
        <v>17470000</v>
      </c>
      <c r="H689" s="600"/>
    </row>
    <row r="690" spans="1:8" s="666" customFormat="1" ht="45">
      <c r="A690" s="599">
        <v>5113</v>
      </c>
      <c r="B690" s="600">
        <v>45000000</v>
      </c>
      <c r="C690" s="618" t="s">
        <v>3039</v>
      </c>
      <c r="D690" s="601" t="s">
        <v>47</v>
      </c>
      <c r="E690" s="600" t="s">
        <v>55</v>
      </c>
      <c r="F690" s="601">
        <v>2200000</v>
      </c>
      <c r="G690" s="619">
        <v>2200000</v>
      </c>
      <c r="H690" s="600">
        <v>1</v>
      </c>
    </row>
    <row r="691" spans="1:8" s="666" customFormat="1" ht="45">
      <c r="A691" s="599">
        <v>5113</v>
      </c>
      <c r="B691" s="600">
        <v>45000000</v>
      </c>
      <c r="C691" s="618" t="s">
        <v>3040</v>
      </c>
      <c r="D691" s="601" t="s">
        <v>89</v>
      </c>
      <c r="E691" s="600" t="s">
        <v>55</v>
      </c>
      <c r="F691" s="601">
        <v>660000</v>
      </c>
      <c r="G691" s="619">
        <v>660000</v>
      </c>
      <c r="H691" s="600">
        <v>1</v>
      </c>
    </row>
    <row r="692" spans="1:8" s="666" customFormat="1" ht="45">
      <c r="A692" s="599">
        <v>5113</v>
      </c>
      <c r="B692" s="600">
        <v>45000000</v>
      </c>
      <c r="C692" s="618" t="s">
        <v>3041</v>
      </c>
      <c r="D692" s="601" t="s">
        <v>47</v>
      </c>
      <c r="E692" s="600" t="s">
        <v>55</v>
      </c>
      <c r="F692" s="601">
        <v>9500000</v>
      </c>
      <c r="G692" s="619">
        <v>9500000</v>
      </c>
      <c r="H692" s="600">
        <v>1</v>
      </c>
    </row>
    <row r="693" spans="1:8" s="666" customFormat="1" ht="45">
      <c r="A693" s="599">
        <v>5113</v>
      </c>
      <c r="B693" s="600">
        <v>45000000</v>
      </c>
      <c r="C693" s="618" t="s">
        <v>3042</v>
      </c>
      <c r="D693" s="601" t="s">
        <v>89</v>
      </c>
      <c r="E693" s="600" t="s">
        <v>55</v>
      </c>
      <c r="F693" s="601">
        <v>2800000</v>
      </c>
      <c r="G693" s="619">
        <v>2800000</v>
      </c>
      <c r="H693" s="600">
        <v>1</v>
      </c>
    </row>
    <row r="694" spans="1:8" s="666" customFormat="1" ht="30">
      <c r="A694" s="599">
        <v>5113</v>
      </c>
      <c r="B694" s="600">
        <v>9323000</v>
      </c>
      <c r="C694" s="618" t="s">
        <v>3043</v>
      </c>
      <c r="D694" s="601" t="s">
        <v>47</v>
      </c>
      <c r="E694" s="600" t="s">
        <v>55</v>
      </c>
      <c r="F694" s="601">
        <v>1780000</v>
      </c>
      <c r="G694" s="619">
        <v>1780000</v>
      </c>
      <c r="H694" s="600">
        <v>1</v>
      </c>
    </row>
    <row r="695" spans="1:8" s="666" customFormat="1" ht="30">
      <c r="A695" s="599">
        <v>5113</v>
      </c>
      <c r="B695" s="600">
        <v>9323000</v>
      </c>
      <c r="C695" s="618" t="s">
        <v>3044</v>
      </c>
      <c r="D695" s="601" t="s">
        <v>89</v>
      </c>
      <c r="E695" s="600" t="s">
        <v>55</v>
      </c>
      <c r="F695" s="601">
        <v>530000</v>
      </c>
      <c r="G695" s="619">
        <v>530000</v>
      </c>
      <c r="H695" s="600">
        <v>1</v>
      </c>
    </row>
    <row r="696" spans="1:8" s="666" customFormat="1" ht="60">
      <c r="A696" s="661"/>
      <c r="B696" s="662"/>
      <c r="C696" s="620" t="s">
        <v>3045</v>
      </c>
      <c r="D696" s="621"/>
      <c r="E696" s="622"/>
      <c r="F696" s="621"/>
      <c r="G696" s="690">
        <f>G697+G723</f>
        <v>550000000</v>
      </c>
      <c r="H696" s="662"/>
    </row>
    <row r="697" spans="1:8" s="666" customFormat="1" ht="29.25" customHeight="1">
      <c r="A697" s="674"/>
      <c r="B697" s="600"/>
      <c r="C697" s="606" t="s">
        <v>1660</v>
      </c>
      <c r="D697" s="605"/>
      <c r="E697" s="605"/>
      <c r="F697" s="604"/>
      <c r="G697" s="692">
        <f>G698</f>
        <v>535700000</v>
      </c>
      <c r="H697" s="691"/>
    </row>
    <row r="698" spans="1:8" s="666" customFormat="1" ht="86.25" customHeight="1">
      <c r="A698" s="1087">
        <v>5113</v>
      </c>
      <c r="B698" s="617"/>
      <c r="C698" s="1088" t="s">
        <v>3249</v>
      </c>
      <c r="D698" s="616"/>
      <c r="E698" s="617"/>
      <c r="F698" s="616"/>
      <c r="G698" s="1089">
        <f>+SUM(G699:G722)</f>
        <v>535700000</v>
      </c>
      <c r="H698" s="616"/>
    </row>
    <row r="699" spans="1:8" s="1078" customFormat="1" ht="23.25" customHeight="1">
      <c r="A699" s="1092"/>
      <c r="B699" s="1075">
        <v>45214100</v>
      </c>
      <c r="C699" s="1074" t="s">
        <v>3046</v>
      </c>
      <c r="D699" s="1073" t="s">
        <v>47</v>
      </c>
      <c r="E699" s="600" t="s">
        <v>55</v>
      </c>
      <c r="F699" s="1073">
        <v>25767000</v>
      </c>
      <c r="G699" s="1077">
        <f>+F699*H699</f>
        <v>25767000</v>
      </c>
      <c r="H699" s="1075">
        <v>1</v>
      </c>
    </row>
    <row r="700" spans="1:8" s="1078" customFormat="1" ht="15" customHeight="1">
      <c r="A700" s="1092"/>
      <c r="B700" s="1075">
        <v>45214100</v>
      </c>
      <c r="C700" s="1074" t="s">
        <v>3047</v>
      </c>
      <c r="D700" s="1073" t="s">
        <v>47</v>
      </c>
      <c r="E700" s="600" t="s">
        <v>55</v>
      </c>
      <c r="F700" s="1073">
        <v>15989000</v>
      </c>
      <c r="G700" s="1077">
        <f t="shared" ref="G700:G722" si="22">+F700*H700</f>
        <v>15989000</v>
      </c>
      <c r="H700" s="1075">
        <v>1</v>
      </c>
    </row>
    <row r="701" spans="1:8" s="1078" customFormat="1" ht="15.75" customHeight="1">
      <c r="A701" s="1092"/>
      <c r="B701" s="1075">
        <v>45214100</v>
      </c>
      <c r="C701" s="1074" t="s">
        <v>3048</v>
      </c>
      <c r="D701" s="1073" t="s">
        <v>47</v>
      </c>
      <c r="E701" s="600" t="s">
        <v>55</v>
      </c>
      <c r="F701" s="1073">
        <v>13000000</v>
      </c>
      <c r="G701" s="1077">
        <f t="shared" si="22"/>
        <v>13000000</v>
      </c>
      <c r="H701" s="1075">
        <v>1</v>
      </c>
    </row>
    <row r="702" spans="1:8" s="1078" customFormat="1">
      <c r="A702" s="1092"/>
      <c r="B702" s="1075">
        <v>45214100</v>
      </c>
      <c r="C702" s="1074" t="s">
        <v>3049</v>
      </c>
      <c r="D702" s="1073" t="s">
        <v>47</v>
      </c>
      <c r="E702" s="600" t="s">
        <v>55</v>
      </c>
      <c r="F702" s="1073">
        <v>51787000</v>
      </c>
      <c r="G702" s="1077">
        <f t="shared" si="22"/>
        <v>51787000</v>
      </c>
      <c r="H702" s="1075">
        <v>1</v>
      </c>
    </row>
    <row r="703" spans="1:8" s="1078" customFormat="1" ht="15.75" customHeight="1">
      <c r="A703" s="1092"/>
      <c r="B703" s="1075">
        <v>45214100</v>
      </c>
      <c r="C703" s="1074" t="s">
        <v>3050</v>
      </c>
      <c r="D703" s="1073" t="s">
        <v>47</v>
      </c>
      <c r="E703" s="600" t="s">
        <v>55</v>
      </c>
      <c r="F703" s="1073">
        <v>15804000</v>
      </c>
      <c r="G703" s="1077">
        <f t="shared" si="22"/>
        <v>15804000</v>
      </c>
      <c r="H703" s="1075">
        <v>1</v>
      </c>
    </row>
    <row r="704" spans="1:8" s="1078" customFormat="1" ht="15.75" customHeight="1">
      <c r="A704" s="1092"/>
      <c r="B704" s="1075">
        <v>45214100</v>
      </c>
      <c r="C704" s="1074" t="s">
        <v>3051</v>
      </c>
      <c r="D704" s="1073" t="s">
        <v>47</v>
      </c>
      <c r="E704" s="600" t="s">
        <v>55</v>
      </c>
      <c r="F704" s="1073">
        <v>14679000</v>
      </c>
      <c r="G704" s="1077">
        <f t="shared" si="22"/>
        <v>14679000</v>
      </c>
      <c r="H704" s="1075">
        <v>1</v>
      </c>
    </row>
    <row r="705" spans="1:13" s="1078" customFormat="1" ht="15.75" customHeight="1">
      <c r="A705" s="1092"/>
      <c r="B705" s="1075">
        <v>45214100</v>
      </c>
      <c r="C705" s="1074" t="s">
        <v>3052</v>
      </c>
      <c r="D705" s="1073" t="s">
        <v>47</v>
      </c>
      <c r="E705" s="600" t="s">
        <v>55</v>
      </c>
      <c r="F705" s="1073">
        <v>18980000</v>
      </c>
      <c r="G705" s="1077">
        <f t="shared" si="22"/>
        <v>18980000</v>
      </c>
      <c r="H705" s="1075">
        <v>1</v>
      </c>
    </row>
    <row r="706" spans="1:13" s="1078" customFormat="1" ht="15.75" customHeight="1">
      <c r="A706" s="1092"/>
      <c r="B706" s="1075">
        <v>45214100</v>
      </c>
      <c r="C706" s="1074" t="s">
        <v>3053</v>
      </c>
      <c r="D706" s="1073" t="s">
        <v>47</v>
      </c>
      <c r="E706" s="600" t="s">
        <v>55</v>
      </c>
      <c r="F706" s="1073">
        <v>11587000</v>
      </c>
      <c r="G706" s="1077">
        <f t="shared" si="22"/>
        <v>11587000</v>
      </c>
      <c r="H706" s="1075">
        <v>1</v>
      </c>
    </row>
    <row r="707" spans="1:13" s="1078" customFormat="1" ht="15.75" customHeight="1">
      <c r="A707" s="1092"/>
      <c r="B707" s="1075">
        <v>45214100</v>
      </c>
      <c r="C707" s="1074" t="s">
        <v>3054</v>
      </c>
      <c r="D707" s="1073" t="s">
        <v>47</v>
      </c>
      <c r="E707" s="600" t="s">
        <v>55</v>
      </c>
      <c r="F707" s="1073">
        <v>37054000</v>
      </c>
      <c r="G707" s="1077">
        <f t="shared" si="22"/>
        <v>37054000</v>
      </c>
      <c r="H707" s="1075">
        <v>1</v>
      </c>
    </row>
    <row r="708" spans="1:13" s="1078" customFormat="1">
      <c r="A708" s="1092"/>
      <c r="B708" s="1075">
        <v>45214100</v>
      </c>
      <c r="C708" s="1074" t="s">
        <v>3055</v>
      </c>
      <c r="D708" s="1073" t="s">
        <v>47</v>
      </c>
      <c r="E708" s="600" t="s">
        <v>55</v>
      </c>
      <c r="F708" s="1073">
        <v>50827000</v>
      </c>
      <c r="G708" s="1077">
        <f t="shared" si="22"/>
        <v>50827000</v>
      </c>
      <c r="H708" s="1075">
        <v>1</v>
      </c>
    </row>
    <row r="709" spans="1:13" s="1078" customFormat="1" ht="15.75" customHeight="1">
      <c r="A709" s="1092"/>
      <c r="B709" s="1075">
        <v>45214100</v>
      </c>
      <c r="C709" s="1074" t="s">
        <v>3056</v>
      </c>
      <c r="D709" s="1073" t="s">
        <v>47</v>
      </c>
      <c r="E709" s="600" t="s">
        <v>55</v>
      </c>
      <c r="F709" s="1073">
        <v>10800000</v>
      </c>
      <c r="G709" s="1077">
        <f t="shared" si="22"/>
        <v>10800000</v>
      </c>
      <c r="H709" s="1075">
        <v>1</v>
      </c>
    </row>
    <row r="710" spans="1:13" s="1078" customFormat="1" ht="15.75" customHeight="1">
      <c r="A710" s="1092"/>
      <c r="B710" s="1075">
        <v>45214100</v>
      </c>
      <c r="C710" s="1074" t="s">
        <v>3057</v>
      </c>
      <c r="D710" s="1073" t="s">
        <v>47</v>
      </c>
      <c r="E710" s="600" t="s">
        <v>55</v>
      </c>
      <c r="F710" s="1073">
        <v>12508000</v>
      </c>
      <c r="G710" s="1077">
        <f t="shared" si="22"/>
        <v>12508000</v>
      </c>
      <c r="H710" s="1075">
        <v>1</v>
      </c>
      <c r="M710" s="1083"/>
    </row>
    <row r="711" spans="1:13" s="1078" customFormat="1" ht="15.75" customHeight="1">
      <c r="A711" s="1092"/>
      <c r="B711" s="1075">
        <v>45214100</v>
      </c>
      <c r="C711" s="1074" t="s">
        <v>3058</v>
      </c>
      <c r="D711" s="1073" t="s">
        <v>47</v>
      </c>
      <c r="E711" s="600" t="s">
        <v>55</v>
      </c>
      <c r="F711" s="1073">
        <v>28436000</v>
      </c>
      <c r="G711" s="1077">
        <f t="shared" si="22"/>
        <v>28436000</v>
      </c>
      <c r="H711" s="1075">
        <v>1</v>
      </c>
      <c r="J711" s="1079"/>
      <c r="M711" s="1083"/>
    </row>
    <row r="712" spans="1:13" s="1078" customFormat="1" ht="15.75" customHeight="1">
      <c r="A712" s="1092"/>
      <c r="B712" s="1075">
        <v>45214100</v>
      </c>
      <c r="C712" s="1074" t="s">
        <v>3059</v>
      </c>
      <c r="D712" s="1073" t="s">
        <v>47</v>
      </c>
      <c r="E712" s="600" t="s">
        <v>55</v>
      </c>
      <c r="F712" s="1073">
        <v>50232000</v>
      </c>
      <c r="G712" s="1077">
        <f t="shared" si="22"/>
        <v>50232000</v>
      </c>
      <c r="H712" s="1075">
        <v>1</v>
      </c>
      <c r="J712" s="1093"/>
      <c r="M712" s="1083"/>
    </row>
    <row r="713" spans="1:13" s="1078" customFormat="1" ht="15.75" customHeight="1">
      <c r="A713" s="1092"/>
      <c r="B713" s="1075">
        <v>45214100</v>
      </c>
      <c r="C713" s="1074" t="s">
        <v>3060</v>
      </c>
      <c r="D713" s="1073" t="s">
        <v>47</v>
      </c>
      <c r="E713" s="600" t="s">
        <v>55</v>
      </c>
      <c r="F713" s="1073">
        <v>52500000</v>
      </c>
      <c r="G713" s="1077">
        <f t="shared" si="22"/>
        <v>52500000</v>
      </c>
      <c r="H713" s="1075">
        <v>1</v>
      </c>
      <c r="J713" s="1093"/>
      <c r="M713" s="1083"/>
    </row>
    <row r="714" spans="1:13" s="1078" customFormat="1" ht="15.75" customHeight="1">
      <c r="A714" s="1092"/>
      <c r="B714" s="1075">
        <v>45214100</v>
      </c>
      <c r="C714" s="1074" t="s">
        <v>3061</v>
      </c>
      <c r="D714" s="1073" t="s">
        <v>47</v>
      </c>
      <c r="E714" s="600" t="s">
        <v>55</v>
      </c>
      <c r="F714" s="1073">
        <v>1160000</v>
      </c>
      <c r="G714" s="1077">
        <f t="shared" si="22"/>
        <v>1160000</v>
      </c>
      <c r="H714" s="1075">
        <v>1</v>
      </c>
      <c r="M714" s="1083"/>
    </row>
    <row r="715" spans="1:13" s="1078" customFormat="1">
      <c r="A715" s="1092"/>
      <c r="B715" s="1075">
        <v>45214100</v>
      </c>
      <c r="C715" s="1074" t="s">
        <v>3062</v>
      </c>
      <c r="D715" s="1073" t="s">
        <v>47</v>
      </c>
      <c r="E715" s="600" t="s">
        <v>55</v>
      </c>
      <c r="F715" s="1073">
        <v>15739000</v>
      </c>
      <c r="G715" s="1077">
        <f t="shared" si="22"/>
        <v>15739000</v>
      </c>
      <c r="H715" s="1075">
        <v>1</v>
      </c>
      <c r="M715" s="1083"/>
    </row>
    <row r="716" spans="1:13" s="1078" customFormat="1">
      <c r="A716" s="1092"/>
      <c r="B716" s="1075">
        <v>45214100</v>
      </c>
      <c r="C716" s="1074" t="s">
        <v>3063</v>
      </c>
      <c r="D716" s="1073" t="s">
        <v>47</v>
      </c>
      <c r="E716" s="600" t="s">
        <v>55</v>
      </c>
      <c r="F716" s="1073">
        <v>13315000</v>
      </c>
      <c r="G716" s="1077">
        <f t="shared" si="22"/>
        <v>13315000</v>
      </c>
      <c r="H716" s="1075">
        <v>1</v>
      </c>
      <c r="M716" s="1083"/>
    </row>
    <row r="717" spans="1:13" s="1078" customFormat="1">
      <c r="A717" s="1092"/>
      <c r="B717" s="1075">
        <v>45214100</v>
      </c>
      <c r="C717" s="1074" t="s">
        <v>3064</v>
      </c>
      <c r="D717" s="1073" t="s">
        <v>47</v>
      </c>
      <c r="E717" s="600" t="s">
        <v>55</v>
      </c>
      <c r="F717" s="1073">
        <v>20672000</v>
      </c>
      <c r="G717" s="1077">
        <f t="shared" si="22"/>
        <v>20672000</v>
      </c>
      <c r="H717" s="1075">
        <v>1</v>
      </c>
      <c r="M717" s="1083"/>
    </row>
    <row r="718" spans="1:13" s="1078" customFormat="1">
      <c r="A718" s="1092"/>
      <c r="B718" s="1075">
        <v>45214100</v>
      </c>
      <c r="C718" s="1074" t="s">
        <v>3065</v>
      </c>
      <c r="D718" s="1073" t="s">
        <v>47</v>
      </c>
      <c r="E718" s="600" t="s">
        <v>55</v>
      </c>
      <c r="F718" s="1073">
        <v>6658000</v>
      </c>
      <c r="G718" s="1077">
        <f t="shared" si="22"/>
        <v>6658000</v>
      </c>
      <c r="H718" s="1075">
        <v>1</v>
      </c>
      <c r="M718" s="1083"/>
    </row>
    <row r="719" spans="1:13" s="1078" customFormat="1">
      <c r="A719" s="1092"/>
      <c r="B719" s="1075">
        <v>45214100</v>
      </c>
      <c r="C719" s="1074" t="s">
        <v>3066</v>
      </c>
      <c r="D719" s="1073" t="s">
        <v>47</v>
      </c>
      <c r="E719" s="600" t="s">
        <v>55</v>
      </c>
      <c r="F719" s="1073">
        <v>7300000</v>
      </c>
      <c r="G719" s="1077">
        <f t="shared" si="22"/>
        <v>7300000</v>
      </c>
      <c r="H719" s="1075">
        <v>1</v>
      </c>
      <c r="M719" s="1083"/>
    </row>
    <row r="720" spans="1:13" s="1078" customFormat="1">
      <c r="A720" s="1092"/>
      <c r="B720" s="1075">
        <v>45214100</v>
      </c>
      <c r="C720" s="1074" t="s">
        <v>3067</v>
      </c>
      <c r="D720" s="1073" t="s">
        <v>47</v>
      </c>
      <c r="E720" s="600" t="s">
        <v>55</v>
      </c>
      <c r="F720" s="1073">
        <v>5547000</v>
      </c>
      <c r="G720" s="1077">
        <f t="shared" si="22"/>
        <v>5547000</v>
      </c>
      <c r="H720" s="1075">
        <v>1</v>
      </c>
      <c r="M720" s="1083"/>
    </row>
    <row r="721" spans="1:13" s="1078" customFormat="1">
      <c r="A721" s="1092"/>
      <c r="B721" s="1075">
        <v>45214100</v>
      </c>
      <c r="C721" s="1074" t="s">
        <v>3068</v>
      </c>
      <c r="D721" s="1073" t="s">
        <v>47</v>
      </c>
      <c r="E721" s="600" t="s">
        <v>55</v>
      </c>
      <c r="F721" s="1073">
        <v>28837000</v>
      </c>
      <c r="G721" s="1077">
        <f t="shared" si="22"/>
        <v>28837000</v>
      </c>
      <c r="H721" s="1075">
        <v>1</v>
      </c>
      <c r="M721" s="1083"/>
    </row>
    <row r="722" spans="1:13" s="1078" customFormat="1" ht="25.5">
      <c r="A722" s="1092"/>
      <c r="B722" s="1075">
        <v>45214100</v>
      </c>
      <c r="C722" s="1084" t="s">
        <v>69</v>
      </c>
      <c r="D722" s="1073" t="s">
        <v>47</v>
      </c>
      <c r="E722" s="600" t="s">
        <v>55</v>
      </c>
      <c r="F722" s="1073">
        <v>26522000</v>
      </c>
      <c r="G722" s="1077">
        <f t="shared" si="22"/>
        <v>26522000</v>
      </c>
      <c r="H722" s="1075">
        <v>1</v>
      </c>
      <c r="M722" s="1083"/>
    </row>
    <row r="723" spans="1:13" s="666" customFormat="1">
      <c r="A723" s="677"/>
      <c r="B723" s="668"/>
      <c r="C723" s="615" t="s">
        <v>1675</v>
      </c>
      <c r="D723" s="617"/>
      <c r="E723" s="600"/>
      <c r="F723" s="600"/>
      <c r="G723" s="692">
        <f>G724+G725</f>
        <v>14300000</v>
      </c>
      <c r="H723" s="600"/>
      <c r="M723" s="714"/>
    </row>
    <row r="724" spans="1:13" s="666" customFormat="1" ht="45">
      <c r="A724" s="599">
        <v>5113</v>
      </c>
      <c r="B724" s="600">
        <v>45000000</v>
      </c>
      <c r="C724" s="618" t="s">
        <v>3069</v>
      </c>
      <c r="D724" s="601" t="s">
        <v>47</v>
      </c>
      <c r="E724" s="600" t="s">
        <v>55</v>
      </c>
      <c r="F724" s="24">
        <v>11000000</v>
      </c>
      <c r="G724" s="691">
        <v>11000000</v>
      </c>
      <c r="H724" s="600">
        <v>1</v>
      </c>
      <c r="J724" s="613"/>
      <c r="M724" s="714"/>
    </row>
    <row r="725" spans="1:13" s="666" customFormat="1" ht="45">
      <c r="A725" s="599">
        <v>5113</v>
      </c>
      <c r="B725" s="600">
        <v>45000000</v>
      </c>
      <c r="C725" s="618" t="s">
        <v>3070</v>
      </c>
      <c r="D725" s="600" t="s">
        <v>89</v>
      </c>
      <c r="E725" s="600" t="s">
        <v>55</v>
      </c>
      <c r="F725" s="24">
        <v>3300000</v>
      </c>
      <c r="G725" s="691">
        <v>3300000</v>
      </c>
      <c r="H725" s="600">
        <v>1</v>
      </c>
      <c r="J725" s="613"/>
      <c r="M725" s="714"/>
    </row>
    <row r="726" spans="1:13" s="666" customFormat="1" ht="45">
      <c r="A726" s="661"/>
      <c r="B726" s="662"/>
      <c r="C726" s="620" t="s">
        <v>3357</v>
      </c>
      <c r="D726" s="621"/>
      <c r="E726" s="622"/>
      <c r="F726" s="621"/>
      <c r="G726" s="690">
        <f>G727+G753</f>
        <v>18400000</v>
      </c>
      <c r="H726" s="662"/>
    </row>
    <row r="727" spans="1:13" s="666" customFormat="1" ht="15.75" customHeight="1">
      <c r="A727" s="674"/>
      <c r="B727" s="600"/>
      <c r="C727" s="606" t="s">
        <v>1675</v>
      </c>
      <c r="D727" s="605"/>
      <c r="E727" s="605"/>
      <c r="F727" s="604"/>
      <c r="G727" s="692">
        <f>G729</f>
        <v>18400000</v>
      </c>
      <c r="H727" s="691"/>
    </row>
    <row r="728" spans="1:13" s="666" customFormat="1" ht="25.5">
      <c r="A728" s="1653">
        <v>4239</v>
      </c>
      <c r="B728" s="1502">
        <v>6012000</v>
      </c>
      <c r="C728" s="1654" t="s">
        <v>3598</v>
      </c>
      <c r="D728" s="1655" t="s">
        <v>90</v>
      </c>
      <c r="E728" s="605" t="s">
        <v>3407</v>
      </c>
      <c r="F728" s="604" t="s">
        <v>3407</v>
      </c>
      <c r="G728" s="692" t="s">
        <v>3407</v>
      </c>
      <c r="H728" s="691" t="s">
        <v>3407</v>
      </c>
    </row>
    <row r="729" spans="1:13" s="1047" customFormat="1" ht="18" customHeight="1">
      <c r="A729" s="1653">
        <v>4239</v>
      </c>
      <c r="B729" s="1502">
        <v>6012000</v>
      </c>
      <c r="C729" s="1654" t="s">
        <v>3358</v>
      </c>
      <c r="D729" s="1655" t="s">
        <v>90</v>
      </c>
      <c r="E729" s="1655" t="s">
        <v>55</v>
      </c>
      <c r="F729" s="1655">
        <f>9200000+9200000</f>
        <v>18400000</v>
      </c>
      <c r="G729" s="1662">
        <f>+F729*H729</f>
        <v>18400000</v>
      </c>
      <c r="H729" s="1655">
        <v>1</v>
      </c>
    </row>
    <row r="730" spans="1:13" s="666" customFormat="1" ht="45">
      <c r="A730" s="661"/>
      <c r="B730" s="662"/>
      <c r="C730" s="620" t="s">
        <v>3250</v>
      </c>
      <c r="D730" s="621"/>
      <c r="E730" s="622"/>
      <c r="F730" s="621"/>
      <c r="G730" s="690">
        <f>G731+G756</f>
        <v>53820200</v>
      </c>
      <c r="H730" s="662"/>
    </row>
    <row r="731" spans="1:13" s="666" customFormat="1" ht="15.75" customHeight="1">
      <c r="A731" s="674"/>
      <c r="B731" s="600"/>
      <c r="C731" s="606" t="s">
        <v>1675</v>
      </c>
      <c r="D731" s="605"/>
      <c r="E731" s="605"/>
      <c r="F731" s="604"/>
      <c r="G731" s="692">
        <f>G732</f>
        <v>53820200</v>
      </c>
      <c r="H731" s="691"/>
    </row>
    <row r="732" spans="1:13" s="666" customFormat="1" ht="30">
      <c r="A732" s="1087">
        <v>4215</v>
      </c>
      <c r="B732" s="617">
        <v>66512200</v>
      </c>
      <c r="C732" s="1442" t="s">
        <v>2732</v>
      </c>
      <c r="D732" s="617" t="s">
        <v>47</v>
      </c>
      <c r="E732" s="617" t="s">
        <v>55</v>
      </c>
      <c r="F732" s="617">
        <f>135564000-3009200-9200000-69534600</f>
        <v>53820200</v>
      </c>
      <c r="G732" s="1089">
        <f>+F732*H732</f>
        <v>53820200</v>
      </c>
      <c r="H732" s="617">
        <v>1</v>
      </c>
    </row>
    <row r="733" spans="1:13" s="666" customFormat="1">
      <c r="A733" s="712"/>
      <c r="B733" s="662"/>
      <c r="C733" s="1096" t="s">
        <v>2230</v>
      </c>
      <c r="D733" s="621"/>
      <c r="E733" s="622"/>
      <c r="F733" s="621"/>
      <c r="G733" s="690" t="e">
        <f>+G17+G390+G393+G400+G403+G406+G409+G415+G440+G449+G456+G460+G466+G470+G476+G483+G487+G490+G494+G497+G504+G507+G510+G513+G518+G522+G528+G536+G546+G549+G552+G556+G558+G562+G586+G592+G595+G600+G603+G606+G612+G615+G618+G621+G626+G646+G652+G655+G658+G663+G666+G696+G730+G726</f>
        <v>#VALUE!</v>
      </c>
      <c r="H733" s="662"/>
    </row>
    <row r="734" spans="1:13" s="43" customFormat="1">
      <c r="A734" s="679"/>
      <c r="B734" s="325"/>
      <c r="C734" s="310"/>
      <c r="D734" s="323"/>
      <c r="E734" s="324"/>
      <c r="F734" s="325"/>
      <c r="G734" s="689"/>
      <c r="H734" s="326"/>
    </row>
    <row r="737" spans="1:8" ht="15.75" customHeight="1"/>
    <row r="738" spans="1:8" ht="15.75" customHeight="1"/>
    <row r="749" spans="1:8" ht="15.75" customHeight="1">
      <c r="A749" s="3"/>
      <c r="B749" s="3"/>
      <c r="C749" s="3"/>
      <c r="D749" s="3"/>
      <c r="E749" s="3"/>
      <c r="F749" s="3"/>
      <c r="G749" s="3"/>
      <c r="H749" s="3"/>
    </row>
    <row r="750" spans="1:8" ht="15.75" customHeight="1">
      <c r="A750" s="3"/>
      <c r="B750" s="3"/>
      <c r="C750" s="3"/>
      <c r="D750" s="3"/>
      <c r="E750" s="3"/>
      <c r="F750" s="3"/>
      <c r="G750" s="3"/>
      <c r="H750" s="3"/>
    </row>
    <row r="751" spans="1:8" ht="15.75" customHeight="1">
      <c r="A751" s="3"/>
      <c r="B751" s="3"/>
      <c r="C751" s="3"/>
      <c r="D751" s="3"/>
      <c r="E751" s="3"/>
      <c r="F751" s="3"/>
      <c r="G751" s="3"/>
      <c r="H751" s="3"/>
    </row>
    <row r="756" spans="1:8" ht="24" customHeight="1">
      <c r="A756" s="3"/>
      <c r="B756" s="3"/>
      <c r="C756" s="3"/>
      <c r="D756" s="3"/>
      <c r="E756" s="3"/>
      <c r="F756" s="3"/>
      <c r="G756" s="3"/>
      <c r="H756" s="3"/>
    </row>
    <row r="757" spans="1:8" ht="15.75" customHeight="1">
      <c r="A757" s="3"/>
      <c r="B757" s="3"/>
      <c r="C757" s="3"/>
      <c r="D757" s="3"/>
      <c r="E757" s="3"/>
      <c r="F757" s="3"/>
      <c r="G757" s="3"/>
      <c r="H757" s="3"/>
    </row>
    <row r="758" spans="1:8" ht="15.75" customHeight="1">
      <c r="A758" s="3"/>
      <c r="B758" s="3"/>
      <c r="C758" s="3"/>
      <c r="D758" s="3"/>
      <c r="E758" s="3"/>
      <c r="F758" s="3"/>
      <c r="G758" s="3"/>
      <c r="H758" s="3"/>
    </row>
    <row r="759" spans="1:8" ht="15.75" customHeight="1">
      <c r="A759" s="3"/>
      <c r="B759" s="3"/>
      <c r="C759" s="3"/>
      <c r="D759" s="3"/>
      <c r="E759" s="3"/>
      <c r="F759" s="3"/>
      <c r="G759" s="3"/>
      <c r="H759" s="3"/>
    </row>
    <row r="760" spans="1:8" ht="15.75" customHeight="1">
      <c r="A760" s="3"/>
      <c r="B760" s="3"/>
      <c r="C760" s="3"/>
      <c r="D760" s="3"/>
      <c r="E760" s="3"/>
      <c r="F760" s="3"/>
      <c r="G760" s="3"/>
      <c r="H760" s="3"/>
    </row>
    <row r="761" spans="1:8" ht="15.75" customHeight="1">
      <c r="A761" s="3"/>
      <c r="B761" s="3"/>
      <c r="C761" s="3"/>
      <c r="D761" s="3"/>
      <c r="E761" s="3"/>
      <c r="F761" s="3"/>
      <c r="G761" s="3"/>
      <c r="H761" s="3"/>
    </row>
    <row r="762" spans="1:8" ht="15.75" customHeight="1">
      <c r="A762" s="3"/>
      <c r="B762" s="3"/>
      <c r="C762" s="3"/>
      <c r="D762" s="3"/>
      <c r="E762" s="3"/>
      <c r="F762" s="3"/>
      <c r="G762" s="3"/>
      <c r="H762" s="3"/>
    </row>
    <row r="763" spans="1:8" ht="15.75" customHeight="1">
      <c r="A763" s="3"/>
      <c r="B763" s="3"/>
      <c r="C763" s="3"/>
      <c r="D763" s="3"/>
      <c r="E763" s="3"/>
      <c r="F763" s="3"/>
      <c r="G763" s="3"/>
      <c r="H763" s="3"/>
    </row>
    <row r="764" spans="1:8" ht="15.75" customHeight="1">
      <c r="A764" s="3"/>
      <c r="B764" s="3"/>
      <c r="C764" s="3"/>
      <c r="D764" s="3"/>
      <c r="E764" s="3"/>
      <c r="F764" s="3"/>
      <c r="G764" s="3"/>
      <c r="H764" s="3"/>
    </row>
    <row r="765" spans="1:8" ht="15.75" customHeight="1">
      <c r="A765" s="3"/>
      <c r="B765" s="3"/>
      <c r="C765" s="3"/>
      <c r="D765" s="3"/>
      <c r="E765" s="3"/>
      <c r="F765" s="3"/>
      <c r="G765" s="3"/>
      <c r="H765" s="3"/>
    </row>
    <row r="766" spans="1:8" ht="15.75" customHeight="1">
      <c r="A766" s="3"/>
      <c r="B766" s="3"/>
      <c r="C766" s="3"/>
      <c r="D766" s="3"/>
      <c r="E766" s="3"/>
      <c r="F766" s="3"/>
      <c r="G766" s="3"/>
      <c r="H766" s="3"/>
    </row>
    <row r="767" spans="1:8" ht="15.75" customHeight="1">
      <c r="A767" s="3"/>
      <c r="B767" s="3"/>
      <c r="C767" s="3"/>
      <c r="D767" s="3"/>
      <c r="E767" s="3"/>
      <c r="F767" s="3"/>
      <c r="G767" s="3"/>
      <c r="H767" s="3"/>
    </row>
    <row r="768" spans="1:8" ht="15.75" customHeight="1">
      <c r="A768" s="3"/>
      <c r="B768" s="3"/>
      <c r="C768" s="3"/>
      <c r="D768" s="3"/>
      <c r="E768" s="3"/>
      <c r="F768" s="3"/>
      <c r="G768" s="3"/>
      <c r="H768" s="3"/>
    </row>
    <row r="769" spans="1:8" ht="15.75" customHeight="1">
      <c r="A769" s="3"/>
      <c r="B769" s="3"/>
      <c r="C769" s="3"/>
      <c r="D769" s="3"/>
      <c r="E769" s="3"/>
      <c r="F769" s="3"/>
      <c r="G769" s="3"/>
      <c r="H769" s="3"/>
    </row>
    <row r="770" spans="1:8" ht="15.75" customHeight="1">
      <c r="A770" s="3"/>
      <c r="B770" s="3"/>
      <c r="C770" s="3"/>
      <c r="D770" s="3"/>
      <c r="E770" s="3"/>
      <c r="F770" s="3"/>
      <c r="G770" s="3"/>
      <c r="H770" s="3"/>
    </row>
    <row r="771" spans="1:8" ht="15.75" customHeight="1">
      <c r="A771" s="3"/>
      <c r="B771" s="3"/>
      <c r="C771" s="3"/>
      <c r="D771" s="3"/>
      <c r="E771" s="3"/>
      <c r="F771" s="3"/>
      <c r="G771" s="3"/>
      <c r="H771" s="3"/>
    </row>
    <row r="772" spans="1:8" ht="15.75" customHeight="1">
      <c r="A772" s="3"/>
      <c r="B772" s="3"/>
      <c r="C772" s="3"/>
      <c r="D772" s="3"/>
      <c r="E772" s="3"/>
      <c r="F772" s="3"/>
      <c r="G772" s="3"/>
      <c r="H772" s="3"/>
    </row>
    <row r="773" spans="1:8" ht="15.75" customHeight="1">
      <c r="A773" s="3"/>
      <c r="B773" s="3"/>
      <c r="C773" s="3"/>
      <c r="D773" s="3"/>
      <c r="E773" s="3"/>
      <c r="F773" s="3"/>
      <c r="G773" s="3"/>
      <c r="H773" s="3"/>
    </row>
    <row r="774" spans="1:8" ht="15.75" customHeight="1">
      <c r="A774" s="3"/>
      <c r="B774" s="3"/>
      <c r="C774" s="3"/>
      <c r="D774" s="3"/>
      <c r="E774" s="3"/>
      <c r="F774" s="3"/>
      <c r="G774" s="3"/>
      <c r="H774" s="3"/>
    </row>
    <row r="775" spans="1:8" ht="15.75" customHeight="1">
      <c r="A775" s="3"/>
      <c r="B775" s="3"/>
      <c r="C775" s="3"/>
      <c r="D775" s="3"/>
      <c r="E775" s="3"/>
      <c r="F775" s="3"/>
      <c r="G775" s="3"/>
      <c r="H775" s="3"/>
    </row>
    <row r="776" spans="1:8" ht="15.75" customHeight="1">
      <c r="A776" s="3"/>
      <c r="B776" s="3"/>
      <c r="C776" s="3"/>
      <c r="D776" s="3"/>
      <c r="E776" s="3"/>
      <c r="F776" s="3"/>
      <c r="G776" s="3"/>
      <c r="H776" s="3"/>
    </row>
    <row r="777" spans="1:8" ht="15.75" customHeight="1">
      <c r="A777" s="3"/>
      <c r="B777" s="3"/>
      <c r="C777" s="3"/>
      <c r="D777" s="3"/>
      <c r="E777" s="3"/>
      <c r="F777" s="3"/>
      <c r="G777" s="3"/>
      <c r="H777" s="3"/>
    </row>
    <row r="778" spans="1:8" ht="15.75" customHeight="1">
      <c r="A778" s="3"/>
      <c r="B778" s="3"/>
      <c r="C778" s="3"/>
      <c r="D778" s="3"/>
      <c r="E778" s="3"/>
      <c r="F778" s="3"/>
      <c r="G778" s="3"/>
      <c r="H778" s="3"/>
    </row>
    <row r="779" spans="1:8" ht="15.75" customHeight="1">
      <c r="A779" s="3"/>
      <c r="B779" s="3"/>
      <c r="C779" s="3"/>
      <c r="D779" s="3"/>
      <c r="E779" s="3"/>
      <c r="F779" s="3"/>
      <c r="G779" s="3"/>
      <c r="H779" s="3"/>
    </row>
    <row r="780" spans="1:8" ht="15.75" customHeight="1">
      <c r="A780" s="3"/>
      <c r="B780" s="3"/>
      <c r="C780" s="3"/>
      <c r="D780" s="3"/>
      <c r="E780" s="3"/>
      <c r="F780" s="3"/>
      <c r="G780" s="3"/>
      <c r="H780" s="3"/>
    </row>
    <row r="781" spans="1:8" ht="15.75" customHeight="1">
      <c r="A781" s="3"/>
      <c r="B781" s="3"/>
      <c r="C781" s="3"/>
      <c r="D781" s="3"/>
      <c r="E781" s="3"/>
      <c r="F781" s="3"/>
      <c r="G781" s="3"/>
      <c r="H781" s="3"/>
    </row>
    <row r="782" spans="1:8" ht="15.75" customHeight="1">
      <c r="A782" s="3"/>
      <c r="B782" s="3"/>
      <c r="C782" s="3"/>
      <c r="D782" s="3"/>
      <c r="E782" s="3"/>
      <c r="F782" s="3"/>
      <c r="G782" s="3"/>
      <c r="H782" s="3"/>
    </row>
    <row r="783" spans="1:8" ht="15.75" customHeight="1">
      <c r="A783" s="3"/>
      <c r="B783" s="3"/>
      <c r="C783" s="3"/>
      <c r="D783" s="3"/>
      <c r="E783" s="3"/>
      <c r="F783" s="3"/>
      <c r="G783" s="3"/>
      <c r="H783" s="3"/>
    </row>
    <row r="784" spans="1:8" ht="15.75" customHeight="1">
      <c r="A784" s="3"/>
      <c r="B784" s="3"/>
      <c r="C784" s="3"/>
      <c r="D784" s="3"/>
      <c r="E784" s="3"/>
      <c r="F784" s="3"/>
      <c r="G784" s="3"/>
      <c r="H784" s="3"/>
    </row>
    <row r="785" spans="1:8" ht="15.75" customHeight="1">
      <c r="A785" s="3"/>
      <c r="B785" s="3"/>
      <c r="C785" s="3"/>
      <c r="D785" s="3"/>
      <c r="E785" s="3"/>
      <c r="F785" s="3"/>
      <c r="G785" s="3"/>
      <c r="H785" s="3"/>
    </row>
    <row r="786" spans="1:8" ht="15.75" customHeight="1">
      <c r="A786" s="3"/>
      <c r="B786" s="3"/>
      <c r="C786" s="3"/>
      <c r="D786" s="3"/>
      <c r="E786" s="3"/>
      <c r="F786" s="3"/>
      <c r="G786" s="3"/>
      <c r="H786" s="3"/>
    </row>
    <row r="787" spans="1:8" ht="15.75" customHeight="1">
      <c r="A787" s="3"/>
      <c r="B787" s="3"/>
      <c r="C787" s="3"/>
      <c r="D787" s="3"/>
      <c r="E787" s="3"/>
      <c r="F787" s="3"/>
      <c r="G787" s="3"/>
      <c r="H787" s="3"/>
    </row>
    <row r="788" spans="1:8" ht="15.75" customHeight="1">
      <c r="A788" s="3"/>
      <c r="B788" s="3"/>
      <c r="C788" s="3"/>
      <c r="D788" s="3"/>
      <c r="E788" s="3"/>
      <c r="F788" s="3"/>
      <c r="G788" s="3"/>
      <c r="H788" s="3"/>
    </row>
    <row r="789" spans="1:8" ht="15.75" customHeight="1">
      <c r="A789" s="3"/>
      <c r="B789" s="3"/>
      <c r="C789" s="3"/>
      <c r="D789" s="3"/>
      <c r="E789" s="3"/>
      <c r="F789" s="3"/>
      <c r="G789" s="3"/>
      <c r="H789" s="3"/>
    </row>
    <row r="790" spans="1:8" ht="15.75" customHeight="1">
      <c r="A790" s="3"/>
      <c r="B790" s="3"/>
      <c r="C790" s="3"/>
      <c r="D790" s="3"/>
      <c r="E790" s="3"/>
      <c r="F790" s="3"/>
      <c r="G790" s="3"/>
      <c r="H790" s="3"/>
    </row>
    <row r="791" spans="1:8" ht="15.75" customHeight="1">
      <c r="A791" s="3"/>
      <c r="B791" s="3"/>
      <c r="C791" s="3"/>
      <c r="D791" s="3"/>
      <c r="E791" s="3"/>
      <c r="F791" s="3"/>
      <c r="G791" s="3"/>
      <c r="H791" s="3"/>
    </row>
    <row r="792" spans="1:8" ht="15.75" customHeight="1">
      <c r="A792" s="3"/>
      <c r="B792" s="3"/>
      <c r="C792" s="3"/>
      <c r="D792" s="3"/>
      <c r="E792" s="3"/>
      <c r="F792" s="3"/>
      <c r="G792" s="3"/>
      <c r="H792" s="3"/>
    </row>
    <row r="793" spans="1:8" ht="15.75" customHeight="1">
      <c r="A793" s="3"/>
      <c r="B793" s="3"/>
      <c r="C793" s="3"/>
      <c r="D793" s="3"/>
      <c r="E793" s="3"/>
      <c r="F793" s="3"/>
      <c r="G793" s="3"/>
      <c r="H793" s="3"/>
    </row>
    <row r="794" spans="1:8" ht="15.75" customHeight="1">
      <c r="A794" s="3"/>
      <c r="B794" s="3"/>
      <c r="C794" s="3"/>
      <c r="D794" s="3"/>
      <c r="E794" s="3"/>
      <c r="F794" s="3"/>
      <c r="G794" s="3"/>
      <c r="H794" s="3"/>
    </row>
    <row r="795" spans="1:8" ht="15.75" customHeight="1">
      <c r="A795" s="3"/>
      <c r="B795" s="3"/>
      <c r="C795" s="3"/>
      <c r="D795" s="3"/>
      <c r="E795" s="3"/>
      <c r="F795" s="3"/>
      <c r="G795" s="3"/>
      <c r="H795" s="3"/>
    </row>
    <row r="796" spans="1:8" ht="15.75" customHeight="1">
      <c r="A796" s="3"/>
      <c r="B796" s="3"/>
      <c r="C796" s="3"/>
      <c r="D796" s="3"/>
      <c r="E796" s="3"/>
      <c r="F796" s="3"/>
      <c r="G796" s="3"/>
      <c r="H796" s="3"/>
    </row>
    <row r="797" spans="1:8" ht="15.75" customHeight="1">
      <c r="A797" s="3"/>
      <c r="B797" s="3"/>
      <c r="C797" s="3"/>
      <c r="D797" s="3"/>
      <c r="E797" s="3"/>
      <c r="F797" s="3"/>
      <c r="G797" s="3"/>
      <c r="H797" s="3"/>
    </row>
    <row r="800" spans="1:8" ht="15.75" customHeight="1">
      <c r="A800" s="3"/>
      <c r="B800" s="3"/>
      <c r="C800" s="3"/>
      <c r="D800" s="3"/>
      <c r="E800" s="3"/>
      <c r="F800" s="3"/>
      <c r="G800" s="3"/>
      <c r="H800" s="3"/>
    </row>
    <row r="801" spans="1:8" ht="15.75" customHeight="1">
      <c r="A801" s="3"/>
      <c r="B801" s="3"/>
      <c r="C801" s="3"/>
      <c r="D801" s="3"/>
      <c r="E801" s="3"/>
      <c r="F801" s="3"/>
      <c r="G801" s="3"/>
      <c r="H801" s="3"/>
    </row>
    <row r="802" spans="1:8" ht="15.75" customHeight="1">
      <c r="A802" s="3"/>
      <c r="B802" s="3"/>
      <c r="C802" s="3"/>
      <c r="D802" s="3"/>
      <c r="E802" s="3"/>
      <c r="F802" s="3"/>
      <c r="G802" s="3"/>
      <c r="H802" s="3"/>
    </row>
    <row r="803" spans="1:8" ht="15.75" customHeight="1">
      <c r="A803" s="3"/>
      <c r="B803" s="3"/>
      <c r="C803" s="3"/>
      <c r="D803" s="3"/>
      <c r="E803" s="3"/>
      <c r="F803" s="3"/>
      <c r="G803" s="3"/>
      <c r="H803" s="3"/>
    </row>
    <row r="804" spans="1:8" ht="15.75" customHeight="1">
      <c r="A804" s="3"/>
      <c r="B804" s="3"/>
      <c r="C804" s="3"/>
      <c r="D804" s="3"/>
      <c r="E804" s="3"/>
      <c r="F804" s="3"/>
      <c r="G804" s="3"/>
      <c r="H804" s="3"/>
    </row>
    <row r="805" spans="1:8" ht="15.75" customHeight="1">
      <c r="A805" s="3"/>
      <c r="B805" s="3"/>
      <c r="C805" s="3"/>
      <c r="D805" s="3"/>
      <c r="E805" s="3"/>
      <c r="F805" s="3"/>
      <c r="G805" s="3"/>
      <c r="H805" s="3"/>
    </row>
    <row r="806" spans="1:8" ht="15.75" customHeight="1">
      <c r="A806" s="3"/>
      <c r="B806" s="3"/>
      <c r="C806" s="3"/>
      <c r="D806" s="3"/>
      <c r="E806" s="3"/>
      <c r="F806" s="3"/>
      <c r="G806" s="3"/>
      <c r="H806" s="3"/>
    </row>
    <row r="807" spans="1:8" ht="15.75" customHeight="1">
      <c r="A807" s="3"/>
      <c r="B807" s="3"/>
      <c r="C807" s="3"/>
      <c r="D807" s="3"/>
      <c r="E807" s="3"/>
      <c r="F807" s="3"/>
      <c r="G807" s="3"/>
      <c r="H807" s="3"/>
    </row>
    <row r="808" spans="1:8" ht="15.75" customHeight="1">
      <c r="A808" s="3"/>
      <c r="B808" s="3"/>
      <c r="C808" s="3"/>
      <c r="D808" s="3"/>
      <c r="E808" s="3"/>
      <c r="F808" s="3"/>
      <c r="G808" s="3"/>
      <c r="H808" s="3"/>
    </row>
    <row r="809" spans="1:8" ht="15.75" customHeight="1">
      <c r="A809" s="3"/>
      <c r="B809" s="3"/>
      <c r="C809" s="3"/>
      <c r="D809" s="3"/>
      <c r="E809" s="3"/>
      <c r="F809" s="3"/>
      <c r="G809" s="3"/>
      <c r="H809" s="3"/>
    </row>
    <row r="810" spans="1:8" ht="15.75" customHeight="1">
      <c r="A810" s="3"/>
      <c r="B810" s="3"/>
      <c r="C810" s="3"/>
      <c r="D810" s="3"/>
      <c r="E810" s="3"/>
      <c r="F810" s="3"/>
      <c r="G810" s="3"/>
      <c r="H810" s="3"/>
    </row>
    <row r="811" spans="1:8" ht="15.75" customHeight="1">
      <c r="A811" s="3"/>
      <c r="B811" s="3"/>
      <c r="C811" s="3"/>
      <c r="D811" s="3"/>
      <c r="E811" s="3"/>
      <c r="F811" s="3"/>
      <c r="G811" s="3"/>
      <c r="H811" s="3"/>
    </row>
    <row r="812" spans="1:8" ht="15.75" customHeight="1">
      <c r="A812" s="3"/>
      <c r="B812" s="3"/>
      <c r="C812" s="3"/>
      <c r="D812" s="3"/>
      <c r="E812" s="3"/>
      <c r="F812" s="3"/>
      <c r="G812" s="3"/>
      <c r="H812" s="3"/>
    </row>
    <row r="813" spans="1:8" ht="15.75" customHeight="1">
      <c r="A813" s="3"/>
      <c r="B813" s="3"/>
      <c r="C813" s="3"/>
      <c r="D813" s="3"/>
      <c r="E813" s="3"/>
      <c r="F813" s="3"/>
      <c r="G813" s="3"/>
      <c r="H813" s="3"/>
    </row>
    <row r="814" spans="1:8" ht="15.75" customHeight="1">
      <c r="A814" s="3"/>
      <c r="B814" s="3"/>
      <c r="C814" s="3"/>
      <c r="D814" s="3"/>
      <c r="E814" s="3"/>
      <c r="F814" s="3"/>
      <c r="G814" s="3"/>
      <c r="H814" s="3"/>
    </row>
    <row r="815" spans="1:8" ht="15.75" customHeight="1">
      <c r="A815" s="3"/>
      <c r="B815" s="3"/>
      <c r="C815" s="3"/>
      <c r="D815" s="3"/>
      <c r="E815" s="3"/>
      <c r="F815" s="3"/>
      <c r="G815" s="3"/>
      <c r="H815" s="3"/>
    </row>
    <row r="816" spans="1:8" ht="15.75" customHeight="1">
      <c r="A816" s="3"/>
      <c r="B816" s="3"/>
      <c r="C816" s="3"/>
      <c r="D816" s="3"/>
      <c r="E816" s="3"/>
      <c r="F816" s="3"/>
      <c r="G816" s="3"/>
      <c r="H816" s="3"/>
    </row>
    <row r="817" spans="1:8" ht="15.75" customHeight="1">
      <c r="A817" s="3"/>
      <c r="B817" s="3"/>
      <c r="C817" s="3"/>
      <c r="D817" s="3"/>
      <c r="E817" s="3"/>
      <c r="F817" s="3"/>
      <c r="G817" s="3"/>
      <c r="H817" s="3"/>
    </row>
    <row r="818" spans="1:8" ht="15.75" customHeight="1">
      <c r="A818" s="3"/>
      <c r="B818" s="3"/>
      <c r="C818" s="3"/>
      <c r="D818" s="3"/>
      <c r="E818" s="3"/>
      <c r="F818" s="3"/>
      <c r="G818" s="3"/>
      <c r="H818" s="3"/>
    </row>
    <row r="819" spans="1:8" ht="15.75" customHeight="1">
      <c r="A819" s="3"/>
      <c r="B819" s="3"/>
      <c r="C819" s="3"/>
      <c r="D819" s="3"/>
      <c r="E819" s="3"/>
      <c r="F819" s="3"/>
      <c r="G819" s="3"/>
      <c r="H819" s="3"/>
    </row>
    <row r="825" spans="1:8" ht="15.75" customHeight="1">
      <c r="A825" s="3"/>
      <c r="B825" s="3"/>
      <c r="C825" s="3"/>
      <c r="D825" s="3"/>
      <c r="E825" s="3"/>
      <c r="F825" s="3"/>
      <c r="G825" s="3"/>
      <c r="H825" s="3"/>
    </row>
    <row r="826" spans="1:8" ht="15.75" customHeight="1">
      <c r="A826" s="3"/>
      <c r="B826" s="3"/>
      <c r="C826" s="3"/>
      <c r="D826" s="3"/>
      <c r="E826" s="3"/>
      <c r="F826" s="3"/>
      <c r="G826" s="3"/>
      <c r="H826" s="3"/>
    </row>
    <row r="827" spans="1:8" ht="15.75" customHeight="1">
      <c r="A827" s="3"/>
      <c r="B827" s="3"/>
      <c r="C827" s="3"/>
      <c r="D827" s="3"/>
      <c r="E827" s="3"/>
      <c r="F827" s="3"/>
      <c r="G827" s="3"/>
      <c r="H827" s="3"/>
    </row>
    <row r="828" spans="1:8" ht="15.75" customHeight="1">
      <c r="A828" s="3"/>
      <c r="B828" s="3"/>
      <c r="C828" s="3"/>
      <c r="D828" s="3"/>
      <c r="E828" s="3"/>
      <c r="F828" s="3"/>
      <c r="G828" s="3"/>
      <c r="H828" s="3"/>
    </row>
    <row r="829" spans="1:8" ht="15.75" customHeight="1">
      <c r="A829" s="3"/>
      <c r="B829" s="3"/>
      <c r="C829" s="3"/>
      <c r="D829" s="3"/>
      <c r="E829" s="3"/>
      <c r="F829" s="3"/>
      <c r="G829" s="3"/>
      <c r="H829" s="3"/>
    </row>
    <row r="830" spans="1:8" ht="15.75" customHeight="1">
      <c r="A830" s="3"/>
      <c r="B830" s="3"/>
      <c r="C830" s="3"/>
      <c r="D830" s="3"/>
      <c r="E830" s="3"/>
      <c r="F830" s="3"/>
      <c r="G830" s="3"/>
      <c r="H830" s="3"/>
    </row>
    <row r="831" spans="1:8" ht="15.75" customHeight="1">
      <c r="A831" s="3"/>
      <c r="B831" s="3"/>
      <c r="C831" s="3"/>
      <c r="D831" s="3"/>
      <c r="E831" s="3"/>
      <c r="F831" s="3"/>
      <c r="G831" s="3"/>
      <c r="H831" s="3"/>
    </row>
    <row r="832" spans="1:8" ht="15.75" customHeight="1">
      <c r="A832" s="3"/>
      <c r="B832" s="3"/>
      <c r="C832" s="3"/>
      <c r="D832" s="3"/>
      <c r="E832" s="3"/>
      <c r="F832" s="3"/>
      <c r="G832" s="3"/>
      <c r="H832" s="3"/>
    </row>
    <row r="833" spans="1:8" ht="15.75" customHeight="1">
      <c r="A833" s="3"/>
      <c r="B833" s="3"/>
      <c r="C833" s="3"/>
      <c r="D833" s="3"/>
      <c r="E833" s="3"/>
      <c r="F833" s="3"/>
      <c r="G833" s="3"/>
      <c r="H833" s="3"/>
    </row>
    <row r="834" spans="1:8" ht="15.75" customHeight="1">
      <c r="A834" s="3"/>
      <c r="B834" s="3"/>
      <c r="C834" s="3"/>
      <c r="D834" s="3"/>
      <c r="E834" s="3"/>
      <c r="F834" s="3"/>
      <c r="G834" s="3"/>
      <c r="H834" s="3"/>
    </row>
    <row r="835" spans="1:8" ht="15.75" customHeight="1">
      <c r="A835" s="3"/>
      <c r="B835" s="3"/>
      <c r="C835" s="3"/>
      <c r="D835" s="3"/>
      <c r="E835" s="3"/>
      <c r="F835" s="3"/>
      <c r="G835" s="3"/>
      <c r="H835" s="3"/>
    </row>
    <row r="836" spans="1:8" ht="15.75" customHeight="1">
      <c r="A836" s="3"/>
      <c r="B836" s="3"/>
      <c r="C836" s="3"/>
      <c r="D836" s="3"/>
      <c r="E836" s="3"/>
      <c r="F836" s="3"/>
      <c r="G836" s="3"/>
      <c r="H836" s="3"/>
    </row>
    <row r="837" spans="1:8" ht="15.75" customHeight="1">
      <c r="A837" s="3"/>
      <c r="B837" s="3"/>
      <c r="C837" s="3"/>
      <c r="D837" s="3"/>
      <c r="E837" s="3"/>
      <c r="F837" s="3"/>
      <c r="G837" s="3"/>
      <c r="H837" s="3"/>
    </row>
    <row r="838" spans="1:8" ht="15.75" customHeight="1">
      <c r="A838" s="3"/>
      <c r="B838" s="3"/>
      <c r="C838" s="3"/>
      <c r="D838" s="3"/>
      <c r="E838" s="3"/>
      <c r="F838" s="3"/>
      <c r="G838" s="3"/>
      <c r="H838" s="3"/>
    </row>
    <row r="839" spans="1:8" ht="23.25" customHeight="1">
      <c r="A839" s="3"/>
      <c r="B839" s="3"/>
      <c r="C839" s="3"/>
      <c r="D839" s="3"/>
      <c r="E839" s="3"/>
      <c r="F839" s="3"/>
      <c r="G839" s="3"/>
      <c r="H839" s="3"/>
    </row>
    <row r="840" spans="1:8" ht="28.5" customHeight="1">
      <c r="A840" s="3"/>
      <c r="B840" s="3"/>
      <c r="C840" s="3"/>
      <c r="D840" s="3"/>
      <c r="E840" s="3"/>
      <c r="F840" s="3"/>
      <c r="G840" s="3"/>
      <c r="H840" s="3"/>
    </row>
    <row r="841" spans="1:8" ht="15.75" customHeight="1">
      <c r="A841" s="3"/>
      <c r="B841" s="3"/>
      <c r="C841" s="3"/>
      <c r="D841" s="3"/>
      <c r="E841" s="3"/>
      <c r="F841" s="3"/>
      <c r="G841" s="3"/>
      <c r="H841" s="3"/>
    </row>
    <row r="851" spans="1:8" ht="15.75" customHeight="1">
      <c r="A851" s="3"/>
      <c r="B851" s="3"/>
      <c r="C851" s="3"/>
      <c r="D851" s="3"/>
      <c r="E851" s="3"/>
      <c r="F851" s="3"/>
      <c r="G851" s="3"/>
      <c r="H851" s="3"/>
    </row>
    <row r="852" spans="1:8" ht="32.25" customHeight="1">
      <c r="A852" s="3"/>
      <c r="B852" s="3"/>
      <c r="C852" s="3"/>
      <c r="D852" s="3"/>
      <c r="E852" s="3"/>
      <c r="F852" s="3"/>
      <c r="G852" s="3"/>
      <c r="H852" s="3"/>
    </row>
    <row r="853" spans="1:8" ht="32.25" customHeight="1">
      <c r="A853" s="3"/>
      <c r="B853" s="3"/>
      <c r="C853" s="3"/>
      <c r="D853" s="3"/>
      <c r="E853" s="3"/>
      <c r="F853" s="3"/>
      <c r="G853" s="3"/>
      <c r="H853" s="3"/>
    </row>
    <row r="854" spans="1:8" ht="32.25" customHeight="1">
      <c r="A854" s="3"/>
      <c r="B854" s="3"/>
      <c r="C854" s="3"/>
      <c r="D854" s="3"/>
      <c r="E854" s="3"/>
      <c r="F854" s="3"/>
      <c r="G854" s="3"/>
      <c r="H854" s="3"/>
    </row>
    <row r="855" spans="1:8" ht="32.25" customHeight="1">
      <c r="A855" s="3"/>
      <c r="B855" s="3"/>
      <c r="C855" s="3"/>
      <c r="D855" s="3"/>
      <c r="E855" s="3"/>
      <c r="F855" s="3"/>
      <c r="G855" s="3"/>
      <c r="H855" s="3"/>
    </row>
    <row r="856" spans="1:8" ht="20.25" customHeight="1">
      <c r="A856" s="3"/>
      <c r="B856" s="3"/>
      <c r="C856" s="3"/>
      <c r="D856" s="3"/>
      <c r="E856" s="3"/>
      <c r="F856" s="3"/>
      <c r="G856" s="3"/>
      <c r="H856" s="3"/>
    </row>
    <row r="857" spans="1:8" ht="15.75" customHeight="1">
      <c r="A857" s="3"/>
      <c r="B857" s="3"/>
      <c r="C857" s="3"/>
      <c r="D857" s="3"/>
      <c r="E857" s="3"/>
      <c r="F857" s="3"/>
      <c r="G857" s="3"/>
      <c r="H857" s="3"/>
    </row>
    <row r="858" spans="1:8" ht="15.75" customHeight="1">
      <c r="A858" s="3"/>
      <c r="B858" s="3"/>
      <c r="C858" s="3"/>
      <c r="D858" s="3"/>
      <c r="E858" s="3"/>
      <c r="F858" s="3"/>
      <c r="G858" s="3"/>
      <c r="H858" s="3"/>
    </row>
    <row r="896" spans="1:8" ht="64.5" customHeight="1">
      <c r="A896" s="3"/>
      <c r="B896" s="3"/>
      <c r="C896" s="3"/>
      <c r="D896" s="3"/>
      <c r="E896" s="3"/>
      <c r="F896" s="3"/>
      <c r="G896" s="3"/>
      <c r="H896" s="3"/>
    </row>
    <row r="898" spans="1:8" ht="42" customHeight="1">
      <c r="A898" s="3"/>
      <c r="B898" s="3"/>
      <c r="C898" s="3"/>
      <c r="D898" s="3"/>
      <c r="E898" s="3"/>
      <c r="F898" s="3"/>
      <c r="G898" s="3"/>
      <c r="H898" s="3"/>
    </row>
    <row r="900" spans="1:8" ht="36" customHeight="1">
      <c r="A900" s="3"/>
      <c r="B900" s="3"/>
      <c r="C900" s="3"/>
      <c r="D900" s="3"/>
      <c r="E900" s="3"/>
      <c r="F900" s="3"/>
      <c r="G900" s="3"/>
      <c r="H900" s="3"/>
    </row>
    <row r="901" spans="1:8" ht="49.5" customHeight="1">
      <c r="A901" s="3"/>
      <c r="B901" s="3"/>
      <c r="C901" s="3"/>
      <c r="D901" s="3"/>
      <c r="E901" s="3"/>
      <c r="F901" s="3"/>
      <c r="G901" s="3"/>
      <c r="H901" s="3"/>
    </row>
    <row r="902" spans="1:8" ht="46.5" customHeight="1">
      <c r="A902" s="3"/>
      <c r="B902" s="3"/>
      <c r="C902" s="3"/>
      <c r="D902" s="3"/>
      <c r="E902" s="3"/>
      <c r="F902" s="3"/>
      <c r="G902" s="3"/>
      <c r="H902" s="3"/>
    </row>
    <row r="903" spans="1:8" ht="57" customHeight="1">
      <c r="A903" s="3"/>
      <c r="B903" s="3"/>
      <c r="C903" s="3"/>
      <c r="D903" s="3"/>
      <c r="E903" s="3"/>
      <c r="F903" s="3"/>
      <c r="G903" s="3"/>
      <c r="H903" s="3"/>
    </row>
    <row r="904" spans="1:8" ht="15.75" customHeight="1">
      <c r="A904" s="3"/>
      <c r="B904" s="3"/>
      <c r="C904" s="3"/>
      <c r="D904" s="3"/>
      <c r="E904" s="3"/>
      <c r="F904" s="3"/>
      <c r="G904" s="3"/>
      <c r="H904" s="3"/>
    </row>
    <row r="905" spans="1:8" ht="15.75" customHeight="1">
      <c r="A905" s="3"/>
      <c r="B905" s="3"/>
      <c r="C905" s="3"/>
      <c r="D905" s="3"/>
      <c r="E905" s="3"/>
      <c r="F905" s="3"/>
      <c r="G905" s="3"/>
      <c r="H905" s="3"/>
    </row>
    <row r="906" spans="1:8" ht="15.75" customHeight="1">
      <c r="A906" s="3"/>
      <c r="B906" s="3"/>
      <c r="C906" s="3"/>
      <c r="D906" s="3"/>
      <c r="E906" s="3"/>
      <c r="F906" s="3"/>
      <c r="G906" s="3"/>
      <c r="H906" s="3"/>
    </row>
    <row r="907" spans="1:8" ht="15.75" customHeight="1">
      <c r="A907" s="3"/>
      <c r="B907" s="3"/>
      <c r="C907" s="3"/>
      <c r="D907" s="3"/>
      <c r="E907" s="3"/>
      <c r="F907" s="3"/>
      <c r="G907" s="3"/>
      <c r="H907" s="3"/>
    </row>
    <row r="908" spans="1:8" ht="25.5" customHeight="1">
      <c r="A908" s="3"/>
      <c r="B908" s="3"/>
      <c r="C908" s="3"/>
      <c r="D908" s="3"/>
      <c r="E908" s="3"/>
      <c r="F908" s="3"/>
      <c r="G908" s="3"/>
      <c r="H908" s="3"/>
    </row>
    <row r="909" spans="1:8" ht="36" customHeight="1">
      <c r="A909" s="3"/>
      <c r="B909" s="3"/>
      <c r="C909" s="3"/>
      <c r="D909" s="3"/>
      <c r="E909" s="3"/>
      <c r="F909" s="3"/>
      <c r="G909" s="3"/>
      <c r="H909" s="3"/>
    </row>
    <row r="910" spans="1:8" ht="25.5" customHeight="1">
      <c r="A910" s="3"/>
      <c r="B910" s="3"/>
      <c r="C910" s="3"/>
      <c r="D910" s="3"/>
      <c r="E910" s="3"/>
      <c r="F910" s="3"/>
      <c r="G910" s="3"/>
      <c r="H910" s="3"/>
    </row>
    <row r="911" spans="1:8" ht="18.75" customHeight="1">
      <c r="A911" s="3"/>
      <c r="B911" s="3"/>
      <c r="C911" s="3"/>
      <c r="D911" s="3"/>
      <c r="E911" s="3"/>
      <c r="F911" s="3"/>
      <c r="G911" s="3"/>
      <c r="H911" s="3"/>
    </row>
    <row r="912" spans="1:8" ht="18.75" customHeight="1">
      <c r="A912" s="3"/>
      <c r="B912" s="3"/>
      <c r="C912" s="3"/>
      <c r="D912" s="3"/>
      <c r="E912" s="3"/>
      <c r="F912" s="3"/>
      <c r="G912" s="3"/>
      <c r="H912" s="3"/>
    </row>
    <row r="913" spans="1:8" ht="23.25" customHeight="1">
      <c r="A913" s="3"/>
      <c r="B913" s="3"/>
      <c r="C913" s="3"/>
      <c r="D913" s="3"/>
      <c r="E913" s="3"/>
      <c r="F913" s="3"/>
      <c r="G913" s="3"/>
      <c r="H913" s="3"/>
    </row>
    <row r="914" spans="1:8" ht="29.25" customHeight="1">
      <c r="A914" s="3"/>
      <c r="B914" s="3"/>
      <c r="C914" s="3"/>
      <c r="D914" s="3"/>
      <c r="E914" s="3"/>
      <c r="F914" s="3"/>
      <c r="G914" s="3"/>
      <c r="H914" s="3"/>
    </row>
    <row r="915" spans="1:8" ht="29.25" customHeight="1">
      <c r="A915" s="3"/>
      <c r="B915" s="3"/>
      <c r="C915" s="3"/>
      <c r="D915" s="3"/>
      <c r="E915" s="3"/>
      <c r="F915" s="3"/>
      <c r="G915" s="3"/>
      <c r="H915" s="3"/>
    </row>
    <row r="916" spans="1:8" ht="36" customHeight="1">
      <c r="A916" s="3"/>
      <c r="B916" s="3"/>
      <c r="C916" s="3"/>
      <c r="D916" s="3"/>
      <c r="E916" s="3"/>
      <c r="F916" s="3"/>
      <c r="G916" s="3"/>
      <c r="H916" s="3"/>
    </row>
    <row r="917" spans="1:8" ht="33.75" customHeight="1">
      <c r="A917" s="3"/>
      <c r="B917" s="3"/>
      <c r="C917" s="3"/>
      <c r="D917" s="3"/>
      <c r="E917" s="3"/>
      <c r="F917" s="3"/>
      <c r="G917" s="3"/>
      <c r="H917" s="3"/>
    </row>
    <row r="918" spans="1:8" ht="30.75" customHeight="1">
      <c r="A918" s="3"/>
      <c r="B918" s="3"/>
      <c r="C918" s="3"/>
      <c r="D918" s="3"/>
      <c r="E918" s="3"/>
      <c r="F918" s="3"/>
      <c r="G918" s="3"/>
      <c r="H918" s="3"/>
    </row>
    <row r="919" spans="1:8" ht="33.75" customHeight="1">
      <c r="A919" s="3"/>
      <c r="B919" s="3"/>
      <c r="C919" s="3"/>
      <c r="D919" s="3"/>
      <c r="E919" s="3"/>
      <c r="F919" s="3"/>
      <c r="G919" s="3"/>
      <c r="H919" s="3"/>
    </row>
    <row r="920" spans="1:8" ht="30.75" customHeight="1">
      <c r="A920" s="3"/>
      <c r="B920" s="3"/>
      <c r="C920" s="3"/>
      <c r="D920" s="3"/>
      <c r="E920" s="3"/>
      <c r="F920" s="3"/>
      <c r="G920" s="3"/>
      <c r="H920" s="3"/>
    </row>
    <row r="921" spans="1:8" ht="54.75" customHeight="1">
      <c r="A921" s="3"/>
      <c r="B921" s="3"/>
      <c r="C921" s="3"/>
      <c r="D921" s="3"/>
      <c r="E921" s="3"/>
      <c r="F921" s="3"/>
      <c r="G921" s="3"/>
      <c r="H921" s="3"/>
    </row>
    <row r="922" spans="1:8" ht="35.25" customHeight="1">
      <c r="A922" s="3"/>
      <c r="B922" s="3"/>
      <c r="C922" s="3"/>
      <c r="D922" s="3"/>
      <c r="E922" s="3"/>
      <c r="F922" s="3"/>
      <c r="G922" s="3"/>
      <c r="H922" s="3"/>
    </row>
    <row r="923" spans="1:8" ht="25.5" customHeight="1">
      <c r="A923" s="3"/>
      <c r="B923" s="3"/>
      <c r="C923" s="3"/>
      <c r="D923" s="3"/>
      <c r="E923" s="3"/>
      <c r="F923" s="3"/>
      <c r="G923" s="3"/>
      <c r="H923" s="3"/>
    </row>
    <row r="924" spans="1:8" ht="26.25" customHeight="1">
      <c r="A924" s="3"/>
      <c r="B924" s="3"/>
      <c r="C924" s="3"/>
      <c r="D924" s="3"/>
      <c r="E924" s="3"/>
      <c r="F924" s="3"/>
      <c r="G924" s="3"/>
      <c r="H924" s="3"/>
    </row>
    <row r="925" spans="1:8" ht="36.75" customHeight="1">
      <c r="A925" s="3"/>
      <c r="B925" s="3"/>
      <c r="C925" s="3"/>
      <c r="D925" s="3"/>
      <c r="E925" s="3"/>
      <c r="F925" s="3"/>
      <c r="G925" s="3"/>
      <c r="H925" s="3"/>
    </row>
    <row r="926" spans="1:8" ht="36.75" customHeight="1">
      <c r="A926" s="3"/>
      <c r="B926" s="3"/>
      <c r="C926" s="3"/>
      <c r="D926" s="3"/>
      <c r="E926" s="3"/>
      <c r="F926" s="3"/>
      <c r="G926" s="3"/>
      <c r="H926" s="3"/>
    </row>
    <row r="927" spans="1:8" ht="33" customHeight="1">
      <c r="A927" s="3"/>
      <c r="B927" s="3"/>
      <c r="C927" s="3"/>
      <c r="D927" s="3"/>
      <c r="E927" s="3"/>
      <c r="F927" s="3"/>
      <c r="G927" s="3"/>
      <c r="H927" s="3"/>
    </row>
    <row r="928" spans="1:8" ht="24.75" customHeight="1">
      <c r="A928" s="3"/>
      <c r="B928" s="3"/>
      <c r="C928" s="3"/>
      <c r="D928" s="3"/>
      <c r="E928" s="3"/>
      <c r="F928" s="3"/>
      <c r="G928" s="3"/>
      <c r="H928" s="3"/>
    </row>
    <row r="929" spans="1:8" ht="24.75" customHeight="1">
      <c r="A929" s="3"/>
      <c r="B929" s="3"/>
      <c r="C929" s="3"/>
      <c r="D929" s="3"/>
      <c r="E929" s="3"/>
      <c r="F929" s="3"/>
      <c r="G929" s="3"/>
      <c r="H929" s="3"/>
    </row>
    <row r="930" spans="1:8" ht="54" customHeight="1">
      <c r="A930" s="3"/>
      <c r="B930" s="3"/>
      <c r="C930" s="3"/>
      <c r="D930" s="3"/>
      <c r="E930" s="3"/>
      <c r="F930" s="3"/>
      <c r="G930" s="3"/>
      <c r="H930" s="3"/>
    </row>
    <row r="931" spans="1:8" ht="39" customHeight="1">
      <c r="A931" s="3"/>
      <c r="B931" s="3"/>
      <c r="C931" s="3"/>
      <c r="D931" s="3"/>
      <c r="E931" s="3"/>
      <c r="F931" s="3"/>
      <c r="G931" s="3"/>
      <c r="H931" s="3"/>
    </row>
    <row r="932" spans="1:8" ht="57.75" customHeight="1">
      <c r="A932" s="3"/>
      <c r="B932" s="3"/>
      <c r="C932" s="3"/>
      <c r="D932" s="3"/>
      <c r="E932" s="3"/>
      <c r="F932" s="3"/>
      <c r="G932" s="3"/>
      <c r="H932" s="3"/>
    </row>
    <row r="933" spans="1:8" ht="52.5" customHeight="1">
      <c r="A933" s="3"/>
      <c r="B933" s="3"/>
      <c r="C933" s="3"/>
      <c r="D933" s="3"/>
      <c r="E933" s="3"/>
      <c r="F933" s="3"/>
      <c r="G933" s="3"/>
      <c r="H933" s="3"/>
    </row>
    <row r="934" spans="1:8" ht="52.5" customHeight="1">
      <c r="A934" s="3"/>
      <c r="B934" s="3"/>
      <c r="C934" s="3"/>
      <c r="D934" s="3"/>
      <c r="E934" s="3"/>
      <c r="F934" s="3"/>
      <c r="G934" s="3"/>
      <c r="H934" s="3"/>
    </row>
    <row r="935" spans="1:8" ht="49.5" customHeight="1">
      <c r="A935" s="3"/>
      <c r="B935" s="3"/>
      <c r="C935" s="3"/>
      <c r="D935" s="3"/>
      <c r="E935" s="3"/>
      <c r="F935" s="3"/>
      <c r="G935" s="3"/>
      <c r="H935" s="3"/>
    </row>
    <row r="936" spans="1:8" ht="49.5" customHeight="1">
      <c r="A936" s="3"/>
      <c r="B936" s="3"/>
      <c r="C936" s="3"/>
      <c r="D936" s="3"/>
      <c r="E936" s="3"/>
      <c r="F936" s="3"/>
      <c r="G936" s="3"/>
      <c r="H936" s="3"/>
    </row>
    <row r="937" spans="1:8" ht="15.75" customHeight="1">
      <c r="A937" s="3"/>
      <c r="B937" s="3"/>
      <c r="C937" s="3"/>
      <c r="D937" s="3"/>
      <c r="E937" s="3"/>
      <c r="F937" s="3"/>
      <c r="G937" s="3"/>
      <c r="H937" s="3"/>
    </row>
    <row r="938" spans="1:8" ht="15.75" customHeight="1">
      <c r="A938" s="3"/>
      <c r="B938" s="3"/>
      <c r="C938" s="3"/>
      <c r="D938" s="3"/>
      <c r="E938" s="3"/>
      <c r="F938" s="3"/>
      <c r="G938" s="3"/>
      <c r="H938" s="3"/>
    </row>
    <row r="939" spans="1:8" ht="15.75" customHeight="1">
      <c r="A939" s="3"/>
      <c r="B939" s="3"/>
      <c r="C939" s="3"/>
      <c r="D939" s="3"/>
      <c r="E939" s="3"/>
      <c r="F939" s="3"/>
      <c r="G939" s="3"/>
      <c r="H939" s="3"/>
    </row>
    <row r="940" spans="1:8" ht="15.75" customHeight="1">
      <c r="A940" s="3"/>
      <c r="B940" s="3"/>
      <c r="C940" s="3"/>
      <c r="D940" s="3"/>
      <c r="E940" s="3"/>
      <c r="F940" s="3"/>
      <c r="G940" s="3"/>
      <c r="H940" s="3"/>
    </row>
    <row r="941" spans="1:8" ht="15.75" customHeight="1">
      <c r="A941" s="3"/>
      <c r="B941" s="3"/>
      <c r="C941" s="3"/>
      <c r="D941" s="3"/>
      <c r="E941" s="3"/>
      <c r="F941" s="3"/>
      <c r="G941" s="3"/>
      <c r="H941" s="3"/>
    </row>
    <row r="942" spans="1:8" ht="15.75" customHeight="1">
      <c r="A942" s="3"/>
      <c r="B942" s="3"/>
      <c r="C942" s="3"/>
      <c r="D942" s="3"/>
      <c r="E942" s="3"/>
      <c r="F942" s="3"/>
      <c r="G942" s="3"/>
      <c r="H942" s="3"/>
    </row>
    <row r="943" spans="1:8" ht="15.75" customHeight="1">
      <c r="A943" s="3"/>
      <c r="B943" s="3"/>
      <c r="C943" s="3"/>
      <c r="D943" s="3"/>
      <c r="E943" s="3"/>
      <c r="F943" s="3"/>
      <c r="G943" s="3"/>
      <c r="H943" s="3"/>
    </row>
    <row r="944" spans="1:8" ht="15.75" customHeight="1">
      <c r="A944" s="3"/>
      <c r="B944" s="3"/>
      <c r="C944" s="3"/>
      <c r="D944" s="3"/>
      <c r="E944" s="3"/>
      <c r="F944" s="3"/>
      <c r="G944" s="3"/>
      <c r="H944" s="3"/>
    </row>
    <row r="945" spans="1:8" ht="15.75" customHeight="1">
      <c r="A945" s="3"/>
      <c r="B945" s="3"/>
      <c r="C945" s="3"/>
      <c r="D945" s="3"/>
      <c r="E945" s="3"/>
      <c r="F945" s="3"/>
      <c r="G945" s="3"/>
      <c r="H945" s="3"/>
    </row>
    <row r="946" spans="1:8" ht="15.75" customHeight="1">
      <c r="A946" s="3"/>
      <c r="B946" s="3"/>
      <c r="C946" s="3"/>
      <c r="D946" s="3"/>
      <c r="E946" s="3"/>
      <c r="F946" s="3"/>
      <c r="G946" s="3"/>
      <c r="H946" s="3"/>
    </row>
    <row r="947" spans="1:8" ht="15.75" customHeight="1">
      <c r="A947" s="3"/>
      <c r="B947" s="3"/>
      <c r="C947" s="3"/>
      <c r="D947" s="3"/>
      <c r="E947" s="3"/>
      <c r="F947" s="3"/>
      <c r="G947" s="3"/>
      <c r="H947" s="3"/>
    </row>
    <row r="948" spans="1:8" ht="15.75" customHeight="1">
      <c r="A948" s="3"/>
      <c r="B948" s="3"/>
      <c r="C948" s="3"/>
      <c r="D948" s="3"/>
      <c r="E948" s="3"/>
      <c r="F948" s="3"/>
      <c r="G948" s="3"/>
      <c r="H948" s="3"/>
    </row>
    <row r="949" spans="1:8" ht="15.75" customHeight="1">
      <c r="A949" s="3"/>
      <c r="B949" s="3"/>
      <c r="C949" s="3"/>
      <c r="D949" s="3"/>
      <c r="E949" s="3"/>
      <c r="F949" s="3"/>
      <c r="G949" s="3"/>
      <c r="H949" s="3"/>
    </row>
    <row r="950" spans="1:8" ht="15.75" customHeight="1">
      <c r="A950" s="3"/>
      <c r="B950" s="3"/>
      <c r="C950" s="3"/>
      <c r="D950" s="3"/>
      <c r="E950" s="3"/>
      <c r="F950" s="3"/>
      <c r="G950" s="3"/>
      <c r="H950" s="3"/>
    </row>
    <row r="951" spans="1:8" ht="15.75" customHeight="1">
      <c r="A951" s="3"/>
      <c r="B951" s="3"/>
      <c r="C951" s="3"/>
      <c r="D951" s="3"/>
      <c r="E951" s="3"/>
      <c r="F951" s="3"/>
      <c r="G951" s="3"/>
      <c r="H951" s="3"/>
    </row>
    <row r="952" spans="1:8" ht="15.75" customHeight="1">
      <c r="A952" s="3"/>
      <c r="B952" s="3"/>
      <c r="C952" s="3"/>
      <c r="D952" s="3"/>
      <c r="E952" s="3"/>
      <c r="F952" s="3"/>
      <c r="G952" s="3"/>
      <c r="H952" s="3"/>
    </row>
    <row r="953" spans="1:8" ht="15.75" customHeight="1">
      <c r="A953" s="3"/>
      <c r="B953" s="3"/>
      <c r="C953" s="3"/>
      <c r="D953" s="3"/>
      <c r="E953" s="3"/>
      <c r="F953" s="3"/>
      <c r="G953" s="3"/>
      <c r="H953" s="3"/>
    </row>
    <row r="954" spans="1:8" ht="15.75" customHeight="1">
      <c r="A954" s="3"/>
      <c r="B954" s="3"/>
      <c r="C954" s="3"/>
      <c r="D954" s="3"/>
      <c r="E954" s="3"/>
      <c r="F954" s="3"/>
      <c r="G954" s="3"/>
      <c r="H954" s="3"/>
    </row>
    <row r="955" spans="1:8" ht="15.75" customHeight="1">
      <c r="A955" s="3"/>
      <c r="B955" s="3"/>
      <c r="C955" s="3"/>
      <c r="D955" s="3"/>
      <c r="E955" s="3"/>
      <c r="F955" s="3"/>
      <c r="G955" s="3"/>
      <c r="H955" s="3"/>
    </row>
    <row r="956" spans="1:8" ht="15.75" customHeight="1">
      <c r="A956" s="3"/>
      <c r="B956" s="3"/>
      <c r="C956" s="3"/>
      <c r="D956" s="3"/>
      <c r="E956" s="3"/>
      <c r="F956" s="3"/>
      <c r="G956" s="3"/>
      <c r="H956" s="3"/>
    </row>
    <row r="957" spans="1:8" ht="15.75" customHeight="1">
      <c r="A957" s="3"/>
      <c r="B957" s="3"/>
      <c r="C957" s="3"/>
      <c r="D957" s="3"/>
      <c r="E957" s="3"/>
      <c r="F957" s="3"/>
      <c r="G957" s="3"/>
      <c r="H957" s="3"/>
    </row>
    <row r="958" spans="1:8" ht="15.75" customHeight="1">
      <c r="A958" s="3"/>
      <c r="B958" s="3"/>
      <c r="C958" s="3"/>
      <c r="D958" s="3"/>
      <c r="E958" s="3"/>
      <c r="F958" s="3"/>
      <c r="G958" s="3"/>
      <c r="H958" s="3"/>
    </row>
    <row r="959" spans="1:8" ht="15.75" customHeight="1">
      <c r="A959" s="3"/>
      <c r="B959" s="3"/>
      <c r="C959" s="3"/>
      <c r="D959" s="3"/>
      <c r="E959" s="3"/>
      <c r="F959" s="3"/>
      <c r="G959" s="3"/>
      <c r="H959" s="3"/>
    </row>
    <row r="960" spans="1:8" ht="15.75" customHeight="1">
      <c r="A960" s="3"/>
      <c r="B960" s="3"/>
      <c r="C960" s="3"/>
      <c r="D960" s="3"/>
      <c r="E960" s="3"/>
      <c r="F960" s="3"/>
      <c r="G960" s="3"/>
      <c r="H960" s="3"/>
    </row>
    <row r="961" spans="1:8" ht="15.75" customHeight="1">
      <c r="A961" s="3"/>
      <c r="B961" s="3"/>
      <c r="C961" s="3"/>
      <c r="D961" s="3"/>
      <c r="E961" s="3"/>
      <c r="F961" s="3"/>
      <c r="G961" s="3"/>
      <c r="H961" s="3"/>
    </row>
    <row r="962" spans="1:8" ht="15.75" customHeight="1">
      <c r="A962" s="3"/>
      <c r="B962" s="3"/>
      <c r="C962" s="3"/>
      <c r="D962" s="3"/>
      <c r="E962" s="3"/>
      <c r="F962" s="3"/>
      <c r="G962" s="3"/>
      <c r="H962" s="3"/>
    </row>
    <row r="963" spans="1:8" ht="15.75" customHeight="1">
      <c r="A963" s="3"/>
      <c r="B963" s="3"/>
      <c r="C963" s="3"/>
      <c r="D963" s="3"/>
      <c r="E963" s="3"/>
      <c r="F963" s="3"/>
      <c r="G963" s="3"/>
      <c r="H963" s="3"/>
    </row>
    <row r="964" spans="1:8" ht="15.75" customHeight="1">
      <c r="A964" s="3"/>
      <c r="B964" s="3"/>
      <c r="C964" s="3"/>
      <c r="D964" s="3"/>
      <c r="E964" s="3"/>
      <c r="F964" s="3"/>
      <c r="G964" s="3"/>
      <c r="H964" s="3"/>
    </row>
    <row r="965" spans="1:8" ht="15.75" customHeight="1">
      <c r="A965" s="3"/>
      <c r="B965" s="3"/>
      <c r="C965" s="3"/>
      <c r="D965" s="3"/>
      <c r="E965" s="3"/>
      <c r="F965" s="3"/>
      <c r="G965" s="3"/>
      <c r="H965" s="3"/>
    </row>
    <row r="966" spans="1:8" ht="15.75" customHeight="1">
      <c r="A966" s="3"/>
      <c r="B966" s="3"/>
      <c r="C966" s="3"/>
      <c r="D966" s="3"/>
      <c r="E966" s="3"/>
      <c r="F966" s="3"/>
      <c r="G966" s="3"/>
      <c r="H966" s="3"/>
    </row>
    <row r="967" spans="1:8" ht="15.75" customHeight="1">
      <c r="A967" s="3"/>
      <c r="B967" s="3"/>
      <c r="C967" s="3"/>
      <c r="D967" s="3"/>
      <c r="E967" s="3"/>
      <c r="F967" s="3"/>
      <c r="G967" s="3"/>
      <c r="H967" s="3"/>
    </row>
    <row r="970" spans="1:8" ht="15.75" customHeight="1">
      <c r="A970" s="3"/>
      <c r="B970" s="3"/>
      <c r="C970" s="3"/>
      <c r="D970" s="3"/>
      <c r="E970" s="3"/>
      <c r="F970" s="3"/>
      <c r="G970" s="3"/>
      <c r="H970" s="3"/>
    </row>
    <row r="972" spans="1:8" ht="15.75" customHeight="1">
      <c r="A972" s="3"/>
      <c r="B972" s="3"/>
      <c r="C972" s="3"/>
      <c r="D972" s="3"/>
      <c r="E972" s="3"/>
      <c r="F972" s="3"/>
      <c r="G972" s="3"/>
      <c r="H972" s="3"/>
    </row>
    <row r="973" spans="1:8" ht="15.75" customHeight="1">
      <c r="A973" s="3"/>
      <c r="B973" s="3"/>
      <c r="C973" s="3"/>
      <c r="D973" s="3"/>
      <c r="E973" s="3"/>
      <c r="F973" s="3"/>
      <c r="G973" s="3"/>
      <c r="H973" s="3"/>
    </row>
    <row r="974" spans="1:8" ht="15.75" customHeight="1">
      <c r="A974" s="3"/>
      <c r="B974" s="3"/>
      <c r="C974" s="3"/>
      <c r="D974" s="3"/>
      <c r="E974" s="3"/>
      <c r="F974" s="3"/>
      <c r="G974" s="3"/>
      <c r="H974" s="3"/>
    </row>
    <row r="975" spans="1:8" ht="15.75" customHeight="1">
      <c r="A975" s="3"/>
      <c r="B975" s="3"/>
      <c r="C975" s="3"/>
      <c r="D975" s="3"/>
      <c r="E975" s="3"/>
      <c r="F975" s="3"/>
      <c r="G975" s="3"/>
      <c r="H975" s="3"/>
    </row>
    <row r="978" spans="1:8" ht="15.75" customHeight="1">
      <c r="A978" s="3"/>
      <c r="B978" s="3"/>
      <c r="C978" s="3"/>
      <c r="D978" s="3"/>
      <c r="E978" s="3"/>
      <c r="F978" s="3"/>
      <c r="G978" s="3"/>
      <c r="H978" s="3"/>
    </row>
    <row r="979" spans="1:8" ht="15.75" customHeight="1">
      <c r="A979" s="3"/>
      <c r="B979" s="3"/>
      <c r="C979" s="3"/>
      <c r="D979" s="3"/>
      <c r="E979" s="3"/>
      <c r="F979" s="3"/>
      <c r="G979" s="3"/>
      <c r="H979" s="3"/>
    </row>
    <row r="980" spans="1:8" ht="15.75" customHeight="1">
      <c r="A980" s="3"/>
      <c r="B980" s="3"/>
      <c r="C980" s="3"/>
      <c r="D980" s="3"/>
      <c r="E980" s="3"/>
      <c r="F980" s="3"/>
      <c r="G980" s="3"/>
      <c r="H980" s="3"/>
    </row>
    <row r="981" spans="1:8" ht="15.75" customHeight="1">
      <c r="A981" s="3"/>
      <c r="B981" s="3"/>
      <c r="C981" s="3"/>
      <c r="D981" s="3"/>
      <c r="E981" s="3"/>
      <c r="F981" s="3"/>
      <c r="G981" s="3"/>
      <c r="H981" s="3"/>
    </row>
    <row r="983" spans="1:8" ht="15.75" customHeight="1">
      <c r="A983" s="3"/>
      <c r="B983" s="3"/>
      <c r="C983" s="3"/>
      <c r="D983" s="3"/>
      <c r="E983" s="3"/>
      <c r="F983" s="3"/>
      <c r="G983" s="3"/>
      <c r="H983" s="3"/>
    </row>
    <row r="984" spans="1:8" ht="15.75" customHeight="1">
      <c r="A984" s="3"/>
      <c r="B984" s="3"/>
      <c r="C984" s="3"/>
      <c r="D984" s="3"/>
      <c r="E984" s="3"/>
      <c r="F984" s="3"/>
      <c r="G984" s="3"/>
      <c r="H984" s="3"/>
    </row>
    <row r="985" spans="1:8" ht="15.75" customHeight="1">
      <c r="A985" s="3"/>
      <c r="B985" s="3"/>
      <c r="C985" s="3"/>
      <c r="D985" s="3"/>
      <c r="E985" s="3"/>
      <c r="F985" s="3"/>
      <c r="G985" s="3"/>
      <c r="H985" s="3"/>
    </row>
    <row r="986" spans="1:8" ht="15.75" customHeight="1">
      <c r="A986" s="3"/>
      <c r="B986" s="3"/>
      <c r="C986" s="3"/>
      <c r="D986" s="3"/>
      <c r="E986" s="3"/>
      <c r="F986" s="3"/>
      <c r="G986" s="3"/>
      <c r="H986" s="3"/>
    </row>
    <row r="987" spans="1:8" ht="15.75" customHeight="1">
      <c r="A987" s="3"/>
      <c r="B987" s="3"/>
      <c r="C987" s="3"/>
      <c r="D987" s="3"/>
      <c r="E987" s="3"/>
      <c r="F987" s="3"/>
      <c r="G987" s="3"/>
      <c r="H987" s="3"/>
    </row>
    <row r="988" spans="1:8" ht="15.75" customHeight="1">
      <c r="A988" s="3"/>
      <c r="B988" s="3"/>
      <c r="C988" s="3"/>
      <c r="D988" s="3"/>
      <c r="E988" s="3"/>
      <c r="F988" s="3"/>
      <c r="G988" s="3"/>
      <c r="H988" s="3"/>
    </row>
    <row r="989" spans="1:8" ht="15.75" customHeight="1">
      <c r="A989" s="3"/>
      <c r="B989" s="3"/>
      <c r="C989" s="3"/>
      <c r="D989" s="3"/>
      <c r="E989" s="3"/>
      <c r="F989" s="3"/>
      <c r="G989" s="3"/>
      <c r="H989" s="3"/>
    </row>
    <row r="994" spans="1:8" ht="15.75" customHeight="1">
      <c r="A994" s="3"/>
      <c r="B994" s="3"/>
      <c r="C994" s="3"/>
      <c r="D994" s="3"/>
      <c r="E994" s="3"/>
      <c r="F994" s="3"/>
      <c r="G994" s="3"/>
      <c r="H994" s="3"/>
    </row>
    <row r="995" spans="1:8" ht="33.75" customHeight="1">
      <c r="A995" s="3"/>
      <c r="B995" s="3"/>
      <c r="C995" s="3"/>
      <c r="D995" s="3"/>
      <c r="E995" s="3"/>
      <c r="F995" s="3"/>
      <c r="G995" s="3"/>
      <c r="H995" s="3"/>
    </row>
    <row r="996" spans="1:8" ht="41.25" customHeight="1">
      <c r="A996" s="3"/>
      <c r="B996" s="3"/>
      <c r="C996" s="3"/>
      <c r="D996" s="3"/>
      <c r="E996" s="3"/>
      <c r="F996" s="3"/>
      <c r="G996" s="3"/>
      <c r="H996" s="3"/>
    </row>
    <row r="997" spans="1:8" ht="44.25" customHeight="1">
      <c r="A997" s="3"/>
      <c r="B997" s="3"/>
      <c r="C997" s="3"/>
      <c r="D997" s="3"/>
      <c r="E997" s="3"/>
      <c r="F997" s="3"/>
      <c r="G997" s="3"/>
      <c r="H997" s="3"/>
    </row>
    <row r="998" spans="1:8" ht="36.75" customHeight="1">
      <c r="A998" s="3"/>
      <c r="B998" s="3"/>
      <c r="C998" s="3"/>
      <c r="D998" s="3"/>
      <c r="E998" s="3"/>
      <c r="F998" s="3"/>
      <c r="G998" s="3"/>
      <c r="H998" s="3"/>
    </row>
    <row r="999" spans="1:8" ht="36.75" customHeight="1">
      <c r="A999" s="3"/>
      <c r="B999" s="3"/>
      <c r="C999" s="3"/>
      <c r="D999" s="3"/>
      <c r="E999" s="3"/>
      <c r="F999" s="3"/>
      <c r="G999" s="3"/>
      <c r="H999" s="3"/>
    </row>
    <row r="1000" spans="1:8" ht="34.5" customHeight="1">
      <c r="A1000" s="3"/>
      <c r="B1000" s="3"/>
      <c r="C1000" s="3"/>
      <c r="D1000" s="3"/>
      <c r="E1000" s="3"/>
      <c r="F1000" s="3"/>
      <c r="G1000" s="3"/>
      <c r="H1000" s="3"/>
    </row>
    <row r="1001" spans="1:8" ht="34.5" customHeight="1">
      <c r="A1001" s="3"/>
      <c r="B1001" s="3"/>
      <c r="C1001" s="3"/>
      <c r="D1001" s="3"/>
      <c r="E1001" s="3"/>
      <c r="F1001" s="3"/>
      <c r="G1001" s="3"/>
      <c r="H1001" s="3"/>
    </row>
    <row r="1002" spans="1:8" ht="34.5" customHeight="1">
      <c r="A1002" s="3"/>
      <c r="B1002" s="3"/>
      <c r="C1002" s="3"/>
      <c r="D1002" s="3"/>
      <c r="E1002" s="3"/>
      <c r="F1002" s="3"/>
      <c r="G1002" s="3"/>
      <c r="H1002" s="3"/>
    </row>
    <row r="1003" spans="1:8" ht="34.5" customHeight="1">
      <c r="A1003" s="3"/>
      <c r="B1003" s="3"/>
      <c r="C1003" s="3"/>
      <c r="D1003" s="3"/>
      <c r="E1003" s="3"/>
      <c r="F1003" s="3"/>
      <c r="G1003" s="3"/>
      <c r="H1003" s="3"/>
    </row>
    <row r="1004" spans="1:8" ht="34.5" customHeight="1">
      <c r="A1004" s="3"/>
      <c r="B1004" s="3"/>
      <c r="C1004" s="3"/>
      <c r="D1004" s="3"/>
      <c r="E1004" s="3"/>
      <c r="F1004" s="3"/>
      <c r="G1004" s="3"/>
      <c r="H1004" s="3"/>
    </row>
    <row r="1005" spans="1:8" ht="34.5" customHeight="1">
      <c r="A1005" s="3"/>
      <c r="B1005" s="3"/>
      <c r="C1005" s="3"/>
      <c r="D1005" s="3"/>
      <c r="E1005" s="3"/>
      <c r="F1005" s="3"/>
      <c r="G1005" s="3"/>
      <c r="H1005" s="3"/>
    </row>
    <row r="1006" spans="1:8" ht="34.5" customHeight="1">
      <c r="A1006" s="3"/>
      <c r="B1006" s="3"/>
      <c r="C1006" s="3"/>
      <c r="D1006" s="3"/>
      <c r="E1006" s="3"/>
      <c r="F1006" s="3"/>
      <c r="G1006" s="3"/>
      <c r="H1006" s="3"/>
    </row>
    <row r="1007" spans="1:8" ht="34.5" customHeight="1">
      <c r="A1007" s="3"/>
      <c r="B1007" s="3"/>
      <c r="C1007" s="3"/>
      <c r="D1007" s="3"/>
      <c r="E1007" s="3"/>
      <c r="F1007" s="3"/>
      <c r="G1007" s="3"/>
      <c r="H1007" s="3"/>
    </row>
    <row r="1008" spans="1:8" ht="34.5" customHeight="1">
      <c r="A1008" s="3"/>
      <c r="B1008" s="3"/>
      <c r="C1008" s="3"/>
      <c r="D1008" s="3"/>
      <c r="E1008" s="3"/>
      <c r="F1008" s="3"/>
      <c r="G1008" s="3"/>
      <c r="H1008" s="3"/>
    </row>
    <row r="1009" spans="1:8" ht="34.5" customHeight="1">
      <c r="A1009" s="3"/>
      <c r="B1009" s="3"/>
      <c r="C1009" s="3"/>
      <c r="D1009" s="3"/>
      <c r="E1009" s="3"/>
      <c r="F1009" s="3"/>
      <c r="G1009" s="3"/>
      <c r="H1009" s="3"/>
    </row>
    <row r="1010" spans="1:8" ht="34.5" customHeight="1">
      <c r="A1010" s="3"/>
      <c r="B1010" s="3"/>
      <c r="C1010" s="3"/>
      <c r="D1010" s="3"/>
      <c r="E1010" s="3"/>
      <c r="F1010" s="3"/>
      <c r="G1010" s="3"/>
      <c r="H1010" s="3"/>
    </row>
    <row r="1011" spans="1:8" ht="34.5" customHeight="1">
      <c r="A1011" s="3"/>
      <c r="B1011" s="3"/>
      <c r="C1011" s="3"/>
      <c r="D1011" s="3"/>
      <c r="E1011" s="3"/>
      <c r="F1011" s="3"/>
      <c r="G1011" s="3"/>
      <c r="H1011" s="3"/>
    </row>
    <row r="1012" spans="1:8" ht="34.5" customHeight="1">
      <c r="A1012" s="3"/>
      <c r="B1012" s="3"/>
      <c r="C1012" s="3"/>
      <c r="D1012" s="3"/>
      <c r="E1012" s="3"/>
      <c r="F1012" s="3"/>
      <c r="G1012" s="3"/>
      <c r="H1012" s="3"/>
    </row>
    <row r="1013" spans="1:8" ht="34.5" customHeight="1">
      <c r="A1013" s="3"/>
      <c r="B1013" s="3"/>
      <c r="C1013" s="3"/>
      <c r="D1013" s="3"/>
      <c r="E1013" s="3"/>
      <c r="F1013" s="3"/>
      <c r="G1013" s="3"/>
      <c r="H1013" s="3"/>
    </row>
    <row r="1014" spans="1:8" ht="34.5" customHeight="1">
      <c r="A1014" s="3"/>
      <c r="B1014" s="3"/>
      <c r="C1014" s="3"/>
      <c r="D1014" s="3"/>
      <c r="E1014" s="3"/>
      <c r="F1014" s="3"/>
      <c r="G1014" s="3"/>
      <c r="H1014" s="3"/>
    </row>
    <row r="1015" spans="1:8" ht="34.5" customHeight="1">
      <c r="A1015" s="3"/>
      <c r="B1015" s="3"/>
      <c r="C1015" s="3"/>
      <c r="D1015" s="3"/>
      <c r="E1015" s="3"/>
      <c r="F1015" s="3"/>
      <c r="G1015" s="3"/>
      <c r="H1015" s="3"/>
    </row>
    <row r="1016" spans="1:8" ht="34.5" customHeight="1">
      <c r="A1016" s="3"/>
      <c r="B1016" s="3"/>
      <c r="C1016" s="3"/>
      <c r="D1016" s="3"/>
      <c r="E1016" s="3"/>
      <c r="F1016" s="3"/>
      <c r="G1016" s="3"/>
      <c r="H1016" s="3"/>
    </row>
    <row r="1017" spans="1:8" ht="34.5" customHeight="1">
      <c r="A1017" s="3"/>
      <c r="B1017" s="3"/>
      <c r="C1017" s="3"/>
      <c r="D1017" s="3"/>
      <c r="E1017" s="3"/>
      <c r="F1017" s="3"/>
      <c r="G1017" s="3"/>
      <c r="H1017" s="3"/>
    </row>
    <row r="1018" spans="1:8" ht="34.5" customHeight="1">
      <c r="A1018" s="3"/>
      <c r="B1018" s="3"/>
      <c r="C1018" s="3"/>
      <c r="D1018" s="3"/>
      <c r="E1018" s="3"/>
      <c r="F1018" s="3"/>
      <c r="G1018" s="3"/>
      <c r="H1018" s="3"/>
    </row>
    <row r="1019" spans="1:8" ht="34.5" customHeight="1">
      <c r="A1019" s="3"/>
      <c r="B1019" s="3"/>
      <c r="C1019" s="3"/>
      <c r="D1019" s="3"/>
      <c r="E1019" s="3"/>
      <c r="F1019" s="3"/>
      <c r="G1019" s="3"/>
      <c r="H1019" s="3"/>
    </row>
    <row r="1020" spans="1:8" ht="34.5" customHeight="1">
      <c r="A1020" s="3"/>
      <c r="B1020" s="3"/>
      <c r="C1020" s="3"/>
      <c r="D1020" s="3"/>
      <c r="E1020" s="3"/>
      <c r="F1020" s="3"/>
      <c r="G1020" s="3"/>
      <c r="H1020" s="3"/>
    </row>
    <row r="1021" spans="1:8" ht="34.5" customHeight="1">
      <c r="A1021" s="3"/>
      <c r="B1021" s="3"/>
      <c r="C1021" s="3"/>
      <c r="D1021" s="3"/>
      <c r="E1021" s="3"/>
      <c r="F1021" s="3"/>
      <c r="G1021" s="3"/>
      <c r="H1021" s="3"/>
    </row>
    <row r="1022" spans="1:8" ht="34.5" customHeight="1">
      <c r="A1022" s="3"/>
      <c r="B1022" s="3"/>
      <c r="C1022" s="3"/>
      <c r="D1022" s="3"/>
      <c r="E1022" s="3"/>
      <c r="F1022" s="3"/>
      <c r="G1022" s="3"/>
      <c r="H1022" s="3"/>
    </row>
    <row r="1023" spans="1:8" ht="34.5" customHeight="1">
      <c r="A1023" s="3"/>
      <c r="B1023" s="3"/>
      <c r="C1023" s="3"/>
      <c r="D1023" s="3"/>
      <c r="E1023" s="3"/>
      <c r="F1023" s="3"/>
      <c r="G1023" s="3"/>
      <c r="H1023" s="3"/>
    </row>
    <row r="1024" spans="1:8" ht="34.5" customHeight="1">
      <c r="A1024" s="3"/>
      <c r="B1024" s="3"/>
      <c r="C1024" s="3"/>
      <c r="D1024" s="3"/>
      <c r="E1024" s="3"/>
      <c r="F1024" s="3"/>
      <c r="G1024" s="3"/>
      <c r="H1024" s="3"/>
    </row>
    <row r="1025" spans="1:8" ht="34.5" customHeight="1">
      <c r="A1025" s="3"/>
      <c r="B1025" s="3"/>
      <c r="C1025" s="3"/>
      <c r="D1025" s="3"/>
      <c r="E1025" s="3"/>
      <c r="F1025" s="3"/>
      <c r="G1025" s="3"/>
      <c r="H1025" s="3"/>
    </row>
    <row r="1026" spans="1:8" ht="34.5" customHeight="1">
      <c r="A1026" s="3"/>
      <c r="B1026" s="3"/>
      <c r="C1026" s="3"/>
      <c r="D1026" s="3"/>
      <c r="E1026" s="3"/>
      <c r="F1026" s="3"/>
      <c r="G1026" s="3"/>
      <c r="H1026" s="3"/>
    </row>
    <row r="1027" spans="1:8" ht="34.5" customHeight="1">
      <c r="A1027" s="3"/>
      <c r="B1027" s="3"/>
      <c r="C1027" s="3"/>
      <c r="D1027" s="3"/>
      <c r="E1027" s="3"/>
      <c r="F1027" s="3"/>
      <c r="G1027" s="3"/>
      <c r="H1027" s="3"/>
    </row>
    <row r="1028" spans="1:8" ht="34.5" customHeight="1">
      <c r="A1028" s="3"/>
      <c r="B1028" s="3"/>
      <c r="C1028" s="3"/>
      <c r="D1028" s="3"/>
      <c r="E1028" s="3"/>
      <c r="F1028" s="3"/>
      <c r="G1028" s="3"/>
      <c r="H1028" s="3"/>
    </row>
    <row r="1029" spans="1:8" ht="34.5" customHeight="1">
      <c r="A1029" s="3"/>
      <c r="B1029" s="3"/>
      <c r="C1029" s="3"/>
      <c r="D1029" s="3"/>
      <c r="E1029" s="3"/>
      <c r="F1029" s="3"/>
      <c r="G1029" s="3"/>
      <c r="H1029" s="3"/>
    </row>
    <row r="1030" spans="1:8" ht="34.5" customHeight="1">
      <c r="A1030" s="3"/>
      <c r="B1030" s="3"/>
      <c r="C1030" s="3"/>
      <c r="D1030" s="3"/>
      <c r="E1030" s="3"/>
      <c r="F1030" s="3"/>
      <c r="G1030" s="3"/>
      <c r="H1030" s="3"/>
    </row>
    <row r="1031" spans="1:8" ht="34.5" customHeight="1">
      <c r="A1031" s="3"/>
      <c r="B1031" s="3"/>
      <c r="C1031" s="3"/>
      <c r="D1031" s="3"/>
      <c r="E1031" s="3"/>
      <c r="F1031" s="3"/>
      <c r="G1031" s="3"/>
      <c r="H1031" s="3"/>
    </row>
    <row r="1032" spans="1:8" ht="34.5" customHeight="1">
      <c r="A1032" s="3"/>
      <c r="B1032" s="3"/>
      <c r="C1032" s="3"/>
      <c r="D1032" s="3"/>
      <c r="E1032" s="3"/>
      <c r="F1032" s="3"/>
      <c r="G1032" s="3"/>
      <c r="H1032" s="3"/>
    </row>
    <row r="1033" spans="1:8" ht="34.5" customHeight="1">
      <c r="A1033" s="3"/>
      <c r="B1033" s="3"/>
      <c r="C1033" s="3"/>
      <c r="D1033" s="3"/>
      <c r="E1033" s="3"/>
      <c r="F1033" s="3"/>
      <c r="G1033" s="3"/>
      <c r="H1033" s="3"/>
    </row>
    <row r="1034" spans="1:8" ht="54.75" customHeight="1">
      <c r="A1034" s="3"/>
      <c r="B1034" s="3"/>
      <c r="C1034" s="3"/>
      <c r="D1034" s="3"/>
      <c r="E1034" s="3"/>
      <c r="F1034" s="3"/>
      <c r="G1034" s="3"/>
      <c r="H1034" s="3"/>
    </row>
    <row r="1035" spans="1:8" ht="54.75" customHeight="1">
      <c r="A1035" s="3"/>
      <c r="B1035" s="3"/>
      <c r="C1035" s="3"/>
      <c r="D1035" s="3"/>
      <c r="E1035" s="3"/>
      <c r="F1035" s="3"/>
      <c r="G1035" s="3"/>
      <c r="H1035" s="3"/>
    </row>
    <row r="1036" spans="1:8" ht="54.75" customHeight="1">
      <c r="A1036" s="3"/>
      <c r="B1036" s="3"/>
      <c r="C1036" s="3"/>
      <c r="D1036" s="3"/>
      <c r="E1036" s="3"/>
      <c r="F1036" s="3"/>
      <c r="G1036" s="3"/>
      <c r="H1036" s="3"/>
    </row>
    <row r="1037" spans="1:8" ht="36" customHeight="1">
      <c r="A1037" s="3"/>
      <c r="B1037" s="3"/>
      <c r="C1037" s="3"/>
      <c r="D1037" s="3"/>
      <c r="E1037" s="3"/>
      <c r="F1037" s="3"/>
      <c r="G1037" s="3"/>
      <c r="H1037" s="3"/>
    </row>
    <row r="1038" spans="1:8" ht="49.5" customHeight="1">
      <c r="A1038" s="3"/>
      <c r="B1038" s="3"/>
      <c r="C1038" s="3"/>
      <c r="D1038" s="3"/>
      <c r="E1038" s="3"/>
      <c r="F1038" s="3"/>
      <c r="G1038" s="3"/>
      <c r="H1038" s="3"/>
    </row>
    <row r="1039" spans="1:8" ht="70.5" customHeight="1">
      <c r="A1039" s="3"/>
      <c r="B1039" s="3"/>
      <c r="C1039" s="3"/>
      <c r="D1039" s="3"/>
      <c r="E1039" s="3"/>
      <c r="F1039" s="3"/>
      <c r="G1039" s="3"/>
      <c r="H1039" s="3"/>
    </row>
    <row r="1040" spans="1:8" ht="33" customHeight="1">
      <c r="A1040" s="3"/>
      <c r="B1040" s="3"/>
      <c r="C1040" s="3"/>
      <c r="D1040" s="3"/>
      <c r="E1040" s="3"/>
      <c r="F1040" s="3"/>
      <c r="G1040" s="3"/>
      <c r="H1040" s="3"/>
    </row>
    <row r="1041" spans="1:8" ht="24.75" customHeight="1">
      <c r="A1041" s="3"/>
      <c r="B1041" s="3"/>
      <c r="C1041" s="3"/>
      <c r="D1041" s="3"/>
      <c r="E1041" s="3"/>
      <c r="F1041" s="3"/>
      <c r="G1041" s="3"/>
      <c r="H1041" s="3"/>
    </row>
    <row r="1042" spans="1:8" ht="28.5" customHeight="1">
      <c r="A1042" s="3"/>
      <c r="B1042" s="3"/>
      <c r="C1042" s="3"/>
      <c r="D1042" s="3"/>
      <c r="E1042" s="3"/>
      <c r="F1042" s="3"/>
      <c r="G1042" s="3"/>
      <c r="H1042" s="3"/>
    </row>
    <row r="1043" spans="1:8" ht="31.5" customHeight="1">
      <c r="A1043" s="3"/>
      <c r="B1043" s="3"/>
      <c r="C1043" s="3"/>
      <c r="D1043" s="3"/>
      <c r="E1043" s="3"/>
      <c r="F1043" s="3"/>
      <c r="G1043" s="3"/>
      <c r="H1043" s="3"/>
    </row>
    <row r="1044" spans="1:8" ht="63" customHeight="1">
      <c r="A1044" s="3"/>
      <c r="B1044" s="3"/>
      <c r="C1044" s="3"/>
      <c r="D1044" s="3"/>
      <c r="E1044" s="3"/>
      <c r="F1044" s="3"/>
      <c r="G1044" s="3"/>
      <c r="H1044" s="3"/>
    </row>
    <row r="1045" spans="1:8" ht="63" customHeight="1">
      <c r="A1045" s="3"/>
      <c r="B1045" s="3"/>
      <c r="C1045" s="3"/>
      <c r="D1045" s="3"/>
      <c r="E1045" s="3"/>
      <c r="F1045" s="3"/>
      <c r="G1045" s="3"/>
      <c r="H1045" s="3"/>
    </row>
    <row r="1046" spans="1:8" ht="63" customHeight="1">
      <c r="A1046" s="3"/>
      <c r="B1046" s="3"/>
      <c r="C1046" s="3"/>
      <c r="D1046" s="3"/>
      <c r="E1046" s="3"/>
      <c r="F1046" s="3"/>
      <c r="G1046" s="3"/>
      <c r="H1046" s="3"/>
    </row>
    <row r="1047" spans="1:8" ht="63" customHeight="1">
      <c r="A1047" s="3"/>
      <c r="B1047" s="3"/>
      <c r="C1047" s="3"/>
      <c r="D1047" s="3"/>
      <c r="E1047" s="3"/>
      <c r="F1047" s="3"/>
      <c r="G1047" s="3"/>
      <c r="H1047" s="3"/>
    </row>
    <row r="1048" spans="1:8" ht="63" customHeight="1">
      <c r="A1048" s="3"/>
      <c r="B1048" s="3"/>
      <c r="C1048" s="3"/>
      <c r="D1048" s="3"/>
      <c r="E1048" s="3"/>
      <c r="F1048" s="3"/>
      <c r="G1048" s="3"/>
      <c r="H1048" s="3"/>
    </row>
    <row r="1049" spans="1:8" ht="63" customHeight="1">
      <c r="A1049" s="3"/>
      <c r="B1049" s="3"/>
      <c r="C1049" s="3"/>
      <c r="D1049" s="3"/>
      <c r="E1049" s="3"/>
      <c r="F1049" s="3"/>
      <c r="G1049" s="3"/>
      <c r="H1049" s="3"/>
    </row>
    <row r="1050" spans="1:8" ht="63" customHeight="1">
      <c r="A1050" s="3"/>
      <c r="B1050" s="3"/>
      <c r="C1050" s="3"/>
      <c r="D1050" s="3"/>
      <c r="E1050" s="3"/>
      <c r="F1050" s="3"/>
      <c r="G1050" s="3"/>
      <c r="H1050" s="3"/>
    </row>
    <row r="1051" spans="1:8" ht="63" customHeight="1">
      <c r="A1051" s="3"/>
      <c r="B1051" s="3"/>
      <c r="C1051" s="3"/>
      <c r="D1051" s="3"/>
      <c r="E1051" s="3"/>
      <c r="F1051" s="3"/>
      <c r="G1051" s="3"/>
      <c r="H1051" s="3"/>
    </row>
    <row r="1052" spans="1:8" ht="63" customHeight="1">
      <c r="A1052" s="3"/>
      <c r="B1052" s="3"/>
      <c r="C1052" s="3"/>
      <c r="D1052" s="3"/>
      <c r="E1052" s="3"/>
      <c r="F1052" s="3"/>
      <c r="G1052" s="3"/>
      <c r="H1052" s="3"/>
    </row>
    <row r="1053" spans="1:8" ht="63" customHeight="1">
      <c r="A1053" s="3"/>
      <c r="B1053" s="3"/>
      <c r="C1053" s="3"/>
      <c r="D1053" s="3"/>
      <c r="E1053" s="3"/>
      <c r="F1053" s="3"/>
      <c r="G1053" s="3"/>
      <c r="H1053" s="3"/>
    </row>
    <row r="1054" spans="1:8" ht="63" customHeight="1">
      <c r="A1054" s="3"/>
      <c r="B1054" s="3"/>
      <c r="C1054" s="3"/>
      <c r="D1054" s="3"/>
      <c r="E1054" s="3"/>
      <c r="F1054" s="3"/>
      <c r="G1054" s="3"/>
      <c r="H1054" s="3"/>
    </row>
    <row r="1055" spans="1:8" ht="63" customHeight="1">
      <c r="A1055" s="3"/>
      <c r="B1055" s="3"/>
      <c r="C1055" s="3"/>
      <c r="D1055" s="3"/>
      <c r="E1055" s="3"/>
      <c r="F1055" s="3"/>
      <c r="G1055" s="3"/>
      <c r="H1055" s="3"/>
    </row>
    <row r="1056" spans="1:8" ht="63" customHeight="1">
      <c r="A1056" s="3"/>
      <c r="B1056" s="3"/>
      <c r="C1056" s="3"/>
      <c r="D1056" s="3"/>
      <c r="E1056" s="3"/>
      <c r="F1056" s="3"/>
      <c r="G1056" s="3"/>
      <c r="H1056" s="3"/>
    </row>
    <row r="1057" spans="1:8" ht="63" customHeight="1">
      <c r="A1057" s="3"/>
      <c r="B1057" s="3"/>
      <c r="C1057" s="3"/>
      <c r="D1057" s="3"/>
      <c r="E1057" s="3"/>
      <c r="F1057" s="3"/>
      <c r="G1057" s="3"/>
      <c r="H1057" s="3"/>
    </row>
    <row r="1058" spans="1:8" ht="63" customHeight="1">
      <c r="A1058" s="3"/>
      <c r="B1058" s="3"/>
      <c r="C1058" s="3"/>
      <c r="D1058" s="3"/>
      <c r="E1058" s="3"/>
      <c r="F1058" s="3"/>
      <c r="G1058" s="3"/>
      <c r="H1058" s="3"/>
    </row>
    <row r="1059" spans="1:8" ht="63" customHeight="1">
      <c r="A1059" s="3"/>
      <c r="B1059" s="3"/>
      <c r="C1059" s="3"/>
      <c r="D1059" s="3"/>
      <c r="E1059" s="3"/>
      <c r="F1059" s="3"/>
      <c r="G1059" s="3"/>
      <c r="H1059" s="3"/>
    </row>
    <row r="1060" spans="1:8" ht="63" customHeight="1">
      <c r="A1060" s="3"/>
      <c r="B1060" s="3"/>
      <c r="C1060" s="3"/>
      <c r="D1060" s="3"/>
      <c r="E1060" s="3"/>
      <c r="F1060" s="3"/>
      <c r="G1060" s="3"/>
      <c r="H1060" s="3"/>
    </row>
    <row r="1061" spans="1:8" ht="63" customHeight="1">
      <c r="A1061" s="3"/>
      <c r="B1061" s="3"/>
      <c r="C1061" s="3"/>
      <c r="D1061" s="3"/>
      <c r="E1061" s="3"/>
      <c r="F1061" s="3"/>
      <c r="G1061" s="3"/>
      <c r="H1061" s="3"/>
    </row>
    <row r="1062" spans="1:8" ht="63" customHeight="1">
      <c r="A1062" s="3"/>
      <c r="B1062" s="3"/>
      <c r="C1062" s="3"/>
      <c r="D1062" s="3"/>
      <c r="E1062" s="3"/>
      <c r="F1062" s="3"/>
      <c r="G1062" s="3"/>
      <c r="H1062" s="3"/>
    </row>
    <row r="1063" spans="1:8" ht="63" customHeight="1">
      <c r="A1063" s="3"/>
      <c r="B1063" s="3"/>
      <c r="C1063" s="3"/>
      <c r="D1063" s="3"/>
      <c r="E1063" s="3"/>
      <c r="F1063" s="3"/>
      <c r="G1063" s="3"/>
      <c r="H1063" s="3"/>
    </row>
    <row r="1064" spans="1:8" ht="63" customHeight="1">
      <c r="A1064" s="3"/>
      <c r="B1064" s="3"/>
      <c r="C1064" s="3"/>
      <c r="D1064" s="3"/>
      <c r="E1064" s="3"/>
      <c r="F1064" s="3"/>
      <c r="G1064" s="3"/>
      <c r="H1064" s="3"/>
    </row>
    <row r="1065" spans="1:8" ht="63" customHeight="1">
      <c r="A1065" s="3"/>
      <c r="B1065" s="3"/>
      <c r="C1065" s="3"/>
      <c r="D1065" s="3"/>
      <c r="E1065" s="3"/>
      <c r="F1065" s="3"/>
      <c r="G1065" s="3"/>
      <c r="H1065" s="3"/>
    </row>
    <row r="1066" spans="1:8" ht="63" customHeight="1">
      <c r="A1066" s="3"/>
      <c r="B1066" s="3"/>
      <c r="C1066" s="3"/>
      <c r="D1066" s="3"/>
      <c r="E1066" s="3"/>
      <c r="F1066" s="3"/>
      <c r="G1066" s="3"/>
      <c r="H1066" s="3"/>
    </row>
    <row r="1067" spans="1:8" ht="63" customHeight="1">
      <c r="A1067" s="3"/>
      <c r="B1067" s="3"/>
      <c r="C1067" s="3"/>
      <c r="D1067" s="3"/>
      <c r="E1067" s="3"/>
      <c r="F1067" s="3"/>
      <c r="G1067" s="3"/>
      <c r="H1067" s="3"/>
    </row>
    <row r="1068" spans="1:8" ht="63" customHeight="1">
      <c r="A1068" s="3"/>
      <c r="B1068" s="3"/>
      <c r="C1068" s="3"/>
      <c r="D1068" s="3"/>
      <c r="E1068" s="3"/>
      <c r="F1068" s="3"/>
      <c r="G1068" s="3"/>
      <c r="H1068" s="3"/>
    </row>
    <row r="1069" spans="1:8" ht="63" customHeight="1">
      <c r="A1069" s="3"/>
      <c r="B1069" s="3"/>
      <c r="C1069" s="3"/>
      <c r="D1069" s="3"/>
      <c r="E1069" s="3"/>
      <c r="F1069" s="3"/>
      <c r="G1069" s="3"/>
      <c r="H1069" s="3"/>
    </row>
    <row r="1070" spans="1:8" ht="63" customHeight="1">
      <c r="A1070" s="3"/>
      <c r="B1070" s="3"/>
      <c r="C1070" s="3"/>
      <c r="D1070" s="3"/>
      <c r="E1070" s="3"/>
      <c r="F1070" s="3"/>
      <c r="G1070" s="3"/>
      <c r="H1070" s="3"/>
    </row>
    <row r="1071" spans="1:8" ht="63" customHeight="1">
      <c r="A1071" s="3"/>
      <c r="B1071" s="3"/>
      <c r="C1071" s="3"/>
      <c r="D1071" s="3"/>
      <c r="E1071" s="3"/>
      <c r="F1071" s="3"/>
      <c r="G1071" s="3"/>
      <c r="H1071" s="3"/>
    </row>
    <row r="1072" spans="1:8" ht="63" customHeight="1">
      <c r="A1072" s="3"/>
      <c r="B1072" s="3"/>
      <c r="C1072" s="3"/>
      <c r="D1072" s="3"/>
      <c r="E1072" s="3"/>
      <c r="F1072" s="3"/>
      <c r="G1072" s="3"/>
      <c r="H1072" s="3"/>
    </row>
    <row r="1073" spans="1:8" ht="63" customHeight="1">
      <c r="A1073" s="3"/>
      <c r="B1073" s="3"/>
      <c r="C1073" s="3"/>
      <c r="D1073" s="3"/>
      <c r="E1073" s="3"/>
      <c r="F1073" s="3"/>
      <c r="G1073" s="3"/>
      <c r="H1073" s="3"/>
    </row>
    <row r="1074" spans="1:8" ht="63" customHeight="1">
      <c r="A1074" s="3"/>
      <c r="B1074" s="3"/>
      <c r="C1074" s="3"/>
      <c r="D1074" s="3"/>
      <c r="E1074" s="3"/>
      <c r="F1074" s="3"/>
      <c r="G1074" s="3"/>
      <c r="H1074" s="3"/>
    </row>
    <row r="1075" spans="1:8" ht="63" customHeight="1">
      <c r="A1075" s="3"/>
      <c r="B1075" s="3"/>
      <c r="C1075" s="3"/>
      <c r="D1075" s="3"/>
      <c r="E1075" s="3"/>
      <c r="F1075" s="3"/>
      <c r="G1075" s="3"/>
      <c r="H1075" s="3"/>
    </row>
    <row r="1076" spans="1:8" ht="63" customHeight="1">
      <c r="A1076" s="3"/>
      <c r="B1076" s="3"/>
      <c r="C1076" s="3"/>
      <c r="D1076" s="3"/>
      <c r="E1076" s="3"/>
      <c r="F1076" s="3"/>
      <c r="G1076" s="3"/>
      <c r="H1076" s="3"/>
    </row>
    <row r="1077" spans="1:8" ht="63" customHeight="1">
      <c r="A1077" s="3"/>
      <c r="B1077" s="3"/>
      <c r="C1077" s="3"/>
      <c r="D1077" s="3"/>
      <c r="E1077" s="3"/>
      <c r="F1077" s="3"/>
      <c r="G1077" s="3"/>
      <c r="H1077" s="3"/>
    </row>
    <row r="1078" spans="1:8" ht="63" customHeight="1">
      <c r="A1078" s="3"/>
      <c r="B1078" s="3"/>
      <c r="C1078" s="3"/>
      <c r="D1078" s="3"/>
      <c r="E1078" s="3"/>
      <c r="F1078" s="3"/>
      <c r="G1078" s="3"/>
      <c r="H1078" s="3"/>
    </row>
    <row r="1079" spans="1:8" ht="63" customHeight="1">
      <c r="A1079" s="3"/>
      <c r="B1079" s="3"/>
      <c r="C1079" s="3"/>
      <c r="D1079" s="3"/>
      <c r="E1079" s="3"/>
      <c r="F1079" s="3"/>
      <c r="G1079" s="3"/>
      <c r="H1079" s="3"/>
    </row>
    <row r="1080" spans="1:8" ht="63" customHeight="1">
      <c r="A1080" s="3"/>
      <c r="B1080" s="3"/>
      <c r="C1080" s="3"/>
      <c r="D1080" s="3"/>
      <c r="E1080" s="3"/>
      <c r="F1080" s="3"/>
      <c r="G1080" s="3"/>
      <c r="H1080" s="3"/>
    </row>
    <row r="1081" spans="1:8" ht="63" customHeight="1">
      <c r="A1081" s="3"/>
      <c r="B1081" s="3"/>
      <c r="C1081" s="3"/>
      <c r="D1081" s="3"/>
      <c r="E1081" s="3"/>
      <c r="F1081" s="3"/>
      <c r="G1081" s="3"/>
      <c r="H1081" s="3"/>
    </row>
    <row r="1082" spans="1:8" ht="63" customHeight="1">
      <c r="A1082" s="3"/>
      <c r="B1082" s="3"/>
      <c r="C1082" s="3"/>
      <c r="D1082" s="3"/>
      <c r="E1082" s="3"/>
      <c r="F1082" s="3"/>
      <c r="G1082" s="3"/>
      <c r="H1082" s="3"/>
    </row>
    <row r="1083" spans="1:8" ht="63" customHeight="1">
      <c r="A1083" s="3"/>
      <c r="B1083" s="3"/>
      <c r="C1083" s="3"/>
      <c r="D1083" s="3"/>
      <c r="E1083" s="3"/>
      <c r="F1083" s="3"/>
      <c r="G1083" s="3"/>
      <c r="H1083" s="3"/>
    </row>
    <row r="1084" spans="1:8" ht="63" customHeight="1">
      <c r="A1084" s="3"/>
      <c r="B1084" s="3"/>
      <c r="C1084" s="3"/>
      <c r="D1084" s="3"/>
      <c r="E1084" s="3"/>
      <c r="F1084" s="3"/>
      <c r="G1084" s="3"/>
      <c r="H1084" s="3"/>
    </row>
    <row r="1085" spans="1:8" ht="63" customHeight="1">
      <c r="A1085" s="3"/>
      <c r="B1085" s="3"/>
      <c r="C1085" s="3"/>
      <c r="D1085" s="3"/>
      <c r="E1085" s="3"/>
      <c r="F1085" s="3"/>
      <c r="G1085" s="3"/>
      <c r="H1085" s="3"/>
    </row>
    <row r="1086" spans="1:8" ht="63" customHeight="1">
      <c r="A1086" s="3"/>
      <c r="B1086" s="3"/>
      <c r="C1086" s="3"/>
      <c r="D1086" s="3"/>
      <c r="E1086" s="3"/>
      <c r="F1086" s="3"/>
      <c r="G1086" s="3"/>
      <c r="H1086" s="3"/>
    </row>
    <row r="1087" spans="1:8" ht="63" customHeight="1">
      <c r="A1087" s="3"/>
      <c r="B1087" s="3"/>
      <c r="C1087" s="3"/>
      <c r="D1087" s="3"/>
      <c r="E1087" s="3"/>
      <c r="F1087" s="3"/>
      <c r="G1087" s="3"/>
      <c r="H1087" s="3"/>
    </row>
    <row r="1088" spans="1:8" ht="28.5" customHeight="1">
      <c r="A1088" s="3"/>
      <c r="B1088" s="3"/>
      <c r="C1088" s="3"/>
      <c r="D1088" s="3"/>
      <c r="E1088" s="3"/>
      <c r="F1088" s="3"/>
      <c r="G1088" s="3"/>
      <c r="H1088" s="3"/>
    </row>
    <row r="1090" spans="1:8" ht="51.75" customHeight="1">
      <c r="A1090" s="3"/>
      <c r="B1090" s="3"/>
      <c r="C1090" s="3"/>
      <c r="D1090" s="3"/>
      <c r="E1090" s="3"/>
      <c r="F1090" s="3"/>
      <c r="G1090" s="3"/>
      <c r="H1090" s="3"/>
    </row>
    <row r="1091" spans="1:8" ht="170.25" customHeight="1">
      <c r="A1091" s="3"/>
      <c r="B1091" s="3"/>
      <c r="C1091" s="3"/>
      <c r="D1091" s="3"/>
      <c r="E1091" s="3"/>
      <c r="F1091" s="3"/>
      <c r="G1091" s="3"/>
      <c r="H1091" s="3"/>
    </row>
    <row r="1092" spans="1:8" ht="18" customHeight="1">
      <c r="A1092" s="3"/>
      <c r="B1092" s="3"/>
      <c r="C1092" s="3"/>
      <c r="D1092" s="3"/>
      <c r="E1092" s="3"/>
      <c r="F1092" s="3"/>
      <c r="G1092" s="3"/>
      <c r="H1092" s="3"/>
    </row>
    <row r="1094" spans="1:8" ht="33" customHeight="1">
      <c r="A1094" s="3"/>
      <c r="B1094" s="3"/>
      <c r="C1094" s="3"/>
      <c r="D1094" s="3"/>
      <c r="E1094" s="3"/>
      <c r="F1094" s="3"/>
      <c r="G1094" s="3"/>
      <c r="H1094" s="3"/>
    </row>
    <row r="1095" spans="1:8" ht="88.5" customHeight="1">
      <c r="A1095" s="3"/>
      <c r="B1095" s="3"/>
      <c r="C1095" s="3"/>
      <c r="D1095" s="3"/>
      <c r="E1095" s="3"/>
      <c r="F1095" s="3"/>
      <c r="G1095" s="3"/>
      <c r="H1095" s="3"/>
    </row>
    <row r="1096" spans="1:8" ht="41.25" customHeight="1">
      <c r="A1096" s="3"/>
      <c r="B1096" s="3"/>
      <c r="C1096" s="3"/>
      <c r="D1096" s="3"/>
      <c r="E1096" s="3"/>
      <c r="F1096" s="3"/>
      <c r="G1096" s="3"/>
      <c r="H1096" s="3"/>
    </row>
    <row r="1097" spans="1:8" ht="41.25" customHeight="1">
      <c r="A1097" s="3"/>
      <c r="B1097" s="3"/>
      <c r="C1097" s="3"/>
      <c r="D1097" s="3"/>
      <c r="E1097" s="3"/>
      <c r="F1097" s="3"/>
      <c r="G1097" s="3"/>
      <c r="H1097" s="3"/>
    </row>
    <row r="1098" spans="1:8" ht="41.25" customHeight="1">
      <c r="A1098" s="3"/>
      <c r="B1098" s="3"/>
      <c r="C1098" s="3"/>
      <c r="D1098" s="3"/>
      <c r="E1098" s="3"/>
      <c r="F1098" s="3"/>
      <c r="G1098" s="3"/>
      <c r="H1098" s="3"/>
    </row>
    <row r="1099" spans="1:8" ht="41.25" customHeight="1">
      <c r="A1099" s="3"/>
      <c r="B1099" s="3"/>
      <c r="C1099" s="3"/>
      <c r="D1099" s="3"/>
      <c r="E1099" s="3"/>
      <c r="F1099" s="3"/>
      <c r="G1099" s="3"/>
      <c r="H1099" s="3"/>
    </row>
    <row r="1100" spans="1:8" ht="52.5" customHeight="1">
      <c r="A1100" s="3"/>
      <c r="B1100" s="3"/>
      <c r="C1100" s="3"/>
      <c r="D1100" s="3"/>
      <c r="E1100" s="3"/>
      <c r="F1100" s="3"/>
      <c r="G1100" s="3"/>
      <c r="H1100" s="3"/>
    </row>
    <row r="1101" spans="1:8" ht="41.25" customHeight="1">
      <c r="A1101" s="3"/>
      <c r="B1101" s="3"/>
      <c r="C1101" s="3"/>
      <c r="D1101" s="3"/>
      <c r="E1101" s="3"/>
      <c r="F1101" s="3"/>
      <c r="G1101" s="3"/>
      <c r="H1101" s="3"/>
    </row>
    <row r="1102" spans="1:8" ht="39" customHeight="1">
      <c r="A1102" s="3"/>
      <c r="B1102" s="3"/>
      <c r="C1102" s="3"/>
      <c r="D1102" s="3"/>
      <c r="E1102" s="3"/>
      <c r="F1102" s="3"/>
      <c r="G1102" s="3"/>
      <c r="H1102" s="3"/>
    </row>
    <row r="1103" spans="1:8" ht="41.25" customHeight="1">
      <c r="A1103" s="3"/>
      <c r="B1103" s="3"/>
      <c r="C1103" s="3"/>
      <c r="D1103" s="3"/>
      <c r="E1103" s="3"/>
      <c r="F1103" s="3"/>
      <c r="G1103" s="3"/>
      <c r="H1103" s="3"/>
    </row>
    <row r="1104" spans="1:8" ht="41.25" customHeight="1">
      <c r="A1104" s="3"/>
      <c r="B1104" s="3"/>
      <c r="C1104" s="3"/>
      <c r="D1104" s="3"/>
      <c r="E1104" s="3"/>
      <c r="F1104" s="3"/>
      <c r="G1104" s="3"/>
      <c r="H1104" s="3"/>
    </row>
    <row r="1105" spans="1:8" ht="41.25" customHeight="1">
      <c r="A1105" s="3"/>
      <c r="B1105" s="3"/>
      <c r="C1105" s="3"/>
      <c r="D1105" s="3"/>
      <c r="E1105" s="3"/>
      <c r="F1105" s="3"/>
      <c r="G1105" s="3"/>
      <c r="H1105" s="3"/>
    </row>
    <row r="1106" spans="1:8" ht="41.25" customHeight="1">
      <c r="A1106" s="3"/>
      <c r="B1106" s="3"/>
      <c r="C1106" s="3"/>
      <c r="D1106" s="3"/>
      <c r="E1106" s="3"/>
      <c r="F1106" s="3"/>
      <c r="G1106" s="3"/>
      <c r="H1106" s="3"/>
    </row>
    <row r="1107" spans="1:8" ht="41.25" customHeight="1">
      <c r="A1107" s="3"/>
      <c r="B1107" s="3"/>
      <c r="C1107" s="3"/>
      <c r="D1107" s="3"/>
      <c r="E1107" s="3"/>
      <c r="F1107" s="3"/>
      <c r="G1107" s="3"/>
      <c r="H1107" s="3"/>
    </row>
    <row r="1108" spans="1:8" ht="41.25" customHeight="1">
      <c r="A1108" s="3"/>
      <c r="B1108" s="3"/>
      <c r="C1108" s="3"/>
      <c r="D1108" s="3"/>
      <c r="E1108" s="3"/>
      <c r="F1108" s="3"/>
      <c r="G1108" s="3"/>
      <c r="H1108" s="3"/>
    </row>
    <row r="1109" spans="1:8" ht="41.25" customHeight="1">
      <c r="A1109" s="3"/>
      <c r="B1109" s="3"/>
      <c r="C1109" s="3"/>
      <c r="D1109" s="3"/>
      <c r="E1109" s="3"/>
      <c r="F1109" s="3"/>
      <c r="G1109" s="3"/>
      <c r="H1109" s="3"/>
    </row>
    <row r="1110" spans="1:8" ht="41.25" customHeight="1">
      <c r="A1110" s="3"/>
      <c r="B1110" s="3"/>
      <c r="C1110" s="3"/>
      <c r="D1110" s="3"/>
      <c r="E1110" s="3"/>
      <c r="F1110" s="3"/>
      <c r="G1110" s="3"/>
      <c r="H1110" s="3"/>
    </row>
    <row r="1111" spans="1:8" ht="41.25" customHeight="1">
      <c r="A1111" s="3"/>
      <c r="B1111" s="3"/>
      <c r="C1111" s="3"/>
      <c r="D1111" s="3"/>
      <c r="E1111" s="3"/>
      <c r="F1111" s="3"/>
      <c r="G1111" s="3"/>
      <c r="H1111" s="3"/>
    </row>
    <row r="1112" spans="1:8" ht="41.25" customHeight="1">
      <c r="A1112" s="3"/>
      <c r="B1112" s="3"/>
      <c r="C1112" s="3"/>
      <c r="D1112" s="3"/>
      <c r="E1112" s="3"/>
      <c r="F1112" s="3"/>
      <c r="G1112" s="3"/>
      <c r="H1112" s="3"/>
    </row>
    <row r="1113" spans="1:8" ht="41.25" customHeight="1">
      <c r="A1113" s="3"/>
      <c r="B1113" s="3"/>
      <c r="C1113" s="3"/>
      <c r="D1113" s="3"/>
      <c r="E1113" s="3"/>
      <c r="F1113" s="3"/>
      <c r="G1113" s="3"/>
      <c r="H1113" s="3"/>
    </row>
    <row r="1114" spans="1:8" ht="41.25" customHeight="1">
      <c r="A1114" s="3"/>
      <c r="B1114" s="3"/>
      <c r="C1114" s="3"/>
      <c r="D1114" s="3"/>
      <c r="E1114" s="3"/>
      <c r="F1114" s="3"/>
      <c r="G1114" s="3"/>
      <c r="H1114" s="3"/>
    </row>
    <row r="1115" spans="1:8" ht="41.25" customHeight="1">
      <c r="A1115" s="3"/>
      <c r="B1115" s="3"/>
      <c r="C1115" s="3"/>
      <c r="D1115" s="3"/>
      <c r="E1115" s="3"/>
      <c r="F1115" s="3"/>
      <c r="G1115" s="3"/>
      <c r="H1115" s="3"/>
    </row>
    <row r="1116" spans="1:8" ht="41.25" customHeight="1">
      <c r="A1116" s="3"/>
      <c r="B1116" s="3"/>
      <c r="C1116" s="3"/>
      <c r="D1116" s="3"/>
      <c r="E1116" s="3"/>
      <c r="F1116" s="3"/>
      <c r="G1116" s="3"/>
      <c r="H1116" s="3"/>
    </row>
    <row r="1117" spans="1:8" ht="41.25" customHeight="1">
      <c r="A1117" s="3"/>
      <c r="B1117" s="3"/>
      <c r="C1117" s="3"/>
      <c r="D1117" s="3"/>
      <c r="E1117" s="3"/>
      <c r="F1117" s="3"/>
      <c r="G1117" s="3"/>
      <c r="H1117" s="3"/>
    </row>
    <row r="1118" spans="1:8" ht="41.25" customHeight="1">
      <c r="A1118" s="3"/>
      <c r="B1118" s="3"/>
      <c r="C1118" s="3"/>
      <c r="D1118" s="3"/>
      <c r="E1118" s="3"/>
      <c r="F1118" s="3"/>
      <c r="G1118" s="3"/>
      <c r="H1118" s="3"/>
    </row>
    <row r="1119" spans="1:8" ht="41.25" customHeight="1">
      <c r="A1119" s="3"/>
      <c r="B1119" s="3"/>
      <c r="C1119" s="3"/>
      <c r="D1119" s="3"/>
      <c r="E1119" s="3"/>
      <c r="F1119" s="3"/>
      <c r="G1119" s="3"/>
      <c r="H1119" s="3"/>
    </row>
    <row r="1120" spans="1:8" ht="41.25" customHeight="1">
      <c r="A1120" s="3"/>
      <c r="B1120" s="3"/>
      <c r="C1120" s="3"/>
      <c r="D1120" s="3"/>
      <c r="E1120" s="3"/>
      <c r="F1120" s="3"/>
      <c r="G1120" s="3"/>
      <c r="H1120" s="3"/>
    </row>
    <row r="1121" spans="1:8" ht="41.25" customHeight="1">
      <c r="A1121" s="3"/>
      <c r="B1121" s="3"/>
      <c r="C1121" s="3"/>
      <c r="D1121" s="3"/>
      <c r="E1121" s="3"/>
      <c r="F1121" s="3"/>
      <c r="G1121" s="3"/>
      <c r="H1121" s="3"/>
    </row>
    <row r="1122" spans="1:8" ht="41.25" customHeight="1">
      <c r="A1122" s="3"/>
      <c r="B1122" s="3"/>
      <c r="C1122" s="3"/>
      <c r="D1122" s="3"/>
      <c r="E1122" s="3"/>
      <c r="F1122" s="3"/>
      <c r="G1122" s="3"/>
      <c r="H1122" s="3"/>
    </row>
    <row r="1123" spans="1:8" ht="41.25" customHeight="1">
      <c r="A1123" s="3"/>
      <c r="B1123" s="3"/>
      <c r="C1123" s="3"/>
      <c r="D1123" s="3"/>
      <c r="E1123" s="3"/>
      <c r="F1123" s="3"/>
      <c r="G1123" s="3"/>
      <c r="H1123" s="3"/>
    </row>
    <row r="1124" spans="1:8" ht="41.25" customHeight="1">
      <c r="A1124" s="3"/>
      <c r="B1124" s="3"/>
      <c r="C1124" s="3"/>
      <c r="D1124" s="3"/>
      <c r="E1124" s="3"/>
      <c r="F1124" s="3"/>
      <c r="G1124" s="3"/>
      <c r="H1124" s="3"/>
    </row>
    <row r="1125" spans="1:8" ht="41.25" customHeight="1">
      <c r="A1125" s="3"/>
      <c r="B1125" s="3"/>
      <c r="C1125" s="3"/>
      <c r="D1125" s="3"/>
      <c r="E1125" s="3"/>
      <c r="F1125" s="3"/>
      <c r="G1125" s="3"/>
      <c r="H1125" s="3"/>
    </row>
    <row r="1126" spans="1:8" ht="41.25" customHeight="1">
      <c r="A1126" s="3"/>
      <c r="B1126" s="3"/>
      <c r="C1126" s="3"/>
      <c r="D1126" s="3"/>
      <c r="E1126" s="3"/>
      <c r="F1126" s="3"/>
      <c r="G1126" s="3"/>
      <c r="H1126" s="3"/>
    </row>
    <row r="1127" spans="1:8" ht="41.25" customHeight="1">
      <c r="A1127" s="3"/>
      <c r="B1127" s="3"/>
      <c r="C1127" s="3"/>
      <c r="D1127" s="3"/>
      <c r="E1127" s="3"/>
      <c r="F1127" s="3"/>
      <c r="G1127" s="3"/>
      <c r="H1127" s="3"/>
    </row>
    <row r="1128" spans="1:8" ht="70.5" customHeight="1">
      <c r="A1128" s="3"/>
      <c r="B1128" s="3"/>
      <c r="C1128" s="3"/>
      <c r="D1128" s="3"/>
      <c r="E1128" s="3"/>
      <c r="F1128" s="3"/>
      <c r="G1128" s="3"/>
      <c r="H1128" s="3"/>
    </row>
    <row r="1129" spans="1:8" ht="80.25" customHeight="1">
      <c r="A1129" s="3"/>
      <c r="B1129" s="3"/>
      <c r="C1129" s="3"/>
      <c r="D1129" s="3"/>
      <c r="E1129" s="3"/>
      <c r="F1129" s="3"/>
      <c r="G1129" s="3"/>
      <c r="H1129" s="3"/>
    </row>
    <row r="1130" spans="1:8" ht="72" customHeight="1">
      <c r="A1130" s="3"/>
      <c r="B1130" s="3"/>
      <c r="C1130" s="3"/>
      <c r="D1130" s="3"/>
      <c r="E1130" s="3"/>
      <c r="F1130" s="3"/>
      <c r="G1130" s="3"/>
      <c r="H1130" s="3"/>
    </row>
    <row r="1131" spans="1:8" ht="73.5" customHeight="1">
      <c r="A1131" s="3"/>
      <c r="B1131" s="3"/>
      <c r="C1131" s="3"/>
      <c r="D1131" s="3"/>
      <c r="E1131" s="3"/>
      <c r="F1131" s="3"/>
      <c r="G1131" s="3"/>
      <c r="H1131" s="3"/>
    </row>
    <row r="1132" spans="1:8" ht="87.75" customHeight="1">
      <c r="A1132" s="3"/>
      <c r="B1132" s="3"/>
      <c r="C1132" s="3"/>
      <c r="D1132" s="3"/>
      <c r="E1132" s="3"/>
      <c r="F1132" s="3"/>
      <c r="G1132" s="3"/>
      <c r="H1132" s="3"/>
    </row>
    <row r="1133" spans="1:8" ht="87.75" customHeight="1">
      <c r="A1133" s="3"/>
      <c r="B1133" s="3"/>
      <c r="C1133" s="3"/>
      <c r="D1133" s="3"/>
      <c r="E1133" s="3"/>
      <c r="F1133" s="3"/>
      <c r="G1133" s="3"/>
      <c r="H1133" s="3"/>
    </row>
    <row r="1134" spans="1:8" ht="82.5" customHeight="1">
      <c r="A1134" s="3"/>
      <c r="B1134" s="3"/>
      <c r="C1134" s="3"/>
      <c r="D1134" s="3"/>
      <c r="E1134" s="3"/>
      <c r="F1134" s="3"/>
      <c r="G1134" s="3"/>
      <c r="H1134" s="3"/>
    </row>
    <row r="1135" spans="1:8" ht="89.25" customHeight="1">
      <c r="A1135" s="3"/>
      <c r="B1135" s="3"/>
      <c r="C1135" s="3"/>
      <c r="D1135" s="3"/>
      <c r="E1135" s="3"/>
      <c r="F1135" s="3"/>
      <c r="G1135" s="3"/>
      <c r="H1135" s="3"/>
    </row>
    <row r="1136" spans="1:8" ht="72.75" customHeight="1">
      <c r="A1136" s="3"/>
      <c r="B1136" s="3"/>
      <c r="C1136" s="3"/>
      <c r="D1136" s="3"/>
      <c r="E1136" s="3"/>
      <c r="F1136" s="3"/>
      <c r="G1136" s="3"/>
      <c r="H1136" s="3"/>
    </row>
    <row r="1137" spans="1:8" ht="64.5" customHeight="1">
      <c r="A1137" s="3"/>
      <c r="B1137" s="3"/>
      <c r="C1137" s="3"/>
      <c r="D1137" s="3"/>
      <c r="E1137" s="3"/>
      <c r="F1137" s="3"/>
      <c r="G1137" s="3"/>
      <c r="H1137" s="3"/>
    </row>
    <row r="1138" spans="1:8" ht="107.25" customHeight="1">
      <c r="A1138" s="3"/>
      <c r="B1138" s="3"/>
      <c r="C1138" s="3"/>
      <c r="D1138" s="3"/>
      <c r="E1138" s="3"/>
      <c r="F1138" s="3"/>
      <c r="G1138" s="3"/>
      <c r="H1138" s="3"/>
    </row>
    <row r="1139" spans="1:8" ht="56.25" customHeight="1">
      <c r="A1139" s="3"/>
      <c r="B1139" s="3"/>
      <c r="C1139" s="3"/>
      <c r="D1139" s="3"/>
      <c r="E1139" s="3"/>
      <c r="F1139" s="3"/>
      <c r="G1139" s="3"/>
      <c r="H1139" s="3"/>
    </row>
    <row r="1140" spans="1:8" ht="66" customHeight="1">
      <c r="A1140" s="3"/>
      <c r="B1140" s="3"/>
      <c r="C1140" s="3"/>
      <c r="D1140" s="3"/>
      <c r="E1140" s="3"/>
      <c r="F1140" s="3"/>
      <c r="G1140" s="3"/>
      <c r="H1140" s="3"/>
    </row>
    <row r="1141" spans="1:8" ht="71.25" customHeight="1">
      <c r="A1141" s="3"/>
      <c r="B1141" s="3"/>
      <c r="C1141" s="3"/>
      <c r="D1141" s="3"/>
      <c r="E1141" s="3"/>
      <c r="F1141" s="3"/>
      <c r="G1141" s="3"/>
      <c r="H1141" s="3"/>
    </row>
    <row r="1142" spans="1:8" ht="71.25" customHeight="1">
      <c r="A1142" s="3"/>
      <c r="B1142" s="3"/>
      <c r="C1142" s="3"/>
      <c r="D1142" s="3"/>
      <c r="E1142" s="3"/>
      <c r="F1142" s="3"/>
      <c r="G1142" s="3"/>
      <c r="H1142" s="3"/>
    </row>
    <row r="1143" spans="1:8" ht="71.25" customHeight="1">
      <c r="A1143" s="3"/>
      <c r="B1143" s="3"/>
      <c r="C1143" s="3"/>
      <c r="D1143" s="3"/>
      <c r="E1143" s="3"/>
      <c r="F1143" s="3"/>
      <c r="G1143" s="3"/>
      <c r="H1143" s="3"/>
    </row>
    <row r="1144" spans="1:8" ht="71.25" customHeight="1">
      <c r="A1144" s="3"/>
      <c r="B1144" s="3"/>
      <c r="C1144" s="3"/>
      <c r="D1144" s="3"/>
      <c r="E1144" s="3"/>
      <c r="F1144" s="3"/>
      <c r="G1144" s="3"/>
      <c r="H1144" s="3"/>
    </row>
    <row r="1145" spans="1:8" ht="71.25" customHeight="1">
      <c r="A1145" s="3"/>
      <c r="B1145" s="3"/>
      <c r="C1145" s="3"/>
      <c r="D1145" s="3"/>
      <c r="E1145" s="3"/>
      <c r="F1145" s="3"/>
      <c r="G1145" s="3"/>
      <c r="H1145" s="3"/>
    </row>
    <row r="1146" spans="1:8" ht="71.25" customHeight="1">
      <c r="A1146" s="3"/>
      <c r="B1146" s="3"/>
      <c r="C1146" s="3"/>
      <c r="D1146" s="3"/>
      <c r="E1146" s="3"/>
      <c r="F1146" s="3"/>
      <c r="G1146" s="3"/>
      <c r="H1146" s="3"/>
    </row>
    <row r="1147" spans="1:8" ht="51.75" customHeight="1">
      <c r="A1147" s="3"/>
      <c r="B1147" s="3"/>
      <c r="C1147" s="3"/>
      <c r="D1147" s="3"/>
      <c r="E1147" s="3"/>
      <c r="F1147" s="3"/>
      <c r="G1147" s="3"/>
      <c r="H1147" s="3"/>
    </row>
    <row r="1148" spans="1:8" ht="75" customHeight="1">
      <c r="A1148" s="3"/>
      <c r="B1148" s="3"/>
      <c r="C1148" s="3"/>
      <c r="D1148" s="3"/>
      <c r="E1148" s="3"/>
      <c r="F1148" s="3"/>
      <c r="G1148" s="3"/>
      <c r="H1148" s="3"/>
    </row>
    <row r="1149" spans="1:8" ht="78.75" customHeight="1">
      <c r="A1149" s="3"/>
      <c r="B1149" s="3"/>
      <c r="C1149" s="3"/>
      <c r="D1149" s="3"/>
      <c r="E1149" s="3"/>
      <c r="F1149" s="3"/>
      <c r="G1149" s="3"/>
      <c r="H1149" s="3"/>
    </row>
    <row r="1150" spans="1:8" ht="78.75" customHeight="1">
      <c r="A1150" s="3"/>
      <c r="B1150" s="3"/>
      <c r="C1150" s="3"/>
      <c r="D1150" s="3"/>
      <c r="E1150" s="3"/>
      <c r="F1150" s="3"/>
      <c r="G1150" s="3"/>
      <c r="H1150" s="3"/>
    </row>
    <row r="1151" spans="1:8" ht="77.25" customHeight="1">
      <c r="A1151" s="3"/>
      <c r="B1151" s="3"/>
      <c r="C1151" s="3"/>
      <c r="D1151" s="3"/>
      <c r="E1151" s="3"/>
      <c r="F1151" s="3"/>
      <c r="G1151" s="3"/>
      <c r="H1151" s="3"/>
    </row>
    <row r="1152" spans="1:8" ht="66" customHeight="1">
      <c r="A1152" s="3"/>
      <c r="B1152" s="3"/>
      <c r="C1152" s="3"/>
      <c r="D1152" s="3"/>
      <c r="E1152" s="3"/>
      <c r="F1152" s="3"/>
      <c r="G1152" s="3"/>
      <c r="H1152" s="3"/>
    </row>
    <row r="1153" spans="1:8" ht="81" customHeight="1">
      <c r="A1153" s="3"/>
      <c r="B1153" s="3"/>
      <c r="C1153" s="3"/>
      <c r="D1153" s="3"/>
      <c r="E1153" s="3"/>
      <c r="F1153" s="3"/>
      <c r="G1153" s="3"/>
      <c r="H1153" s="3"/>
    </row>
    <row r="1154" spans="1:8" ht="82.5" customHeight="1">
      <c r="A1154" s="3"/>
      <c r="B1154" s="3"/>
      <c r="C1154" s="3"/>
      <c r="D1154" s="3"/>
      <c r="E1154" s="3"/>
      <c r="F1154" s="3"/>
      <c r="G1154" s="3"/>
      <c r="H1154" s="3"/>
    </row>
    <row r="1155" spans="1:8" ht="66" customHeight="1">
      <c r="A1155" s="3"/>
      <c r="B1155" s="3"/>
      <c r="C1155" s="3"/>
      <c r="D1155" s="3"/>
      <c r="E1155" s="3"/>
      <c r="F1155" s="3"/>
      <c r="G1155" s="3"/>
      <c r="H1155" s="3"/>
    </row>
    <row r="1156" spans="1:8" ht="66" customHeight="1">
      <c r="A1156" s="3"/>
      <c r="B1156" s="3"/>
      <c r="C1156" s="3"/>
      <c r="D1156" s="3"/>
      <c r="E1156" s="3"/>
      <c r="F1156" s="3"/>
      <c r="G1156" s="3"/>
      <c r="H1156" s="3"/>
    </row>
    <row r="1157" spans="1:8" ht="60.75" customHeight="1">
      <c r="A1157" s="3"/>
      <c r="B1157" s="3"/>
      <c r="C1157" s="3"/>
      <c r="D1157" s="3"/>
      <c r="E1157" s="3"/>
      <c r="F1157" s="3"/>
      <c r="G1157" s="3"/>
      <c r="H1157" s="3"/>
    </row>
    <row r="1158" spans="1:8" ht="86.25" customHeight="1">
      <c r="A1158" s="3"/>
      <c r="B1158" s="3"/>
      <c r="C1158" s="3"/>
      <c r="D1158" s="3"/>
      <c r="E1158" s="3"/>
      <c r="F1158" s="3"/>
      <c r="G1158" s="3"/>
      <c r="H1158" s="3"/>
    </row>
    <row r="1159" spans="1:8" ht="86.25" customHeight="1">
      <c r="A1159" s="3"/>
      <c r="B1159" s="3"/>
      <c r="C1159" s="3"/>
      <c r="D1159" s="3"/>
      <c r="E1159" s="3"/>
      <c r="F1159" s="3"/>
      <c r="G1159" s="3"/>
      <c r="H1159" s="3"/>
    </row>
    <row r="1160" spans="1:8" ht="86.25" customHeight="1">
      <c r="A1160" s="3"/>
      <c r="B1160" s="3"/>
      <c r="C1160" s="3"/>
      <c r="D1160" s="3"/>
      <c r="E1160" s="3"/>
      <c r="F1160" s="3"/>
      <c r="G1160" s="3"/>
      <c r="H1160" s="3"/>
    </row>
    <row r="1161" spans="1:8" ht="86.25" customHeight="1">
      <c r="A1161" s="3"/>
      <c r="B1161" s="3"/>
      <c r="C1161" s="3"/>
      <c r="D1161" s="3"/>
      <c r="E1161" s="3"/>
      <c r="F1161" s="3"/>
      <c r="G1161" s="3"/>
      <c r="H1161" s="3"/>
    </row>
    <row r="1162" spans="1:8" ht="71.25" customHeight="1">
      <c r="A1162" s="3"/>
      <c r="B1162" s="3"/>
      <c r="C1162" s="3"/>
      <c r="D1162" s="3"/>
      <c r="E1162" s="3"/>
      <c r="F1162" s="3"/>
      <c r="G1162" s="3"/>
      <c r="H1162" s="3"/>
    </row>
    <row r="1163" spans="1:8" ht="76.5" customHeight="1">
      <c r="A1163" s="3"/>
      <c r="B1163" s="3"/>
      <c r="C1163" s="3"/>
      <c r="D1163" s="3"/>
      <c r="E1163" s="3"/>
      <c r="F1163" s="3"/>
      <c r="G1163" s="3"/>
      <c r="H1163" s="3"/>
    </row>
    <row r="1164" spans="1:8" ht="61.5" customHeight="1">
      <c r="A1164" s="3"/>
      <c r="B1164" s="3"/>
      <c r="C1164" s="3"/>
      <c r="D1164" s="3"/>
      <c r="E1164" s="3"/>
      <c r="F1164" s="3"/>
      <c r="G1164" s="3"/>
      <c r="H1164" s="3"/>
    </row>
    <row r="1165" spans="1:8" ht="61.5" customHeight="1">
      <c r="A1165" s="3"/>
      <c r="B1165" s="3"/>
      <c r="C1165" s="3"/>
      <c r="D1165" s="3"/>
      <c r="E1165" s="3"/>
      <c r="F1165" s="3"/>
      <c r="G1165" s="3"/>
      <c r="H1165" s="3"/>
    </row>
    <row r="1166" spans="1:8" ht="61.5" customHeight="1">
      <c r="A1166" s="3"/>
      <c r="B1166" s="3"/>
      <c r="C1166" s="3"/>
      <c r="D1166" s="3"/>
      <c r="E1166" s="3"/>
      <c r="F1166" s="3"/>
      <c r="G1166" s="3"/>
      <c r="H1166" s="3"/>
    </row>
    <row r="1167" spans="1:8" ht="61.5" customHeight="1">
      <c r="A1167" s="3"/>
      <c r="B1167" s="3"/>
      <c r="C1167" s="3"/>
      <c r="D1167" s="3"/>
      <c r="E1167" s="3"/>
      <c r="F1167" s="3"/>
      <c r="G1167" s="3"/>
      <c r="H1167" s="3"/>
    </row>
    <row r="1168" spans="1:8" ht="61.5" customHeight="1">
      <c r="A1168" s="3"/>
      <c r="B1168" s="3"/>
      <c r="C1168" s="3"/>
      <c r="D1168" s="3"/>
      <c r="E1168" s="3"/>
      <c r="F1168" s="3"/>
      <c r="G1168" s="3"/>
      <c r="H1168" s="3"/>
    </row>
    <row r="1169" spans="1:8" ht="61.5" customHeight="1">
      <c r="A1169" s="3"/>
      <c r="B1169" s="3"/>
      <c r="C1169" s="3"/>
      <c r="D1169" s="3"/>
      <c r="E1169" s="3"/>
      <c r="F1169" s="3"/>
      <c r="G1169" s="3"/>
      <c r="H1169" s="3"/>
    </row>
    <row r="1170" spans="1:8" ht="77.25" customHeight="1">
      <c r="A1170" s="3"/>
      <c r="B1170" s="3"/>
      <c r="C1170" s="3"/>
      <c r="D1170" s="3"/>
      <c r="E1170" s="3"/>
      <c r="F1170" s="3"/>
      <c r="G1170" s="3"/>
      <c r="H1170" s="3"/>
    </row>
    <row r="1171" spans="1:8" ht="68.25" customHeight="1">
      <c r="A1171" s="3"/>
      <c r="B1171" s="3"/>
      <c r="C1171" s="3"/>
      <c r="D1171" s="3"/>
      <c r="E1171" s="3"/>
      <c r="F1171" s="3"/>
      <c r="G1171" s="3"/>
      <c r="H1171" s="3"/>
    </row>
    <row r="1172" spans="1:8" ht="77.25" customHeight="1">
      <c r="A1172" s="3"/>
      <c r="B1172" s="3"/>
      <c r="C1172" s="3"/>
      <c r="D1172" s="3"/>
      <c r="E1172" s="3"/>
      <c r="F1172" s="3"/>
      <c r="G1172" s="3"/>
      <c r="H1172" s="3"/>
    </row>
    <row r="1173" spans="1:8" ht="80.25" customHeight="1">
      <c r="A1173" s="3"/>
      <c r="B1173" s="3"/>
      <c r="C1173" s="3"/>
      <c r="D1173" s="3"/>
      <c r="E1173" s="3"/>
      <c r="F1173" s="3"/>
      <c r="G1173" s="3"/>
      <c r="H1173" s="3"/>
    </row>
    <row r="1174" spans="1:8" ht="84.75" customHeight="1">
      <c r="A1174" s="3"/>
      <c r="B1174" s="3"/>
      <c r="C1174" s="3"/>
      <c r="D1174" s="3"/>
      <c r="E1174" s="3"/>
      <c r="F1174" s="3"/>
      <c r="G1174" s="3"/>
      <c r="H1174" s="3"/>
    </row>
    <row r="1175" spans="1:8" ht="92.25" customHeight="1">
      <c r="A1175" s="3"/>
      <c r="B1175" s="3"/>
      <c r="C1175" s="3"/>
      <c r="D1175" s="3"/>
      <c r="E1175" s="3"/>
      <c r="F1175" s="3"/>
      <c r="G1175" s="3"/>
      <c r="H1175" s="3"/>
    </row>
    <row r="1176" spans="1:8" ht="68.25" customHeight="1">
      <c r="A1176" s="3"/>
      <c r="B1176" s="3"/>
      <c r="C1176" s="3"/>
      <c r="D1176" s="3"/>
      <c r="E1176" s="3"/>
      <c r="F1176" s="3"/>
      <c r="G1176" s="3"/>
      <c r="H1176" s="3"/>
    </row>
    <row r="1177" spans="1:8" ht="87" customHeight="1">
      <c r="A1177" s="3"/>
      <c r="B1177" s="3"/>
      <c r="C1177" s="3"/>
      <c r="D1177" s="3"/>
      <c r="E1177" s="3"/>
      <c r="F1177" s="3"/>
      <c r="G1177" s="3"/>
      <c r="H1177" s="3"/>
    </row>
    <row r="1178" spans="1:8" ht="87" customHeight="1">
      <c r="A1178" s="3"/>
      <c r="B1178" s="3"/>
      <c r="C1178" s="3"/>
      <c r="D1178" s="3"/>
      <c r="E1178" s="3"/>
      <c r="F1178" s="3"/>
      <c r="G1178" s="3"/>
      <c r="H1178" s="3"/>
    </row>
    <row r="1179" spans="1:8" ht="87" customHeight="1">
      <c r="A1179" s="3"/>
      <c r="B1179" s="3"/>
      <c r="C1179" s="3"/>
      <c r="D1179" s="3"/>
      <c r="E1179" s="3"/>
      <c r="F1179" s="3"/>
      <c r="G1179" s="3"/>
      <c r="H1179" s="3"/>
    </row>
    <row r="1180" spans="1:8" ht="87" customHeight="1">
      <c r="A1180" s="3"/>
      <c r="B1180" s="3"/>
      <c r="C1180" s="3"/>
      <c r="D1180" s="3"/>
      <c r="E1180" s="3"/>
      <c r="F1180" s="3"/>
      <c r="G1180" s="3"/>
      <c r="H1180" s="3"/>
    </row>
    <row r="1181" spans="1:8" ht="87" customHeight="1">
      <c r="A1181" s="3"/>
      <c r="B1181" s="3"/>
      <c r="C1181" s="3"/>
      <c r="D1181" s="3"/>
      <c r="E1181" s="3"/>
      <c r="F1181" s="3"/>
      <c r="G1181" s="3"/>
      <c r="H1181" s="3"/>
    </row>
    <row r="1182" spans="1:8" ht="87" customHeight="1">
      <c r="A1182" s="3"/>
      <c r="B1182" s="3"/>
      <c r="C1182" s="3"/>
      <c r="D1182" s="3"/>
      <c r="E1182" s="3"/>
      <c r="F1182" s="3"/>
      <c r="G1182" s="3"/>
      <c r="H1182" s="3"/>
    </row>
    <row r="1183" spans="1:8" ht="81" customHeight="1">
      <c r="A1183" s="3"/>
      <c r="B1183" s="3"/>
      <c r="C1183" s="3"/>
      <c r="D1183" s="3"/>
      <c r="E1183" s="3"/>
      <c r="F1183" s="3"/>
      <c r="G1183" s="3"/>
      <c r="H1183" s="3"/>
    </row>
    <row r="1184" spans="1:8" ht="81" customHeight="1">
      <c r="A1184" s="3"/>
      <c r="B1184" s="3"/>
      <c r="C1184" s="3"/>
      <c r="D1184" s="3"/>
      <c r="E1184" s="3"/>
      <c r="F1184" s="3"/>
      <c r="G1184" s="3"/>
      <c r="H1184" s="3"/>
    </row>
    <row r="1185" spans="1:8" ht="81" customHeight="1">
      <c r="A1185" s="3"/>
      <c r="B1185" s="3"/>
      <c r="C1185" s="3"/>
      <c r="D1185" s="3"/>
      <c r="E1185" s="3"/>
      <c r="F1185" s="3"/>
      <c r="G1185" s="3"/>
      <c r="H1185" s="3"/>
    </row>
    <row r="1186" spans="1:8" ht="81" customHeight="1">
      <c r="A1186" s="3"/>
      <c r="B1186" s="3"/>
      <c r="C1186" s="3"/>
      <c r="D1186" s="3"/>
      <c r="E1186" s="3"/>
      <c r="F1186" s="3"/>
      <c r="G1186" s="3"/>
      <c r="H1186" s="3"/>
    </row>
    <row r="1187" spans="1:8" ht="81" customHeight="1">
      <c r="A1187" s="3"/>
      <c r="B1187" s="3"/>
      <c r="C1187" s="3"/>
      <c r="D1187" s="3"/>
      <c r="E1187" s="3"/>
      <c r="F1187" s="3"/>
      <c r="G1187" s="3"/>
      <c r="H1187" s="3"/>
    </row>
    <row r="1188" spans="1:8" ht="81" customHeight="1">
      <c r="A1188" s="3"/>
      <c r="B1188" s="3"/>
      <c r="C1188" s="3"/>
      <c r="D1188" s="3"/>
      <c r="E1188" s="3"/>
      <c r="F1188" s="3"/>
      <c r="G1188" s="3"/>
      <c r="H1188" s="3"/>
    </row>
    <row r="1189" spans="1:8" ht="83.25" customHeight="1">
      <c r="A1189" s="3"/>
      <c r="B1189" s="3"/>
      <c r="C1189" s="3"/>
      <c r="D1189" s="3"/>
      <c r="E1189" s="3"/>
      <c r="F1189" s="3"/>
      <c r="G1189" s="3"/>
      <c r="H1189" s="3"/>
    </row>
    <row r="1190" spans="1:8" ht="83.25" customHeight="1">
      <c r="A1190" s="3"/>
      <c r="B1190" s="3"/>
      <c r="C1190" s="3"/>
      <c r="D1190" s="3"/>
      <c r="E1190" s="3"/>
      <c r="F1190" s="3"/>
      <c r="G1190" s="3"/>
      <c r="H1190" s="3"/>
    </row>
    <row r="1191" spans="1:8" ht="83.25" customHeight="1">
      <c r="A1191" s="3"/>
      <c r="B1191" s="3"/>
      <c r="C1191" s="3"/>
      <c r="D1191" s="3"/>
      <c r="E1191" s="3"/>
      <c r="F1191" s="3"/>
      <c r="G1191" s="3"/>
      <c r="H1191" s="3"/>
    </row>
    <row r="1192" spans="1:8" ht="83.25" customHeight="1">
      <c r="A1192" s="3"/>
      <c r="B1192" s="3"/>
      <c r="C1192" s="3"/>
      <c r="D1192" s="3"/>
      <c r="E1192" s="3"/>
      <c r="F1192" s="3"/>
      <c r="G1192" s="3"/>
      <c r="H1192" s="3"/>
    </row>
    <row r="1193" spans="1:8" ht="83.25" customHeight="1">
      <c r="A1193" s="3"/>
      <c r="B1193" s="3"/>
      <c r="C1193" s="3"/>
      <c r="D1193" s="3"/>
      <c r="E1193" s="3"/>
      <c r="F1193" s="3"/>
      <c r="G1193" s="3"/>
      <c r="H1193" s="3"/>
    </row>
    <row r="1194" spans="1:8" ht="83.25" customHeight="1">
      <c r="A1194" s="3"/>
      <c r="B1194" s="3"/>
      <c r="C1194" s="3"/>
      <c r="D1194" s="3"/>
      <c r="E1194" s="3"/>
      <c r="F1194" s="3"/>
      <c r="G1194" s="3"/>
      <c r="H1194" s="3"/>
    </row>
    <row r="1195" spans="1:8" ht="83.25" customHeight="1">
      <c r="A1195" s="3"/>
      <c r="B1195" s="3"/>
      <c r="C1195" s="3"/>
      <c r="D1195" s="3"/>
      <c r="E1195" s="3"/>
      <c r="F1195" s="3"/>
      <c r="G1195" s="3"/>
      <c r="H1195" s="3"/>
    </row>
    <row r="1196" spans="1:8" ht="83.25" customHeight="1">
      <c r="A1196" s="3"/>
      <c r="B1196" s="3"/>
      <c r="C1196" s="3"/>
      <c r="D1196" s="3"/>
      <c r="E1196" s="3"/>
      <c r="F1196" s="3"/>
      <c r="G1196" s="3"/>
      <c r="H1196" s="3"/>
    </row>
    <row r="1197" spans="1:8" ht="62.25" customHeight="1">
      <c r="A1197" s="3"/>
      <c r="B1197" s="3"/>
      <c r="C1197" s="3"/>
      <c r="D1197" s="3"/>
      <c r="E1197" s="3"/>
      <c r="F1197" s="3"/>
      <c r="G1197" s="3"/>
      <c r="H1197" s="3"/>
    </row>
    <row r="1198" spans="1:8" ht="62.25" customHeight="1">
      <c r="A1198" s="3"/>
      <c r="B1198" s="3"/>
      <c r="C1198" s="3"/>
      <c r="D1198" s="3"/>
      <c r="E1198" s="3"/>
      <c r="F1198" s="3"/>
      <c r="G1198" s="3"/>
      <c r="H1198" s="3"/>
    </row>
    <row r="1199" spans="1:8" ht="62.25" customHeight="1">
      <c r="A1199" s="3"/>
      <c r="B1199" s="3"/>
      <c r="C1199" s="3"/>
      <c r="D1199" s="3"/>
      <c r="E1199" s="3"/>
      <c r="F1199" s="3"/>
      <c r="G1199" s="3"/>
      <c r="H1199" s="3"/>
    </row>
    <row r="1200" spans="1:8" ht="62.25" customHeight="1">
      <c r="A1200" s="3"/>
      <c r="B1200" s="3"/>
      <c r="C1200" s="3"/>
      <c r="D1200" s="3"/>
      <c r="E1200" s="3"/>
      <c r="F1200" s="3"/>
      <c r="G1200" s="3"/>
      <c r="H1200" s="3"/>
    </row>
    <row r="1201" spans="1:8" ht="62.25" customHeight="1">
      <c r="A1201" s="3"/>
      <c r="B1201" s="3"/>
      <c r="C1201" s="3"/>
      <c r="D1201" s="3"/>
      <c r="E1201" s="3"/>
      <c r="F1201" s="3"/>
      <c r="G1201" s="3"/>
      <c r="H1201" s="3"/>
    </row>
    <row r="1202" spans="1:8" ht="62.25" customHeight="1">
      <c r="A1202" s="3"/>
      <c r="B1202" s="3"/>
      <c r="C1202" s="3"/>
      <c r="D1202" s="3"/>
      <c r="E1202" s="3"/>
      <c r="F1202" s="3"/>
      <c r="G1202" s="3"/>
      <c r="H1202" s="3"/>
    </row>
    <row r="1203" spans="1:8" ht="62.25" customHeight="1">
      <c r="A1203" s="3"/>
      <c r="B1203" s="3"/>
      <c r="C1203" s="3"/>
      <c r="D1203" s="3"/>
      <c r="E1203" s="3"/>
      <c r="F1203" s="3"/>
      <c r="G1203" s="3"/>
      <c r="H1203" s="3"/>
    </row>
    <row r="1204" spans="1:8" ht="62.25" customHeight="1">
      <c r="A1204" s="3"/>
      <c r="B1204" s="3"/>
      <c r="C1204" s="3"/>
      <c r="D1204" s="3"/>
      <c r="E1204" s="3"/>
      <c r="F1204" s="3"/>
      <c r="G1204" s="3"/>
      <c r="H1204" s="3"/>
    </row>
    <row r="1205" spans="1:8" ht="62.25" customHeight="1">
      <c r="A1205" s="3"/>
      <c r="B1205" s="3"/>
      <c r="C1205" s="3"/>
      <c r="D1205" s="3"/>
      <c r="E1205" s="3"/>
      <c r="F1205" s="3"/>
      <c r="G1205" s="3"/>
      <c r="H1205" s="3"/>
    </row>
    <row r="1206" spans="1:8" ht="62.25" customHeight="1">
      <c r="A1206" s="3"/>
      <c r="B1206" s="3"/>
      <c r="C1206" s="3"/>
      <c r="D1206" s="3"/>
      <c r="E1206" s="3"/>
      <c r="F1206" s="3"/>
      <c r="G1206" s="3"/>
      <c r="H1206" s="3"/>
    </row>
    <row r="1207" spans="1:8" ht="62.25" customHeight="1">
      <c r="A1207" s="3"/>
      <c r="B1207" s="3"/>
      <c r="C1207" s="3"/>
      <c r="D1207" s="3"/>
      <c r="E1207" s="3"/>
      <c r="F1207" s="3"/>
      <c r="G1207" s="3"/>
      <c r="H1207" s="3"/>
    </row>
    <row r="1208" spans="1:8" ht="62.25" customHeight="1">
      <c r="A1208" s="3"/>
      <c r="B1208" s="3"/>
      <c r="C1208" s="3"/>
      <c r="D1208" s="3"/>
      <c r="E1208" s="3"/>
      <c r="F1208" s="3"/>
      <c r="G1208" s="3"/>
      <c r="H1208" s="3"/>
    </row>
    <row r="1209" spans="1:8" ht="62.25" customHeight="1">
      <c r="A1209" s="3"/>
      <c r="B1209" s="3"/>
      <c r="C1209" s="3"/>
      <c r="D1209" s="3"/>
      <c r="E1209" s="3"/>
      <c r="F1209" s="3"/>
      <c r="G1209" s="3"/>
      <c r="H1209" s="3"/>
    </row>
    <row r="1210" spans="1:8" ht="48" customHeight="1">
      <c r="A1210" s="3"/>
      <c r="B1210" s="3"/>
      <c r="C1210" s="3"/>
      <c r="D1210" s="3"/>
      <c r="E1210" s="3"/>
      <c r="F1210" s="3"/>
      <c r="G1210" s="3"/>
      <c r="H1210" s="3"/>
    </row>
    <row r="1211" spans="1:8" ht="48" customHeight="1">
      <c r="A1211" s="3"/>
      <c r="B1211" s="3"/>
      <c r="C1211" s="3"/>
      <c r="D1211" s="3"/>
      <c r="E1211" s="3"/>
      <c r="F1211" s="3"/>
      <c r="G1211" s="3"/>
      <c r="H1211" s="3"/>
    </row>
    <row r="1212" spans="1:8" ht="48" customHeight="1">
      <c r="A1212" s="3"/>
      <c r="B1212" s="3"/>
      <c r="C1212" s="3"/>
      <c r="D1212" s="3"/>
      <c r="E1212" s="3"/>
      <c r="F1212" s="3"/>
      <c r="G1212" s="3"/>
      <c r="H1212" s="3"/>
    </row>
    <row r="1213" spans="1:8" ht="48" customHeight="1">
      <c r="A1213" s="3"/>
      <c r="B1213" s="3"/>
      <c r="C1213" s="3"/>
      <c r="D1213" s="3"/>
      <c r="E1213" s="3"/>
      <c r="F1213" s="3"/>
      <c r="G1213" s="3"/>
      <c r="H1213" s="3"/>
    </row>
    <row r="1214" spans="1:8" ht="48" customHeight="1">
      <c r="A1214" s="3"/>
      <c r="B1214" s="3"/>
      <c r="C1214" s="3"/>
      <c r="D1214" s="3"/>
      <c r="E1214" s="3"/>
      <c r="F1214" s="3"/>
      <c r="G1214" s="3"/>
      <c r="H1214" s="3"/>
    </row>
    <row r="1215" spans="1:8" ht="48" customHeight="1">
      <c r="A1215" s="3"/>
      <c r="B1215" s="3"/>
      <c r="C1215" s="3"/>
      <c r="D1215" s="3"/>
      <c r="E1215" s="3"/>
      <c r="F1215" s="3"/>
      <c r="G1215" s="3"/>
      <c r="H1215" s="3"/>
    </row>
    <row r="1216" spans="1:8" ht="75.75" customHeight="1">
      <c r="A1216" s="3"/>
      <c r="B1216" s="3"/>
      <c r="C1216" s="3"/>
      <c r="D1216" s="3"/>
      <c r="E1216" s="3"/>
      <c r="F1216" s="3"/>
      <c r="G1216" s="3"/>
      <c r="H1216" s="3"/>
    </row>
    <row r="1217" spans="1:8" ht="72" customHeight="1">
      <c r="A1217" s="3"/>
      <c r="B1217" s="3"/>
      <c r="C1217" s="3"/>
      <c r="D1217" s="3"/>
      <c r="E1217" s="3"/>
      <c r="F1217" s="3"/>
      <c r="G1217" s="3"/>
      <c r="H1217" s="3"/>
    </row>
    <row r="1218" spans="1:8" ht="69" customHeight="1">
      <c r="A1218" s="3"/>
      <c r="B1218" s="3"/>
      <c r="C1218" s="3"/>
      <c r="D1218" s="3"/>
      <c r="E1218" s="3"/>
      <c r="F1218" s="3"/>
      <c r="G1218" s="3"/>
      <c r="H1218" s="3"/>
    </row>
    <row r="1219" spans="1:8" ht="64.5" customHeight="1">
      <c r="A1219" s="3"/>
      <c r="B1219" s="3"/>
      <c r="C1219" s="3"/>
      <c r="D1219" s="3"/>
      <c r="E1219" s="3"/>
      <c r="F1219" s="3"/>
      <c r="G1219" s="3"/>
      <c r="H1219" s="3"/>
    </row>
    <row r="1220" spans="1:8" ht="72" customHeight="1">
      <c r="A1220" s="3"/>
      <c r="B1220" s="3"/>
      <c r="C1220" s="3"/>
      <c r="D1220" s="3"/>
      <c r="E1220" s="3"/>
      <c r="F1220" s="3"/>
      <c r="G1220" s="3"/>
      <c r="H1220" s="3"/>
    </row>
    <row r="1221" spans="1:8" ht="84" customHeight="1">
      <c r="A1221" s="3"/>
      <c r="B1221" s="3"/>
      <c r="C1221" s="3"/>
      <c r="D1221" s="3"/>
      <c r="E1221" s="3"/>
      <c r="F1221" s="3"/>
      <c r="G1221" s="3"/>
      <c r="H1221" s="3"/>
    </row>
    <row r="1222" spans="1:8" ht="76.5" customHeight="1">
      <c r="A1222" s="3"/>
      <c r="B1222" s="3"/>
      <c r="C1222" s="3"/>
      <c r="D1222" s="3"/>
      <c r="E1222" s="3"/>
      <c r="F1222" s="3"/>
      <c r="G1222" s="3"/>
      <c r="H1222" s="3"/>
    </row>
    <row r="1223" spans="1:8" ht="76.5" customHeight="1">
      <c r="A1223" s="3"/>
      <c r="B1223" s="3"/>
      <c r="C1223" s="3"/>
      <c r="D1223" s="3"/>
      <c r="E1223" s="3"/>
      <c r="F1223" s="3"/>
      <c r="G1223" s="3"/>
      <c r="H1223" s="3"/>
    </row>
    <row r="1224" spans="1:8" ht="87" customHeight="1">
      <c r="A1224" s="3"/>
      <c r="B1224" s="3"/>
      <c r="C1224" s="3"/>
      <c r="D1224" s="3"/>
      <c r="E1224" s="3"/>
      <c r="F1224" s="3"/>
      <c r="G1224" s="3"/>
      <c r="H1224" s="3"/>
    </row>
    <row r="1225" spans="1:8" ht="87" customHeight="1">
      <c r="A1225" s="3"/>
      <c r="B1225" s="3"/>
      <c r="C1225" s="3"/>
      <c r="D1225" s="3"/>
      <c r="E1225" s="3"/>
      <c r="F1225" s="3"/>
      <c r="G1225" s="3"/>
      <c r="H1225" s="3"/>
    </row>
    <row r="1226" spans="1:8" ht="87" customHeight="1">
      <c r="A1226" s="3"/>
      <c r="B1226" s="3"/>
      <c r="C1226" s="3"/>
      <c r="D1226" s="3"/>
      <c r="E1226" s="3"/>
      <c r="F1226" s="3"/>
      <c r="G1226" s="3"/>
      <c r="H1226" s="3"/>
    </row>
    <row r="1227" spans="1:8" ht="87" customHeight="1">
      <c r="A1227" s="3"/>
      <c r="B1227" s="3"/>
      <c r="C1227" s="3"/>
      <c r="D1227" s="3"/>
      <c r="E1227" s="3"/>
      <c r="F1227" s="3"/>
      <c r="G1227" s="3"/>
      <c r="H1227" s="3"/>
    </row>
    <row r="1228" spans="1:8" ht="87" customHeight="1">
      <c r="A1228" s="3"/>
      <c r="B1228" s="3"/>
      <c r="C1228" s="3"/>
      <c r="D1228" s="3"/>
      <c r="E1228" s="3"/>
      <c r="F1228" s="3"/>
      <c r="G1228" s="3"/>
      <c r="H1228" s="3"/>
    </row>
    <row r="1229" spans="1:8" ht="87" customHeight="1">
      <c r="A1229" s="3"/>
      <c r="B1229" s="3"/>
      <c r="C1229" s="3"/>
      <c r="D1229" s="3"/>
      <c r="E1229" s="3"/>
      <c r="F1229" s="3"/>
      <c r="G1229" s="3"/>
      <c r="H1229" s="3"/>
    </row>
    <row r="1230" spans="1:8" ht="87" customHeight="1">
      <c r="A1230" s="3"/>
      <c r="B1230" s="3"/>
      <c r="C1230" s="3"/>
      <c r="D1230" s="3"/>
      <c r="E1230" s="3"/>
      <c r="F1230" s="3"/>
      <c r="G1230" s="3"/>
      <c r="H1230" s="3"/>
    </row>
    <row r="1231" spans="1:8" ht="87" customHeight="1">
      <c r="A1231" s="3"/>
      <c r="B1231" s="3"/>
      <c r="C1231" s="3"/>
      <c r="D1231" s="3"/>
      <c r="E1231" s="3"/>
      <c r="F1231" s="3"/>
      <c r="G1231" s="3"/>
      <c r="H1231" s="3"/>
    </row>
    <row r="1232" spans="1:8" ht="87" customHeight="1">
      <c r="A1232" s="3"/>
      <c r="B1232" s="3"/>
      <c r="C1232" s="3"/>
      <c r="D1232" s="3"/>
      <c r="E1232" s="3"/>
      <c r="F1232" s="3"/>
      <c r="G1232" s="3"/>
      <c r="H1232" s="3"/>
    </row>
    <row r="1233" spans="1:8" ht="71.25" customHeight="1">
      <c r="A1233" s="3"/>
      <c r="B1233" s="3"/>
      <c r="C1233" s="3"/>
      <c r="D1233" s="3"/>
      <c r="E1233" s="3"/>
      <c r="F1233" s="3"/>
      <c r="G1233" s="3"/>
      <c r="H1233" s="3"/>
    </row>
    <row r="1234" spans="1:8" ht="71.25" customHeight="1">
      <c r="A1234" s="3"/>
      <c r="B1234" s="3"/>
      <c r="C1234" s="3"/>
      <c r="D1234" s="3"/>
      <c r="E1234" s="3"/>
      <c r="F1234" s="3"/>
      <c r="G1234" s="3"/>
      <c r="H1234" s="3"/>
    </row>
    <row r="1235" spans="1:8" ht="71.25" customHeight="1">
      <c r="A1235" s="3"/>
      <c r="B1235" s="3"/>
      <c r="C1235" s="3"/>
      <c r="D1235" s="3"/>
      <c r="E1235" s="3"/>
      <c r="F1235" s="3"/>
      <c r="G1235" s="3"/>
      <c r="H1235" s="3"/>
    </row>
    <row r="1236" spans="1:8" ht="71.25" customHeight="1">
      <c r="A1236" s="3"/>
      <c r="B1236" s="3"/>
      <c r="C1236" s="3"/>
      <c r="D1236" s="3"/>
      <c r="E1236" s="3"/>
      <c r="F1236" s="3"/>
      <c r="G1236" s="3"/>
      <c r="H1236" s="3"/>
    </row>
    <row r="1237" spans="1:8" ht="71.25" customHeight="1">
      <c r="A1237" s="3"/>
      <c r="B1237" s="3"/>
      <c r="C1237" s="3"/>
      <c r="D1237" s="3"/>
      <c r="E1237" s="3"/>
      <c r="F1237" s="3"/>
      <c r="G1237" s="3"/>
      <c r="H1237" s="3"/>
    </row>
    <row r="1238" spans="1:8" ht="71.25" customHeight="1">
      <c r="A1238" s="3"/>
      <c r="B1238" s="3"/>
      <c r="C1238" s="3"/>
      <c r="D1238" s="3"/>
      <c r="E1238" s="3"/>
      <c r="F1238" s="3"/>
      <c r="G1238" s="3"/>
      <c r="H1238" s="3"/>
    </row>
    <row r="1239" spans="1:8" ht="87" customHeight="1">
      <c r="A1239" s="3"/>
      <c r="B1239" s="3"/>
      <c r="C1239" s="3"/>
      <c r="D1239" s="3"/>
      <c r="E1239" s="3"/>
      <c r="F1239" s="3"/>
      <c r="G1239" s="3"/>
      <c r="H1239" s="3"/>
    </row>
    <row r="1240" spans="1:8" ht="22.5" customHeight="1">
      <c r="A1240" s="3"/>
      <c r="B1240" s="3"/>
      <c r="C1240" s="3"/>
      <c r="D1240" s="3"/>
      <c r="E1240" s="3"/>
      <c r="F1240" s="3"/>
      <c r="G1240" s="3"/>
      <c r="H1240" s="3"/>
    </row>
    <row r="1242" spans="1:8" ht="29.25" customHeight="1">
      <c r="A1242" s="3"/>
      <c r="B1242" s="3"/>
      <c r="C1242" s="3"/>
      <c r="D1242" s="3"/>
      <c r="E1242" s="3"/>
      <c r="F1242" s="3"/>
      <c r="G1242" s="3"/>
      <c r="H1242" s="3"/>
    </row>
    <row r="1243" spans="1:8" ht="138" customHeight="1">
      <c r="A1243" s="3"/>
      <c r="B1243" s="3"/>
      <c r="C1243" s="3"/>
      <c r="D1243" s="3"/>
      <c r="E1243" s="3"/>
      <c r="F1243" s="3"/>
      <c r="G1243" s="3"/>
      <c r="H1243" s="3"/>
    </row>
    <row r="1244" spans="1:8" ht="63" customHeight="1">
      <c r="A1244" s="3"/>
      <c r="B1244" s="3"/>
      <c r="C1244" s="3"/>
      <c r="D1244" s="3"/>
      <c r="E1244" s="3"/>
      <c r="F1244" s="3"/>
      <c r="G1244" s="3"/>
      <c r="H1244" s="3"/>
    </row>
    <row r="1246" spans="1:8" ht="55.5" hidden="1" customHeight="1">
      <c r="A1246" s="3"/>
      <c r="B1246" s="3"/>
      <c r="C1246" s="3"/>
      <c r="D1246" s="3"/>
      <c r="E1246" s="3"/>
      <c r="F1246" s="3"/>
      <c r="G1246" s="3"/>
      <c r="H1246" s="3"/>
    </row>
    <row r="1247" spans="1:8" ht="63" customHeight="1">
      <c r="A1247" s="3"/>
      <c r="B1247" s="3"/>
      <c r="C1247" s="3"/>
      <c r="D1247" s="3"/>
      <c r="E1247" s="3"/>
      <c r="F1247" s="3"/>
      <c r="G1247" s="3"/>
      <c r="H1247" s="3"/>
    </row>
    <row r="1248" spans="1:8" ht="70.5" customHeight="1">
      <c r="A1248" s="3"/>
      <c r="B1248" s="3"/>
      <c r="C1248" s="3"/>
      <c r="D1248" s="3"/>
      <c r="E1248" s="3"/>
      <c r="F1248" s="3"/>
      <c r="G1248" s="3"/>
      <c r="H1248" s="3"/>
    </row>
    <row r="1249" spans="1:8" ht="49.5" customHeight="1">
      <c r="A1249" s="3"/>
      <c r="B1249" s="3"/>
      <c r="C1249" s="3"/>
      <c r="D1249" s="3"/>
      <c r="E1249" s="3"/>
      <c r="F1249" s="3"/>
      <c r="G1249" s="3"/>
      <c r="H1249" s="3"/>
    </row>
    <row r="1250" spans="1:8" ht="138" customHeight="1">
      <c r="A1250" s="3"/>
      <c r="B1250" s="3"/>
      <c r="C1250" s="3"/>
      <c r="D1250" s="3"/>
      <c r="E1250" s="3"/>
      <c r="F1250" s="3"/>
      <c r="G1250" s="3"/>
      <c r="H1250" s="3"/>
    </row>
    <row r="1251" spans="1:8" ht="63" customHeight="1">
      <c r="A1251" s="3"/>
      <c r="B1251" s="3"/>
      <c r="C1251" s="3"/>
      <c r="D1251" s="3"/>
      <c r="E1251" s="3"/>
      <c r="F1251" s="3"/>
      <c r="G1251" s="3"/>
      <c r="H1251" s="3"/>
    </row>
    <row r="1252" spans="1:8" ht="15" customHeight="1">
      <c r="A1252" s="3"/>
      <c r="B1252" s="3"/>
      <c r="C1252" s="3"/>
      <c r="D1252" s="3"/>
      <c r="E1252" s="3"/>
      <c r="F1252" s="3"/>
      <c r="G1252" s="3"/>
      <c r="H1252" s="3"/>
    </row>
    <row r="1253" spans="1:8" ht="55.5" hidden="1" customHeight="1">
      <c r="A1253" s="3"/>
      <c r="B1253" s="3"/>
      <c r="C1253" s="3"/>
      <c r="D1253" s="3"/>
      <c r="E1253" s="3"/>
      <c r="F1253" s="3"/>
      <c r="G1253" s="3"/>
      <c r="H1253" s="3"/>
    </row>
    <row r="1254" spans="1:8" ht="49.5" customHeight="1">
      <c r="A1254" s="3"/>
      <c r="B1254" s="3"/>
      <c r="C1254" s="3"/>
      <c r="D1254" s="3"/>
      <c r="E1254" s="3"/>
      <c r="F1254" s="3"/>
      <c r="G1254" s="3"/>
      <c r="H1254" s="3"/>
    </row>
    <row r="1255" spans="1:8" ht="50.25" customHeight="1">
      <c r="A1255" s="3"/>
      <c r="B1255" s="3"/>
      <c r="C1255" s="3"/>
      <c r="D1255" s="3"/>
      <c r="E1255" s="3"/>
      <c r="F1255" s="3"/>
      <c r="G1255" s="3"/>
      <c r="H1255" s="3"/>
    </row>
    <row r="1256" spans="1:8" ht="27" customHeight="1">
      <c r="A1256" s="3"/>
      <c r="B1256" s="3"/>
      <c r="C1256" s="3"/>
      <c r="D1256" s="3"/>
      <c r="E1256" s="3"/>
      <c r="F1256" s="3"/>
      <c r="G1256" s="3"/>
      <c r="H1256" s="3"/>
    </row>
    <row r="1258" spans="1:8" ht="35.25" customHeight="1">
      <c r="A1258" s="3"/>
      <c r="B1258" s="3"/>
      <c r="C1258" s="3"/>
      <c r="D1258" s="3"/>
      <c r="E1258" s="3"/>
      <c r="F1258" s="3"/>
      <c r="G1258" s="3"/>
      <c r="H1258" s="3"/>
    </row>
    <row r="1259" spans="1:8" ht="67.5" customHeight="1">
      <c r="A1259" s="3"/>
      <c r="B1259" s="3"/>
      <c r="C1259" s="3"/>
      <c r="D1259" s="3"/>
      <c r="E1259" s="3"/>
      <c r="F1259" s="3"/>
      <c r="G1259" s="3"/>
      <c r="H1259" s="3"/>
    </row>
    <row r="1260" spans="1:8" ht="45" customHeight="1">
      <c r="A1260" s="3"/>
      <c r="B1260" s="3"/>
      <c r="C1260" s="3"/>
      <c r="D1260" s="3"/>
      <c r="E1260" s="3"/>
      <c r="F1260" s="3"/>
      <c r="G1260" s="3"/>
      <c r="H1260" s="3"/>
    </row>
    <row r="1262" spans="1:8" ht="26.25" customHeight="1">
      <c r="A1262" s="3"/>
      <c r="B1262" s="3"/>
      <c r="C1262" s="3"/>
      <c r="D1262" s="3"/>
      <c r="E1262" s="3"/>
      <c r="F1262" s="3"/>
      <c r="G1262" s="3"/>
      <c r="H1262" s="3"/>
    </row>
    <row r="1263" spans="1:8" ht="28.5" customHeight="1">
      <c r="A1263" s="3"/>
      <c r="B1263" s="3"/>
      <c r="C1263" s="3"/>
      <c r="D1263" s="3"/>
      <c r="E1263" s="3"/>
      <c r="F1263" s="3"/>
      <c r="G1263" s="3"/>
      <c r="H1263" s="3"/>
    </row>
    <row r="1265" spans="1:8" ht="24" customHeight="1">
      <c r="A1265" s="3"/>
      <c r="B1265" s="3"/>
      <c r="C1265" s="3"/>
      <c r="D1265" s="3"/>
      <c r="E1265" s="3"/>
      <c r="F1265" s="3"/>
      <c r="G1265" s="3"/>
      <c r="H1265" s="3"/>
    </row>
    <row r="1266" spans="1:8" ht="15" customHeight="1">
      <c r="A1266" s="3"/>
      <c r="B1266" s="3"/>
      <c r="C1266" s="3"/>
      <c r="D1266" s="3"/>
      <c r="E1266" s="3"/>
      <c r="F1266" s="3"/>
      <c r="G1266" s="3"/>
      <c r="H1266" s="3"/>
    </row>
    <row r="1268" spans="1:8" ht="36" customHeight="1">
      <c r="A1268" s="3"/>
      <c r="B1268" s="3"/>
      <c r="C1268" s="3"/>
      <c r="D1268" s="3"/>
      <c r="E1268" s="3"/>
      <c r="F1268" s="3"/>
      <c r="G1268" s="3"/>
      <c r="H1268" s="3"/>
    </row>
    <row r="1269" spans="1:8" ht="24.75" customHeight="1">
      <c r="A1269" s="3"/>
      <c r="B1269" s="3"/>
      <c r="C1269" s="3"/>
      <c r="D1269" s="3"/>
      <c r="E1269" s="3"/>
      <c r="F1269" s="3"/>
      <c r="G1269" s="3"/>
      <c r="H1269" s="3"/>
    </row>
    <row r="1271" spans="1:8" ht="44.25" customHeight="1">
      <c r="A1271" s="3"/>
      <c r="B1271" s="3"/>
      <c r="C1271" s="3"/>
      <c r="D1271" s="3"/>
      <c r="E1271" s="3"/>
      <c r="F1271" s="3"/>
      <c r="G1271" s="3"/>
      <c r="H1271" s="3"/>
    </row>
    <row r="1272" spans="1:8" ht="44.25" customHeight="1">
      <c r="A1272" s="3"/>
      <c r="B1272" s="3"/>
      <c r="C1272" s="3"/>
      <c r="D1272" s="3"/>
      <c r="E1272" s="3"/>
      <c r="F1272" s="3"/>
      <c r="G1272" s="3"/>
      <c r="H1272" s="3"/>
    </row>
    <row r="1274" spans="1:8" ht="39" customHeight="1">
      <c r="A1274" s="3"/>
      <c r="B1274" s="3"/>
      <c r="C1274" s="3"/>
      <c r="D1274" s="3"/>
      <c r="E1274" s="3"/>
      <c r="F1274" s="3"/>
      <c r="G1274" s="3"/>
      <c r="H1274" s="3"/>
    </row>
    <row r="1275" spans="1:8" ht="39" customHeight="1">
      <c r="A1275" s="3"/>
      <c r="B1275" s="3"/>
      <c r="C1275" s="3"/>
      <c r="D1275" s="3"/>
      <c r="E1275" s="3"/>
      <c r="F1275" s="3"/>
      <c r="G1275" s="3"/>
      <c r="H1275" s="3"/>
    </row>
    <row r="1276" spans="1:8" ht="39" customHeight="1">
      <c r="A1276" s="3"/>
      <c r="B1276" s="3"/>
      <c r="C1276" s="3"/>
      <c r="D1276" s="3"/>
      <c r="E1276" s="3"/>
      <c r="F1276" s="3"/>
      <c r="G1276" s="3"/>
      <c r="H1276" s="3"/>
    </row>
    <row r="1277" spans="1:8" ht="39" customHeight="1">
      <c r="A1277" s="3"/>
      <c r="B1277" s="3"/>
      <c r="C1277" s="3"/>
      <c r="D1277" s="3"/>
      <c r="E1277" s="3"/>
      <c r="F1277" s="3"/>
      <c r="G1277" s="3"/>
      <c r="H1277" s="3"/>
    </row>
    <row r="1278" spans="1:8" ht="39" customHeight="1">
      <c r="A1278" s="3"/>
      <c r="B1278" s="3"/>
      <c r="C1278" s="3"/>
      <c r="D1278" s="3"/>
      <c r="E1278" s="3"/>
      <c r="F1278" s="3"/>
      <c r="G1278" s="3"/>
      <c r="H1278" s="3"/>
    </row>
    <row r="1279" spans="1:8" ht="39" customHeight="1">
      <c r="A1279" s="3"/>
      <c r="B1279" s="3"/>
      <c r="C1279" s="3"/>
      <c r="D1279" s="3"/>
      <c r="E1279" s="3"/>
      <c r="F1279" s="3"/>
      <c r="G1279" s="3"/>
      <c r="H1279" s="3"/>
    </row>
    <row r="1280" spans="1:8" ht="39" customHeight="1">
      <c r="A1280" s="3"/>
      <c r="B1280" s="3"/>
      <c r="C1280" s="3"/>
      <c r="D1280" s="3"/>
      <c r="E1280" s="3"/>
      <c r="F1280" s="3"/>
      <c r="G1280" s="3"/>
      <c r="H1280" s="3"/>
    </row>
    <row r="1281" spans="1:8" ht="39" customHeight="1">
      <c r="A1281" s="3"/>
      <c r="B1281" s="3"/>
      <c r="C1281" s="3"/>
      <c r="D1281" s="3"/>
      <c r="E1281" s="3"/>
      <c r="F1281" s="3"/>
      <c r="G1281" s="3"/>
      <c r="H1281" s="3"/>
    </row>
    <row r="1282" spans="1:8" ht="39" customHeight="1">
      <c r="A1282" s="3"/>
      <c r="B1282" s="3"/>
      <c r="C1282" s="3"/>
      <c r="D1282" s="3"/>
      <c r="E1282" s="3"/>
      <c r="F1282" s="3"/>
      <c r="G1282" s="3"/>
      <c r="H1282" s="3"/>
    </row>
    <row r="1283" spans="1:8" ht="39" customHeight="1">
      <c r="A1283" s="3"/>
      <c r="B1283" s="3"/>
      <c r="C1283" s="3"/>
      <c r="D1283" s="3"/>
      <c r="E1283" s="3"/>
      <c r="F1283" s="3"/>
      <c r="G1283" s="3"/>
      <c r="H1283" s="3"/>
    </row>
    <row r="1284" spans="1:8" ht="39" customHeight="1">
      <c r="A1284" s="3"/>
      <c r="B1284" s="3"/>
      <c r="C1284" s="3"/>
      <c r="D1284" s="3"/>
      <c r="E1284" s="3"/>
      <c r="F1284" s="3"/>
      <c r="G1284" s="3"/>
      <c r="H1284" s="3"/>
    </row>
    <row r="1285" spans="1:8" ht="39" customHeight="1">
      <c r="A1285" s="3"/>
      <c r="B1285" s="3"/>
      <c r="C1285" s="3"/>
      <c r="D1285" s="3"/>
      <c r="E1285" s="3"/>
      <c r="F1285" s="3"/>
      <c r="G1285" s="3"/>
      <c r="H1285" s="3"/>
    </row>
    <row r="1286" spans="1:8" ht="39" customHeight="1">
      <c r="A1286" s="3"/>
      <c r="B1286" s="3"/>
      <c r="C1286" s="3"/>
      <c r="D1286" s="3"/>
      <c r="E1286" s="3"/>
      <c r="F1286" s="3"/>
      <c r="G1286" s="3"/>
      <c r="H1286" s="3"/>
    </row>
    <row r="1287" spans="1:8" ht="39" customHeight="1">
      <c r="A1287" s="3"/>
      <c r="B1287" s="3"/>
      <c r="C1287" s="3"/>
      <c r="D1287" s="3"/>
      <c r="E1287" s="3"/>
      <c r="F1287" s="3"/>
      <c r="G1287" s="3"/>
      <c r="H1287" s="3"/>
    </row>
    <row r="1288" spans="1:8" ht="39" customHeight="1">
      <c r="A1288" s="3"/>
      <c r="B1288" s="3"/>
      <c r="C1288" s="3"/>
      <c r="D1288" s="3"/>
      <c r="E1288" s="3"/>
      <c r="F1288" s="3"/>
      <c r="G1288" s="3"/>
      <c r="H1288" s="3"/>
    </row>
    <row r="1289" spans="1:8" ht="39" customHeight="1">
      <c r="A1289" s="3"/>
      <c r="B1289" s="3"/>
      <c r="C1289" s="3"/>
      <c r="D1289" s="3"/>
      <c r="E1289" s="3"/>
      <c r="F1289" s="3"/>
      <c r="G1289" s="3"/>
      <c r="H1289" s="3"/>
    </row>
    <row r="1290" spans="1:8" ht="39" customHeight="1">
      <c r="A1290" s="3"/>
      <c r="B1290" s="3"/>
      <c r="C1290" s="3"/>
      <c r="D1290" s="3"/>
      <c r="E1290" s="3"/>
      <c r="F1290" s="3"/>
      <c r="G1290" s="3"/>
      <c r="H1290" s="3"/>
    </row>
    <row r="1291" spans="1:8" ht="39" customHeight="1">
      <c r="A1291" s="3"/>
      <c r="B1291" s="3"/>
      <c r="C1291" s="3"/>
      <c r="D1291" s="3"/>
      <c r="E1291" s="3"/>
      <c r="F1291" s="3"/>
      <c r="G1291" s="3"/>
      <c r="H1291" s="3"/>
    </row>
    <row r="1292" spans="1:8" ht="39" customHeight="1">
      <c r="A1292" s="3"/>
      <c r="B1292" s="3"/>
      <c r="C1292" s="3"/>
      <c r="D1292" s="3"/>
      <c r="E1292" s="3"/>
      <c r="F1292" s="3"/>
      <c r="G1292" s="3"/>
      <c r="H1292" s="3"/>
    </row>
    <row r="1293" spans="1:8" ht="39" customHeight="1">
      <c r="A1293" s="3"/>
      <c r="B1293" s="3"/>
      <c r="C1293" s="3"/>
      <c r="D1293" s="3"/>
      <c r="E1293" s="3"/>
      <c r="F1293" s="3"/>
      <c r="G1293" s="3"/>
      <c r="H1293" s="3"/>
    </row>
    <row r="1294" spans="1:8" ht="36.75" customHeight="1">
      <c r="A1294" s="3"/>
      <c r="B1294" s="3"/>
      <c r="C1294" s="3"/>
      <c r="D1294" s="3"/>
      <c r="E1294" s="3"/>
      <c r="F1294" s="3"/>
      <c r="G1294" s="3"/>
      <c r="H1294" s="3"/>
    </row>
    <row r="1296" spans="1:8" ht="30.75" hidden="1" customHeight="1">
      <c r="A1296" s="3"/>
      <c r="B1296" s="3"/>
      <c r="C1296" s="3"/>
      <c r="D1296" s="3"/>
      <c r="E1296" s="3"/>
      <c r="F1296" s="3"/>
      <c r="G1296" s="3"/>
      <c r="H1296" s="3"/>
    </row>
    <row r="1297" spans="1:8" ht="32.25" customHeight="1">
      <c r="A1297" s="3"/>
      <c r="B1297" s="3"/>
      <c r="C1297" s="3"/>
      <c r="D1297" s="3"/>
      <c r="E1297" s="3"/>
      <c r="F1297" s="3"/>
      <c r="G1297" s="3"/>
      <c r="H1297" s="3"/>
    </row>
    <row r="1298" spans="1:8" ht="32.25" customHeight="1">
      <c r="A1298" s="3"/>
      <c r="B1298" s="3"/>
      <c r="C1298" s="3"/>
      <c r="D1298" s="3"/>
      <c r="E1298" s="3"/>
      <c r="F1298" s="3"/>
      <c r="G1298" s="3"/>
      <c r="H1298" s="3"/>
    </row>
    <row r="1299" spans="1:8" ht="34.5" customHeight="1">
      <c r="A1299" s="3"/>
      <c r="B1299" s="3"/>
      <c r="C1299" s="3"/>
      <c r="D1299" s="3"/>
      <c r="E1299" s="3"/>
      <c r="F1299" s="3"/>
      <c r="G1299" s="3"/>
      <c r="H1299" s="3"/>
    </row>
    <row r="1301" spans="1:8" ht="39" customHeight="1">
      <c r="A1301" s="3"/>
      <c r="B1301" s="3"/>
      <c r="C1301" s="3"/>
      <c r="D1301" s="3"/>
      <c r="E1301" s="3"/>
      <c r="F1301" s="3"/>
      <c r="G1301" s="3"/>
      <c r="H1301" s="3"/>
    </row>
    <row r="1302" spans="1:8" ht="31.5" customHeight="1">
      <c r="A1302" s="3"/>
      <c r="B1302" s="3"/>
      <c r="C1302" s="3"/>
      <c r="D1302" s="3"/>
      <c r="E1302" s="3"/>
      <c r="F1302" s="3"/>
      <c r="G1302" s="3"/>
      <c r="H1302" s="3"/>
    </row>
    <row r="1303" spans="1:8" ht="15" hidden="1" customHeight="1">
      <c r="A1303" s="3"/>
      <c r="B1303" s="3"/>
      <c r="C1303" s="3"/>
      <c r="D1303" s="3"/>
      <c r="E1303" s="3"/>
      <c r="F1303" s="3"/>
      <c r="G1303" s="3"/>
      <c r="H1303" s="3"/>
    </row>
    <row r="1304" spans="1:8" ht="15" hidden="1" customHeight="1">
      <c r="A1304" s="3"/>
      <c r="B1304" s="3"/>
      <c r="C1304" s="3"/>
      <c r="D1304" s="3"/>
      <c r="E1304" s="3"/>
      <c r="F1304" s="3"/>
      <c r="G1304" s="3"/>
      <c r="H1304" s="3"/>
    </row>
    <row r="1305" spans="1:8" ht="15.75" hidden="1" customHeight="1">
      <c r="A1305" s="3"/>
      <c r="B1305" s="3"/>
      <c r="C1305" s="3"/>
      <c r="D1305" s="3"/>
      <c r="E1305" s="3"/>
      <c r="F1305" s="3"/>
      <c r="G1305" s="3"/>
      <c r="H1305" s="3"/>
    </row>
    <row r="1306" spans="1:8" ht="15" hidden="1" customHeight="1">
      <c r="A1306" s="3"/>
      <c r="B1306" s="3"/>
      <c r="C1306" s="3"/>
      <c r="D1306" s="3"/>
      <c r="E1306" s="3"/>
      <c r="F1306" s="3"/>
      <c r="G1306" s="3"/>
      <c r="H1306" s="3"/>
    </row>
    <row r="1307" spans="1:8" ht="15.75" hidden="1" customHeight="1">
      <c r="A1307" s="3"/>
      <c r="B1307" s="3"/>
      <c r="C1307" s="3"/>
      <c r="D1307" s="3"/>
      <c r="E1307" s="3"/>
      <c r="F1307" s="3"/>
      <c r="G1307" s="3"/>
      <c r="H1307" s="3"/>
    </row>
    <row r="1308" spans="1:8" ht="43.5" customHeight="1">
      <c r="A1308" s="3"/>
      <c r="B1308" s="3"/>
      <c r="C1308" s="3"/>
      <c r="D1308" s="3"/>
      <c r="E1308" s="3"/>
      <c r="F1308" s="3"/>
      <c r="G1308" s="3"/>
      <c r="H1308" s="3"/>
    </row>
    <row r="1310" spans="1:8" ht="35.25" customHeight="1">
      <c r="A1310" s="3"/>
      <c r="B1310" s="3"/>
      <c r="C1310" s="3"/>
      <c r="D1310" s="3"/>
      <c r="E1310" s="3"/>
      <c r="F1310" s="3"/>
      <c r="G1310" s="3"/>
      <c r="H1310" s="3"/>
    </row>
    <row r="1311" spans="1:8" ht="48" customHeight="1">
      <c r="A1311" s="3"/>
      <c r="B1311" s="3"/>
      <c r="C1311" s="3"/>
      <c r="D1311" s="3"/>
      <c r="E1311" s="3"/>
      <c r="F1311" s="3"/>
      <c r="G1311" s="3"/>
      <c r="H1311" s="3"/>
    </row>
    <row r="1312" spans="1:8" ht="48" customHeight="1">
      <c r="A1312" s="3"/>
      <c r="B1312" s="3"/>
      <c r="C1312" s="3"/>
      <c r="D1312" s="3"/>
      <c r="E1312" s="3"/>
      <c r="F1312" s="3"/>
      <c r="G1312" s="3"/>
      <c r="H1312" s="3"/>
    </row>
    <row r="1313" spans="1:8" ht="48" customHeight="1">
      <c r="A1313" s="3"/>
      <c r="B1313" s="3"/>
      <c r="C1313" s="3"/>
      <c r="D1313" s="3"/>
      <c r="E1313" s="3"/>
      <c r="F1313" s="3"/>
      <c r="G1313" s="3"/>
      <c r="H1313" s="3"/>
    </row>
    <row r="1314" spans="1:8" ht="48" customHeight="1">
      <c r="A1314" s="3"/>
      <c r="B1314" s="3"/>
      <c r="C1314" s="3"/>
      <c r="D1314" s="3"/>
      <c r="E1314" s="3"/>
      <c r="F1314" s="3"/>
      <c r="G1314" s="3"/>
      <c r="H1314" s="3"/>
    </row>
    <row r="1315" spans="1:8" ht="48" customHeight="1">
      <c r="A1315" s="3"/>
      <c r="B1315" s="3"/>
      <c r="C1315" s="3"/>
      <c r="D1315" s="3"/>
      <c r="E1315" s="3"/>
      <c r="F1315" s="3"/>
      <c r="G1315" s="3"/>
      <c r="H1315" s="3"/>
    </row>
    <row r="1316" spans="1:8" ht="35.25" customHeight="1">
      <c r="A1316" s="3"/>
      <c r="B1316" s="3"/>
      <c r="C1316" s="3"/>
      <c r="D1316" s="3"/>
      <c r="E1316" s="3"/>
      <c r="F1316" s="3"/>
      <c r="G1316" s="3"/>
      <c r="H1316" s="3"/>
    </row>
    <row r="1318" spans="1:8" ht="35.25" customHeight="1">
      <c r="A1318" s="3"/>
      <c r="B1318" s="3"/>
      <c r="C1318" s="3"/>
      <c r="D1318" s="3"/>
      <c r="E1318" s="3"/>
      <c r="F1318" s="3"/>
      <c r="G1318" s="3"/>
      <c r="H1318" s="3"/>
    </row>
    <row r="1319" spans="1:8" ht="41.25" customHeight="1">
      <c r="A1319" s="3"/>
      <c r="B1319" s="3"/>
      <c r="C1319" s="3"/>
      <c r="D1319" s="3"/>
      <c r="E1319" s="3"/>
      <c r="F1319" s="3"/>
      <c r="G1319" s="3"/>
      <c r="H1319" s="3"/>
    </row>
    <row r="1320" spans="1:8" ht="57.75" customHeight="1">
      <c r="A1320" s="3"/>
      <c r="B1320" s="3"/>
      <c r="C1320" s="3"/>
      <c r="D1320" s="3"/>
      <c r="E1320" s="3"/>
      <c r="F1320" s="3"/>
      <c r="G1320" s="3"/>
      <c r="H1320" s="3"/>
    </row>
    <row r="1321" spans="1:8" ht="35.25" customHeight="1">
      <c r="A1321" s="3"/>
      <c r="B1321" s="3"/>
      <c r="C1321" s="3"/>
      <c r="D1321" s="3"/>
      <c r="E1321" s="3"/>
      <c r="F1321" s="3"/>
      <c r="G1321" s="3"/>
      <c r="H1321" s="3"/>
    </row>
    <row r="1323" spans="1:8" ht="51" customHeight="1">
      <c r="A1323" s="3"/>
      <c r="B1323" s="3"/>
      <c r="C1323" s="3"/>
      <c r="D1323" s="3"/>
      <c r="E1323" s="3"/>
      <c r="F1323" s="3"/>
      <c r="G1323" s="3"/>
      <c r="H1323" s="3"/>
    </row>
    <row r="1324" spans="1:8" ht="15" hidden="1" customHeight="1">
      <c r="A1324" s="3"/>
      <c r="B1324" s="3"/>
      <c r="C1324" s="3"/>
      <c r="D1324" s="3"/>
      <c r="E1324" s="3"/>
      <c r="F1324" s="3"/>
      <c r="G1324" s="3"/>
      <c r="H1324" s="3"/>
    </row>
    <row r="1325" spans="1:8" ht="15" hidden="1" customHeight="1">
      <c r="A1325" s="3"/>
      <c r="B1325" s="3"/>
      <c r="C1325" s="3"/>
      <c r="D1325" s="3"/>
      <c r="E1325" s="3"/>
      <c r="F1325" s="3"/>
      <c r="G1325" s="3"/>
      <c r="H1325" s="3"/>
    </row>
    <row r="1326" spans="1:8" ht="15.75" hidden="1" customHeight="1">
      <c r="A1326" s="3"/>
      <c r="B1326" s="3"/>
      <c r="C1326" s="3"/>
      <c r="D1326" s="3"/>
      <c r="E1326" s="3"/>
      <c r="F1326" s="3"/>
      <c r="G1326" s="3"/>
      <c r="H1326" s="3"/>
    </row>
    <row r="1327" spans="1:8" ht="15.75" hidden="1" customHeight="1">
      <c r="A1327" s="3"/>
      <c r="B1327" s="3"/>
      <c r="C1327" s="3"/>
      <c r="D1327" s="3"/>
      <c r="E1327" s="3"/>
      <c r="F1327" s="3"/>
      <c r="G1327" s="3"/>
      <c r="H1327" s="3"/>
    </row>
    <row r="1328" spans="1:8" ht="32.25" customHeight="1">
      <c r="A1328" s="3"/>
      <c r="B1328" s="3"/>
      <c r="C1328" s="3"/>
      <c r="D1328" s="3"/>
      <c r="E1328" s="3"/>
      <c r="F1328" s="3"/>
      <c r="G1328" s="3"/>
      <c r="H1328" s="3"/>
    </row>
    <row r="1330" spans="1:8" ht="15.75" customHeight="1">
      <c r="A1330" s="3"/>
      <c r="B1330" s="3"/>
      <c r="C1330" s="3"/>
      <c r="D1330" s="3"/>
      <c r="E1330" s="3"/>
      <c r="F1330" s="3"/>
      <c r="G1330" s="3"/>
      <c r="H1330" s="3"/>
    </row>
    <row r="1331" spans="1:8" ht="15.75" customHeight="1">
      <c r="A1331" s="3"/>
      <c r="B1331" s="3"/>
      <c r="C1331" s="3"/>
      <c r="D1331" s="3"/>
      <c r="E1331" s="3"/>
      <c r="F1331" s="3"/>
      <c r="G1331" s="3"/>
      <c r="H1331" s="3"/>
    </row>
    <row r="1332" spans="1:8" ht="15.75" customHeight="1">
      <c r="A1332" s="3"/>
      <c r="B1332" s="3"/>
      <c r="C1332" s="3"/>
      <c r="D1332" s="3"/>
      <c r="E1332" s="3"/>
      <c r="F1332" s="3"/>
      <c r="G1332" s="3"/>
      <c r="H1332" s="3"/>
    </row>
    <row r="1333" spans="1:8" ht="19.5" customHeight="1">
      <c r="A1333" s="3"/>
      <c r="B1333" s="3"/>
      <c r="C1333" s="3"/>
      <c r="D1333" s="3"/>
      <c r="E1333" s="3"/>
      <c r="F1333" s="3"/>
      <c r="G1333" s="3"/>
      <c r="H1333" s="3"/>
    </row>
    <row r="1334" spans="1:8" ht="15.75" customHeight="1">
      <c r="A1334" s="3"/>
      <c r="B1334" s="3"/>
      <c r="C1334" s="3"/>
      <c r="D1334" s="3"/>
      <c r="E1334" s="3"/>
      <c r="F1334" s="3"/>
      <c r="G1334" s="3"/>
      <c r="H1334" s="3"/>
    </row>
    <row r="1335" spans="1:8" ht="15.75" customHeight="1">
      <c r="A1335" s="3"/>
      <c r="B1335" s="3"/>
      <c r="C1335" s="3"/>
      <c r="D1335" s="3"/>
      <c r="E1335" s="3"/>
      <c r="F1335" s="3"/>
      <c r="G1335" s="3"/>
      <c r="H1335" s="3"/>
    </row>
    <row r="1336" spans="1:8" ht="15.75" customHeight="1">
      <c r="A1336" s="3"/>
      <c r="B1336" s="3"/>
      <c r="C1336" s="3"/>
      <c r="D1336" s="3"/>
      <c r="E1336" s="3"/>
      <c r="F1336" s="3"/>
      <c r="G1336" s="3"/>
      <c r="H1336" s="3"/>
    </row>
    <row r="1337" spans="1:8" ht="15.75" customHeight="1">
      <c r="A1337" s="3"/>
      <c r="B1337" s="3"/>
      <c r="C1337" s="3"/>
      <c r="D1337" s="3"/>
      <c r="E1337" s="3"/>
      <c r="F1337" s="3"/>
      <c r="G1337" s="3"/>
      <c r="H1337" s="3"/>
    </row>
    <row r="1338" spans="1:8" ht="15.75" customHeight="1">
      <c r="A1338" s="3"/>
      <c r="B1338" s="3"/>
      <c r="C1338" s="3"/>
      <c r="D1338" s="3"/>
      <c r="E1338" s="3"/>
      <c r="F1338" s="3"/>
      <c r="G1338" s="3"/>
      <c r="H1338" s="3"/>
    </row>
    <row r="1339" spans="1:8" ht="15.75" customHeight="1">
      <c r="A1339" s="3"/>
      <c r="B1339" s="3"/>
      <c r="C1339" s="3"/>
      <c r="D1339" s="3"/>
      <c r="E1339" s="3"/>
      <c r="F1339" s="3"/>
      <c r="G1339" s="3"/>
      <c r="H1339" s="3"/>
    </row>
    <row r="1340" spans="1:8" ht="15.75" customHeight="1">
      <c r="A1340" s="3"/>
      <c r="B1340" s="3"/>
      <c r="C1340" s="3"/>
      <c r="D1340" s="3"/>
      <c r="E1340" s="3"/>
      <c r="F1340" s="3"/>
      <c r="G1340" s="3"/>
      <c r="H1340" s="3"/>
    </row>
    <row r="1341" spans="1:8" ht="15.75" customHeight="1">
      <c r="A1341" s="3"/>
      <c r="B1341" s="3"/>
      <c r="C1341" s="3"/>
      <c r="D1341" s="3"/>
      <c r="E1341" s="3"/>
      <c r="F1341" s="3"/>
      <c r="G1341" s="3"/>
      <c r="H1341" s="3"/>
    </row>
    <row r="1342" spans="1:8" ht="15.75" customHeight="1">
      <c r="A1342" s="3"/>
      <c r="B1342" s="3"/>
      <c r="C1342" s="3"/>
      <c r="D1342" s="3"/>
      <c r="E1342" s="3"/>
      <c r="F1342" s="3"/>
      <c r="G1342" s="3"/>
      <c r="H1342" s="3"/>
    </row>
    <row r="1343" spans="1:8" ht="62.25" customHeight="1">
      <c r="A1343" s="3"/>
      <c r="B1343" s="3"/>
      <c r="C1343" s="3"/>
      <c r="D1343" s="3"/>
      <c r="E1343" s="3"/>
      <c r="F1343" s="3"/>
      <c r="G1343" s="3"/>
      <c r="H1343" s="3"/>
    </row>
    <row r="1344" spans="1:8" ht="96.75" customHeight="1">
      <c r="A1344" s="3"/>
      <c r="B1344" s="3"/>
      <c r="C1344" s="3"/>
      <c r="D1344" s="3"/>
      <c r="E1344" s="3"/>
      <c r="F1344" s="3"/>
      <c r="G1344" s="3"/>
      <c r="H1344" s="3"/>
    </row>
    <row r="1345" spans="1:8" ht="22.5" hidden="1" customHeight="1">
      <c r="A1345" s="3"/>
      <c r="B1345" s="3"/>
      <c r="C1345" s="3"/>
      <c r="D1345" s="3"/>
      <c r="E1345" s="3"/>
      <c r="F1345" s="3"/>
      <c r="G1345" s="3"/>
      <c r="H1345" s="3"/>
    </row>
    <row r="1346" spans="1:8" ht="15" hidden="1" customHeight="1">
      <c r="A1346" s="3"/>
      <c r="B1346" s="3"/>
      <c r="C1346" s="3"/>
      <c r="D1346" s="3"/>
      <c r="E1346" s="3"/>
      <c r="F1346" s="3"/>
      <c r="G1346" s="3"/>
      <c r="H1346" s="3"/>
    </row>
    <row r="1347" spans="1:8" ht="19.5" hidden="1" customHeight="1">
      <c r="A1347" s="3"/>
      <c r="B1347" s="3"/>
      <c r="C1347" s="3"/>
      <c r="D1347" s="3"/>
      <c r="E1347" s="3"/>
      <c r="F1347" s="3"/>
      <c r="G1347" s="3"/>
      <c r="H1347" s="3"/>
    </row>
    <row r="1348" spans="1:8" ht="16.5" customHeight="1">
      <c r="A1348" s="3"/>
      <c r="B1348" s="3"/>
      <c r="C1348" s="3"/>
      <c r="D1348" s="3"/>
      <c r="E1348" s="3"/>
      <c r="F1348" s="3"/>
      <c r="G1348" s="3"/>
      <c r="H1348" s="3"/>
    </row>
    <row r="1350" spans="1:8" ht="19.5" customHeight="1">
      <c r="A1350" s="3"/>
      <c r="B1350" s="3"/>
      <c r="C1350" s="3"/>
      <c r="D1350" s="3"/>
      <c r="E1350" s="3"/>
      <c r="F1350" s="3"/>
      <c r="G1350" s="3"/>
      <c r="H1350" s="3"/>
    </row>
    <row r="1351" spans="1:8" ht="32.25" hidden="1" customHeight="1">
      <c r="A1351" s="3"/>
      <c r="B1351" s="3"/>
      <c r="C1351" s="3"/>
      <c r="D1351" s="3"/>
      <c r="E1351" s="3"/>
      <c r="F1351" s="3"/>
      <c r="G1351" s="3"/>
      <c r="H1351" s="3"/>
    </row>
    <row r="1352" spans="1:8" ht="15" hidden="1" customHeight="1">
      <c r="A1352" s="3"/>
      <c r="B1352" s="3"/>
      <c r="C1352" s="3"/>
      <c r="D1352" s="3"/>
      <c r="E1352" s="3"/>
      <c r="F1352" s="3"/>
      <c r="G1352" s="3"/>
      <c r="H1352" s="3"/>
    </row>
    <row r="1353" spans="1:8" ht="15.75" hidden="1" customHeight="1">
      <c r="A1353" s="3"/>
      <c r="B1353" s="3"/>
      <c r="C1353" s="3"/>
      <c r="D1353" s="3"/>
      <c r="E1353" s="3"/>
      <c r="F1353" s="3"/>
      <c r="G1353" s="3"/>
      <c r="H1353" s="3"/>
    </row>
    <row r="1354" spans="1:8" ht="15" hidden="1" customHeight="1">
      <c r="A1354" s="3"/>
      <c r="B1354" s="3"/>
      <c r="C1354" s="3"/>
      <c r="D1354" s="3"/>
      <c r="E1354" s="3"/>
      <c r="F1354" s="3"/>
      <c r="G1354" s="3"/>
      <c r="H1354" s="3"/>
    </row>
    <row r="1355" spans="1:8" ht="15" hidden="1" customHeight="1">
      <c r="A1355" s="3"/>
      <c r="B1355" s="3"/>
      <c r="C1355" s="3"/>
      <c r="D1355" s="3"/>
      <c r="E1355" s="3"/>
      <c r="F1355" s="3"/>
      <c r="G1355" s="3"/>
      <c r="H1355" s="3"/>
    </row>
    <row r="1356" spans="1:8" ht="15.75" hidden="1" customHeight="1">
      <c r="A1356" s="3"/>
      <c r="B1356" s="3"/>
      <c r="C1356" s="3"/>
      <c r="D1356" s="3"/>
      <c r="E1356" s="3"/>
      <c r="F1356" s="3"/>
      <c r="G1356" s="3"/>
      <c r="H1356" s="3"/>
    </row>
    <row r="1357" spans="1:8" ht="15" customHeight="1">
      <c r="A1357" s="3"/>
      <c r="B1357" s="3"/>
      <c r="C1357" s="3"/>
      <c r="D1357" s="3"/>
      <c r="E1357" s="3"/>
      <c r="F1357" s="3"/>
      <c r="G1357" s="3"/>
      <c r="H1357" s="3"/>
    </row>
    <row r="1359" spans="1:8" ht="32.25" customHeight="1">
      <c r="A1359" s="3"/>
      <c r="B1359" s="3"/>
      <c r="C1359" s="3"/>
      <c r="D1359" s="3"/>
      <c r="E1359" s="3"/>
      <c r="F1359" s="3"/>
      <c r="G1359" s="3"/>
      <c r="H1359" s="3"/>
    </row>
    <row r="1360" spans="1:8" ht="15" hidden="1" customHeight="1">
      <c r="A1360" s="3"/>
      <c r="B1360" s="3"/>
      <c r="C1360" s="3"/>
      <c r="D1360" s="3"/>
      <c r="E1360" s="3"/>
      <c r="F1360" s="3"/>
      <c r="G1360" s="3"/>
      <c r="H1360" s="3"/>
    </row>
    <row r="1361" spans="1:8" ht="15" hidden="1" customHeight="1">
      <c r="A1361" s="3"/>
      <c r="B1361" s="3"/>
      <c r="C1361" s="3"/>
      <c r="D1361" s="3"/>
      <c r="E1361" s="3"/>
      <c r="F1361" s="3"/>
      <c r="G1361" s="3"/>
      <c r="H1361" s="3"/>
    </row>
    <row r="1362" spans="1:8" ht="15.75" hidden="1" customHeight="1">
      <c r="A1362" s="3"/>
      <c r="B1362" s="3"/>
      <c r="C1362" s="3"/>
      <c r="D1362" s="3"/>
      <c r="E1362" s="3"/>
      <c r="F1362" s="3"/>
      <c r="G1362" s="3"/>
      <c r="H1362" s="3"/>
    </row>
    <row r="1363" spans="1:8" ht="37.5" customHeight="1">
      <c r="A1363" s="3"/>
      <c r="B1363" s="3"/>
      <c r="C1363" s="3"/>
      <c r="D1363" s="3"/>
      <c r="E1363" s="3"/>
      <c r="F1363" s="3"/>
      <c r="G1363" s="3"/>
      <c r="H1363" s="3"/>
    </row>
    <row r="1365" spans="1:8" ht="48.75" customHeight="1">
      <c r="A1365" s="3"/>
      <c r="B1365" s="3"/>
      <c r="C1365" s="3"/>
      <c r="D1365" s="3"/>
      <c r="E1365" s="3"/>
      <c r="F1365" s="3"/>
      <c r="G1365" s="3"/>
      <c r="H1365" s="3"/>
    </row>
    <row r="1366" spans="1:8" ht="29.25" customHeight="1">
      <c r="A1366" s="3"/>
      <c r="B1366" s="3"/>
      <c r="C1366" s="3"/>
      <c r="D1366" s="3"/>
      <c r="E1366" s="3"/>
      <c r="F1366" s="3"/>
      <c r="G1366" s="3"/>
      <c r="H1366" s="3"/>
    </row>
    <row r="1368" spans="1:8" ht="36.75" customHeight="1">
      <c r="A1368" s="3"/>
      <c r="B1368" s="3"/>
      <c r="C1368" s="3"/>
      <c r="D1368" s="3"/>
      <c r="E1368" s="3"/>
      <c r="F1368" s="3"/>
      <c r="G1368" s="3"/>
      <c r="H1368" s="3"/>
    </row>
    <row r="1369" spans="1:8" ht="99.75" hidden="1" customHeight="1">
      <c r="A1369" s="3"/>
      <c r="B1369" s="3"/>
      <c r="C1369" s="3"/>
      <c r="D1369" s="3"/>
      <c r="E1369" s="3"/>
      <c r="F1369" s="3"/>
      <c r="G1369" s="3"/>
      <c r="H1369" s="3"/>
    </row>
    <row r="1370" spans="1:8" ht="15" hidden="1" customHeight="1">
      <c r="A1370" s="3"/>
      <c r="B1370" s="3"/>
      <c r="C1370" s="3"/>
      <c r="D1370" s="3"/>
      <c r="E1370" s="3"/>
      <c r="F1370" s="3"/>
      <c r="G1370" s="3"/>
      <c r="H1370" s="3"/>
    </row>
    <row r="1371" spans="1:8" ht="15" hidden="1" customHeight="1">
      <c r="A1371" s="3"/>
      <c r="B1371" s="3"/>
      <c r="C1371" s="3"/>
      <c r="D1371" s="3"/>
      <c r="E1371" s="3"/>
      <c r="F1371" s="3"/>
      <c r="G1371" s="3"/>
      <c r="H1371" s="3"/>
    </row>
    <row r="1372" spans="1:8" ht="15.75" hidden="1" customHeight="1">
      <c r="A1372" s="3"/>
      <c r="B1372" s="3"/>
      <c r="C1372" s="3"/>
      <c r="D1372" s="3"/>
      <c r="E1372" s="3"/>
      <c r="F1372" s="3"/>
      <c r="G1372" s="3"/>
      <c r="H1372" s="3"/>
    </row>
    <row r="1373" spans="1:8" ht="102.75" customHeight="1">
      <c r="A1373" s="3"/>
      <c r="B1373" s="3"/>
      <c r="C1373" s="3"/>
      <c r="D1373" s="3"/>
      <c r="E1373" s="3"/>
      <c r="F1373" s="3"/>
      <c r="G1373" s="3"/>
      <c r="H1373" s="3"/>
    </row>
    <row r="1374" spans="1:8" ht="26.25" customHeight="1">
      <c r="A1374" s="3"/>
      <c r="B1374" s="3"/>
      <c r="C1374" s="3"/>
      <c r="D1374" s="3"/>
      <c r="E1374" s="3"/>
      <c r="F1374" s="3"/>
      <c r="G1374" s="3"/>
      <c r="H1374" s="3"/>
    </row>
    <row r="1376" spans="1:8" ht="15.75" customHeight="1">
      <c r="A1376" s="3"/>
      <c r="B1376" s="3"/>
      <c r="C1376" s="3"/>
      <c r="D1376" s="3"/>
      <c r="E1376" s="3"/>
      <c r="F1376" s="3"/>
      <c r="G1376" s="3"/>
      <c r="H1376" s="3"/>
    </row>
    <row r="1377" spans="1:8" ht="15.75" customHeight="1">
      <c r="A1377" s="3"/>
      <c r="B1377" s="3"/>
      <c r="C1377" s="3"/>
      <c r="D1377" s="3"/>
      <c r="E1377" s="3"/>
      <c r="F1377" s="3"/>
      <c r="G1377" s="3"/>
      <c r="H1377" s="3"/>
    </row>
    <row r="1378" spans="1:8" ht="15" hidden="1" customHeight="1">
      <c r="A1378" s="3"/>
      <c r="B1378" s="3"/>
      <c r="C1378" s="3"/>
      <c r="D1378" s="3"/>
      <c r="E1378" s="3"/>
      <c r="F1378" s="3"/>
      <c r="G1378" s="3"/>
      <c r="H1378" s="3"/>
    </row>
    <row r="1379" spans="1:8" ht="15.75" hidden="1" customHeight="1">
      <c r="A1379" s="3"/>
      <c r="B1379" s="3"/>
      <c r="C1379" s="3"/>
      <c r="D1379" s="3"/>
      <c r="E1379" s="3"/>
      <c r="F1379" s="3"/>
      <c r="G1379" s="3"/>
      <c r="H1379" s="3"/>
    </row>
    <row r="1380" spans="1:8" ht="15" customHeight="1">
      <c r="A1380" s="3"/>
      <c r="B1380" s="3"/>
      <c r="C1380" s="3"/>
      <c r="D1380" s="3"/>
      <c r="E1380" s="3"/>
      <c r="F1380" s="3"/>
      <c r="G1380" s="3"/>
      <c r="H1380" s="3"/>
    </row>
    <row r="1382" spans="1:8" ht="15.75" customHeight="1">
      <c r="A1382" s="3"/>
      <c r="B1382" s="3"/>
      <c r="C1382" s="3"/>
      <c r="D1382" s="3"/>
      <c r="E1382" s="3"/>
      <c r="F1382" s="3"/>
      <c r="G1382" s="3"/>
      <c r="H1382" s="3"/>
    </row>
    <row r="1383" spans="1:8" ht="15.75" customHeight="1">
      <c r="A1383" s="3"/>
      <c r="B1383" s="3"/>
      <c r="C1383" s="3"/>
      <c r="D1383" s="3"/>
      <c r="E1383" s="3"/>
      <c r="F1383" s="3"/>
      <c r="G1383" s="3"/>
      <c r="H1383" s="3"/>
    </row>
    <row r="1384" spans="1:8" ht="15.75" customHeight="1">
      <c r="A1384" s="3"/>
      <c r="B1384" s="3"/>
      <c r="C1384" s="3"/>
      <c r="D1384" s="3"/>
      <c r="E1384" s="3"/>
      <c r="F1384" s="3"/>
      <c r="G1384" s="3"/>
      <c r="H1384" s="3"/>
    </row>
    <row r="1385" spans="1:8" ht="15.75" customHeight="1">
      <c r="A1385" s="3"/>
      <c r="B1385" s="3"/>
      <c r="C1385" s="3"/>
      <c r="D1385" s="3"/>
      <c r="E1385" s="3"/>
      <c r="F1385" s="3"/>
      <c r="G1385" s="3"/>
      <c r="H1385" s="3"/>
    </row>
    <row r="1386" spans="1:8" ht="19.5" customHeight="1">
      <c r="A1386" s="3"/>
      <c r="B1386" s="3"/>
      <c r="C1386" s="3"/>
      <c r="D1386" s="3"/>
      <c r="E1386" s="3"/>
      <c r="F1386" s="3"/>
      <c r="G1386" s="3"/>
      <c r="H1386" s="3"/>
    </row>
    <row r="1387" spans="1:8" ht="57.75" customHeight="1">
      <c r="A1387" s="3"/>
      <c r="B1387" s="3"/>
      <c r="C1387" s="3"/>
      <c r="D1387" s="3"/>
      <c r="E1387" s="3"/>
      <c r="F1387" s="3"/>
      <c r="G1387" s="3"/>
      <c r="H1387" s="3"/>
    </row>
    <row r="1388" spans="1:8" ht="21.75" customHeight="1">
      <c r="A1388" s="3"/>
      <c r="B1388" s="3"/>
      <c r="C1388" s="3"/>
      <c r="D1388" s="3"/>
      <c r="E1388" s="3"/>
      <c r="F1388" s="3"/>
      <c r="G1388" s="3"/>
      <c r="H1388" s="3"/>
    </row>
    <row r="1389" spans="1:8" ht="48" customHeight="1">
      <c r="A1389" s="3"/>
      <c r="B1389" s="3"/>
      <c r="C1389" s="3"/>
      <c r="D1389" s="3"/>
      <c r="E1389" s="3"/>
      <c r="F1389" s="3"/>
      <c r="G1389" s="3"/>
      <c r="H1389" s="3"/>
    </row>
    <row r="1390" spans="1:8" ht="15" customHeight="1">
      <c r="A1390" s="3"/>
      <c r="B1390" s="3"/>
      <c r="C1390" s="3"/>
      <c r="D1390" s="3"/>
      <c r="E1390" s="3"/>
      <c r="F1390" s="3"/>
      <c r="G1390" s="3"/>
      <c r="H1390" s="3"/>
    </row>
    <row r="1392" spans="1:8" ht="51" customHeight="1">
      <c r="A1392" s="3"/>
      <c r="B1392" s="3"/>
      <c r="C1392" s="3"/>
      <c r="D1392" s="3"/>
      <c r="E1392" s="3"/>
      <c r="F1392" s="3"/>
      <c r="G1392" s="3"/>
      <c r="H1392" s="3"/>
    </row>
    <row r="1393" spans="1:8" ht="51" customHeight="1">
      <c r="A1393" s="3"/>
      <c r="B1393" s="3"/>
      <c r="C1393" s="3"/>
      <c r="D1393" s="3"/>
      <c r="E1393" s="3"/>
      <c r="F1393" s="3"/>
      <c r="G1393" s="3"/>
      <c r="H1393" s="3"/>
    </row>
    <row r="1394" spans="1:8" ht="51" customHeight="1">
      <c r="A1394" s="3"/>
      <c r="B1394" s="3"/>
      <c r="C1394" s="3"/>
      <c r="D1394" s="3"/>
      <c r="E1394" s="3"/>
      <c r="F1394" s="3"/>
      <c r="G1394" s="3"/>
      <c r="H1394" s="3"/>
    </row>
    <row r="1395" spans="1:8" ht="67.5" customHeight="1">
      <c r="A1395" s="3"/>
      <c r="B1395" s="3"/>
      <c r="C1395" s="3"/>
      <c r="D1395" s="3"/>
      <c r="E1395" s="3"/>
      <c r="F1395" s="3"/>
      <c r="G1395" s="3"/>
      <c r="H1395" s="3"/>
    </row>
    <row r="1396" spans="1:8" ht="15" hidden="1" customHeight="1">
      <c r="A1396" s="3"/>
      <c r="B1396" s="3"/>
      <c r="C1396" s="3"/>
      <c r="D1396" s="3"/>
      <c r="E1396" s="3"/>
      <c r="F1396" s="3"/>
      <c r="G1396" s="3"/>
      <c r="H1396" s="3"/>
    </row>
    <row r="1397" spans="1:8" ht="15" hidden="1" customHeight="1">
      <c r="A1397" s="3"/>
      <c r="B1397" s="3"/>
      <c r="C1397" s="3"/>
      <c r="D1397" s="3"/>
      <c r="E1397" s="3"/>
      <c r="F1397" s="3"/>
      <c r="G1397" s="3"/>
      <c r="H1397" s="3"/>
    </row>
    <row r="1398" spans="1:8" ht="15.75" hidden="1" customHeight="1">
      <c r="A1398" s="3"/>
      <c r="B1398" s="3"/>
      <c r="C1398" s="3"/>
      <c r="D1398" s="3"/>
      <c r="E1398" s="3"/>
      <c r="F1398" s="3"/>
      <c r="G1398" s="3"/>
      <c r="H1398" s="3"/>
    </row>
    <row r="1399" spans="1:8" ht="15" hidden="1" customHeight="1">
      <c r="A1399" s="3"/>
      <c r="B1399" s="3"/>
      <c r="C1399" s="3"/>
      <c r="D1399" s="3"/>
      <c r="E1399" s="3"/>
      <c r="F1399" s="3"/>
      <c r="G1399" s="3"/>
      <c r="H1399" s="3"/>
    </row>
    <row r="1400" spans="1:8" ht="15" hidden="1" customHeight="1">
      <c r="A1400" s="3"/>
      <c r="B1400" s="3"/>
      <c r="C1400" s="3"/>
      <c r="D1400" s="3"/>
      <c r="E1400" s="3"/>
      <c r="F1400" s="3"/>
      <c r="G1400" s="3"/>
      <c r="H1400" s="3"/>
    </row>
    <row r="1401" spans="1:8" ht="15.75" hidden="1" customHeight="1">
      <c r="A1401" s="3"/>
      <c r="B1401" s="3"/>
      <c r="C1401" s="3"/>
      <c r="D1401" s="3"/>
      <c r="E1401" s="3"/>
      <c r="F1401" s="3"/>
      <c r="G1401" s="3"/>
      <c r="H1401" s="3"/>
    </row>
    <row r="1402" spans="1:8" ht="61.5" hidden="1" customHeight="1">
      <c r="A1402" s="3"/>
      <c r="B1402" s="3"/>
      <c r="C1402" s="3"/>
      <c r="D1402" s="3"/>
      <c r="E1402" s="3"/>
      <c r="F1402" s="3"/>
      <c r="G1402" s="3"/>
      <c r="H1402" s="3"/>
    </row>
    <row r="1403" spans="1:8" ht="15" hidden="1" customHeight="1">
      <c r="A1403" s="3"/>
      <c r="B1403" s="3"/>
      <c r="C1403" s="3"/>
      <c r="D1403" s="3"/>
      <c r="E1403" s="3"/>
      <c r="F1403" s="3"/>
      <c r="G1403" s="3"/>
      <c r="H1403" s="3"/>
    </row>
    <row r="1404" spans="1:8" ht="65.25" hidden="1" customHeight="1">
      <c r="A1404" s="3"/>
      <c r="B1404" s="3"/>
      <c r="C1404" s="3"/>
      <c r="D1404" s="3"/>
      <c r="E1404" s="3"/>
      <c r="F1404" s="3"/>
      <c r="G1404" s="3"/>
      <c r="H1404" s="3"/>
    </row>
    <row r="1405" spans="1:8" ht="66.75" customHeight="1">
      <c r="A1405" s="3"/>
      <c r="B1405" s="3"/>
      <c r="C1405" s="3"/>
      <c r="D1405" s="3"/>
      <c r="E1405" s="3"/>
      <c r="F1405" s="3"/>
      <c r="G1405" s="3"/>
      <c r="H1405" s="3"/>
    </row>
    <row r="1407" spans="1:8" ht="72.75" customHeight="1">
      <c r="A1407" s="3"/>
      <c r="B1407" s="3"/>
      <c r="C1407" s="3"/>
      <c r="D1407" s="3"/>
      <c r="E1407" s="3"/>
      <c r="F1407" s="3"/>
      <c r="G1407" s="3"/>
      <c r="H1407" s="3"/>
    </row>
    <row r="1408" spans="1:8" ht="99" customHeight="1">
      <c r="A1408" s="3"/>
      <c r="B1408" s="3"/>
      <c r="C1408" s="3"/>
      <c r="D1408" s="3"/>
      <c r="E1408" s="3"/>
      <c r="F1408" s="3"/>
      <c r="G1408" s="3"/>
      <c r="H1408" s="3"/>
    </row>
    <row r="1409" spans="1:8" ht="72.75" customHeight="1">
      <c r="A1409" s="3"/>
      <c r="B1409" s="3"/>
      <c r="C1409" s="3"/>
      <c r="D1409" s="3"/>
      <c r="E1409" s="3"/>
      <c r="F1409" s="3"/>
      <c r="G1409" s="3"/>
      <c r="H1409" s="3"/>
    </row>
    <row r="1410" spans="1:8" ht="72.75" customHeight="1">
      <c r="A1410" s="3"/>
      <c r="B1410" s="3"/>
      <c r="C1410" s="3"/>
      <c r="D1410" s="3"/>
      <c r="E1410" s="3"/>
      <c r="F1410" s="3"/>
      <c r="G1410" s="3"/>
      <c r="H1410" s="3"/>
    </row>
    <row r="1411" spans="1:8" ht="72.75" customHeight="1">
      <c r="A1411" s="3"/>
      <c r="B1411" s="3"/>
      <c r="C1411" s="3"/>
      <c r="D1411" s="3"/>
      <c r="E1411" s="3"/>
      <c r="F1411" s="3"/>
      <c r="G1411" s="3"/>
      <c r="H1411" s="3"/>
    </row>
    <row r="1412" spans="1:8" ht="74.25" customHeight="1">
      <c r="A1412" s="3"/>
      <c r="B1412" s="3"/>
      <c r="C1412" s="3"/>
      <c r="D1412" s="3"/>
      <c r="E1412" s="3"/>
      <c r="F1412" s="3"/>
      <c r="G1412" s="3"/>
      <c r="H1412" s="3"/>
    </row>
    <row r="1413" spans="1:8" ht="27.75" customHeight="1">
      <c r="A1413" s="3"/>
      <c r="B1413" s="3"/>
      <c r="C1413" s="3"/>
      <c r="D1413" s="3"/>
      <c r="E1413" s="3"/>
      <c r="F1413" s="3"/>
      <c r="G1413" s="3"/>
      <c r="H1413" s="3"/>
    </row>
    <row r="1415" spans="1:8" ht="24" customHeight="1">
      <c r="A1415" s="3"/>
      <c r="B1415" s="3"/>
      <c r="C1415" s="3"/>
      <c r="D1415" s="3"/>
      <c r="E1415" s="3"/>
      <c r="F1415" s="3"/>
      <c r="G1415" s="3"/>
      <c r="H1415" s="3"/>
    </row>
    <row r="1416" spans="1:8" ht="25.5" customHeight="1">
      <c r="A1416" s="3"/>
      <c r="B1416" s="3"/>
      <c r="C1416" s="3"/>
      <c r="D1416" s="3"/>
      <c r="E1416" s="3"/>
      <c r="F1416" s="3"/>
      <c r="G1416" s="3"/>
      <c r="H1416" s="3"/>
    </row>
    <row r="1417" spans="1:8" ht="24" customHeight="1">
      <c r="A1417" s="3"/>
      <c r="B1417" s="3"/>
      <c r="C1417" s="3"/>
      <c r="D1417" s="3"/>
      <c r="E1417" s="3"/>
      <c r="F1417" s="3"/>
      <c r="G1417" s="3"/>
      <c r="H1417" s="3"/>
    </row>
    <row r="1418" spans="1:8" ht="15" customHeight="1">
      <c r="A1418" s="3"/>
      <c r="B1418" s="3"/>
      <c r="C1418" s="3"/>
      <c r="D1418" s="3"/>
      <c r="E1418" s="3"/>
      <c r="F1418" s="3"/>
      <c r="G1418" s="3"/>
      <c r="H1418" s="3"/>
    </row>
    <row r="1420" spans="1:8" ht="36.75" customHeight="1">
      <c r="A1420" s="3"/>
      <c r="B1420" s="3"/>
      <c r="C1420" s="3"/>
      <c r="D1420" s="3"/>
      <c r="E1420" s="3"/>
      <c r="F1420" s="3"/>
      <c r="G1420" s="3"/>
      <c r="H1420" s="3"/>
    </row>
    <row r="1421" spans="1:8" ht="15" hidden="1" customHeight="1">
      <c r="A1421" s="3"/>
      <c r="B1421" s="3"/>
      <c r="C1421" s="3"/>
      <c r="D1421" s="3"/>
      <c r="E1421" s="3"/>
      <c r="F1421" s="3"/>
      <c r="G1421" s="3"/>
      <c r="H1421" s="3"/>
    </row>
    <row r="1422" spans="1:8" ht="15" hidden="1" customHeight="1">
      <c r="A1422" s="3"/>
      <c r="B1422" s="3"/>
      <c r="C1422" s="3"/>
      <c r="D1422" s="3"/>
      <c r="E1422" s="3"/>
      <c r="F1422" s="3"/>
      <c r="G1422" s="3"/>
      <c r="H1422" s="3"/>
    </row>
    <row r="1423" spans="1:8" ht="35.25" hidden="1" customHeight="1">
      <c r="A1423" s="3"/>
      <c r="B1423" s="3"/>
      <c r="C1423" s="3"/>
      <c r="D1423" s="3"/>
      <c r="E1423" s="3"/>
      <c r="F1423" s="3"/>
      <c r="G1423" s="3"/>
      <c r="H1423" s="3"/>
    </row>
    <row r="1424" spans="1:8" ht="15" hidden="1" customHeight="1">
      <c r="A1424" s="3"/>
      <c r="B1424" s="3"/>
      <c r="C1424" s="3"/>
      <c r="D1424" s="3"/>
      <c r="E1424" s="3"/>
      <c r="F1424" s="3"/>
      <c r="G1424" s="3"/>
      <c r="H1424" s="3"/>
    </row>
    <row r="1425" spans="1:8" ht="15" hidden="1" customHeight="1">
      <c r="A1425" s="3"/>
      <c r="B1425" s="3"/>
      <c r="C1425" s="3"/>
      <c r="D1425" s="3"/>
      <c r="E1425" s="3"/>
      <c r="F1425" s="3"/>
      <c r="G1425" s="3"/>
      <c r="H1425" s="3"/>
    </row>
    <row r="1426" spans="1:8" ht="15.75" hidden="1" customHeight="1">
      <c r="A1426" s="3"/>
      <c r="B1426" s="3"/>
      <c r="C1426" s="3"/>
      <c r="D1426" s="3"/>
      <c r="E1426" s="3"/>
      <c r="F1426" s="3"/>
      <c r="G1426" s="3"/>
      <c r="H1426" s="3"/>
    </row>
    <row r="1427" spans="1:8" ht="167.25" customHeight="1">
      <c r="A1427" s="3"/>
      <c r="B1427" s="3"/>
      <c r="C1427" s="3"/>
      <c r="D1427" s="3"/>
      <c r="E1427" s="3"/>
      <c r="F1427" s="3"/>
      <c r="G1427" s="3"/>
      <c r="H1427" s="3"/>
    </row>
    <row r="1428" spans="1:8" ht="15" customHeight="1">
      <c r="A1428" s="3"/>
      <c r="B1428" s="3"/>
      <c r="C1428" s="3"/>
      <c r="D1428" s="3"/>
      <c r="E1428" s="3"/>
      <c r="F1428" s="3"/>
      <c r="G1428" s="3"/>
      <c r="H1428" s="3"/>
    </row>
    <row r="1430" spans="1:8" ht="51" customHeight="1">
      <c r="A1430" s="3"/>
      <c r="B1430" s="3"/>
      <c r="C1430" s="3"/>
      <c r="D1430" s="3"/>
      <c r="E1430" s="3"/>
      <c r="F1430" s="3"/>
      <c r="G1430" s="3"/>
      <c r="H1430" s="3"/>
    </row>
    <row r="1431" spans="1:8" ht="77.25" customHeight="1">
      <c r="A1431" s="3"/>
      <c r="B1431" s="3"/>
      <c r="C1431" s="3"/>
      <c r="D1431" s="3"/>
      <c r="E1431" s="3"/>
      <c r="F1431" s="3"/>
      <c r="G1431" s="3"/>
      <c r="H1431" s="3"/>
    </row>
    <row r="1432" spans="1:8" ht="121.5" customHeight="1">
      <c r="A1432" s="3"/>
      <c r="B1432" s="3"/>
      <c r="C1432" s="3"/>
      <c r="D1432" s="3"/>
      <c r="E1432" s="3"/>
      <c r="F1432" s="3"/>
      <c r="G1432" s="3"/>
      <c r="H1432" s="3"/>
    </row>
    <row r="1433" spans="1:8" ht="41.25" customHeight="1">
      <c r="A1433" s="3"/>
      <c r="B1433" s="3"/>
      <c r="C1433" s="3"/>
      <c r="D1433" s="3"/>
      <c r="E1433" s="3"/>
      <c r="F1433" s="3"/>
      <c r="G1433" s="3"/>
      <c r="H1433" s="3"/>
    </row>
    <row r="1435" spans="1:8" ht="42.75" customHeight="1">
      <c r="A1435" s="3"/>
      <c r="B1435" s="3"/>
      <c r="C1435" s="3"/>
      <c r="D1435" s="3"/>
      <c r="E1435" s="3"/>
      <c r="F1435" s="3"/>
      <c r="G1435" s="3"/>
      <c r="H1435" s="3"/>
    </row>
    <row r="1436" spans="1:8" ht="38.25" customHeight="1">
      <c r="A1436" s="3"/>
      <c r="B1436" s="3"/>
      <c r="C1436" s="3"/>
      <c r="D1436" s="3"/>
      <c r="E1436" s="3"/>
      <c r="F1436" s="3"/>
      <c r="G1436" s="3"/>
      <c r="H1436" s="3"/>
    </row>
    <row r="1437" spans="1:8" ht="33" customHeight="1">
      <c r="A1437" s="3"/>
      <c r="B1437" s="3"/>
      <c r="C1437" s="3"/>
      <c r="D1437" s="3"/>
      <c r="E1437" s="3"/>
      <c r="F1437" s="3"/>
      <c r="G1437" s="3"/>
      <c r="H1437" s="3"/>
    </row>
    <row r="1439" spans="1:8" ht="54" hidden="1" customHeight="1">
      <c r="A1439" s="3"/>
      <c r="B1439" s="3"/>
      <c r="C1439" s="3"/>
      <c r="D1439" s="3"/>
      <c r="E1439" s="3"/>
      <c r="F1439" s="3"/>
      <c r="G1439" s="3"/>
      <c r="H1439" s="3"/>
    </row>
    <row r="1440" spans="1:8" ht="48" hidden="1" customHeight="1">
      <c r="A1440" s="3"/>
      <c r="B1440" s="3"/>
      <c r="C1440" s="3"/>
      <c r="D1440" s="3"/>
      <c r="E1440" s="3"/>
      <c r="F1440" s="3"/>
      <c r="G1440" s="3"/>
      <c r="H1440" s="3"/>
    </row>
    <row r="1441" spans="1:8" ht="39.75" customHeight="1">
      <c r="A1441" s="3"/>
      <c r="B1441" s="3"/>
      <c r="C1441" s="3"/>
      <c r="D1441" s="3"/>
      <c r="E1441" s="3"/>
      <c r="F1441" s="3"/>
      <c r="G1441" s="3"/>
      <c r="H1441" s="3"/>
    </row>
    <row r="1442" spans="1:8" ht="33" customHeight="1">
      <c r="A1442" s="3"/>
      <c r="B1442" s="3"/>
      <c r="C1442" s="3"/>
      <c r="D1442" s="3"/>
      <c r="E1442" s="3"/>
      <c r="F1442" s="3"/>
      <c r="G1442" s="3"/>
      <c r="H1442" s="3"/>
    </row>
    <row r="1444" spans="1:8" ht="40.5" customHeight="1">
      <c r="A1444" s="3"/>
      <c r="B1444" s="3"/>
      <c r="C1444" s="3"/>
      <c r="D1444" s="3"/>
      <c r="E1444" s="3"/>
      <c r="F1444" s="3"/>
      <c r="G1444" s="3"/>
      <c r="H1444" s="3"/>
    </row>
    <row r="1445" spans="1:8" ht="46.5" customHeight="1">
      <c r="A1445" s="3"/>
      <c r="B1445" s="3"/>
      <c r="C1445" s="3"/>
      <c r="D1445" s="3"/>
      <c r="E1445" s="3"/>
      <c r="F1445" s="3"/>
      <c r="G1445" s="3"/>
      <c r="H1445" s="3"/>
    </row>
    <row r="1446" spans="1:8" ht="17.25" customHeight="1">
      <c r="A1446" s="3"/>
      <c r="B1446" s="3"/>
      <c r="C1446" s="3"/>
      <c r="D1446" s="3"/>
      <c r="E1446" s="3"/>
      <c r="F1446" s="3"/>
      <c r="G1446" s="3"/>
      <c r="H1446" s="3"/>
    </row>
    <row r="1447" spans="1:8" ht="52.5" customHeight="1">
      <c r="A1447" s="3"/>
      <c r="B1447" s="3"/>
      <c r="C1447" s="3"/>
      <c r="D1447" s="3"/>
      <c r="E1447" s="3"/>
      <c r="F1447" s="3"/>
      <c r="G1447" s="3"/>
      <c r="H1447" s="3"/>
    </row>
    <row r="1448" spans="1:8" ht="52.5" customHeight="1">
      <c r="A1448" s="3"/>
      <c r="B1448" s="3"/>
      <c r="C1448" s="3"/>
      <c r="D1448" s="3"/>
      <c r="E1448" s="3"/>
      <c r="F1448" s="3"/>
      <c r="G1448" s="3"/>
      <c r="H1448" s="3"/>
    </row>
    <row r="1449" spans="1:8" ht="21" customHeight="1">
      <c r="A1449" s="3"/>
      <c r="B1449" s="3"/>
      <c r="C1449" s="3"/>
      <c r="D1449" s="3"/>
      <c r="E1449" s="3"/>
      <c r="F1449" s="3"/>
      <c r="G1449" s="3"/>
      <c r="H1449" s="3"/>
    </row>
    <row r="1450" spans="1:8" ht="52.5" customHeight="1">
      <c r="A1450" s="3"/>
      <c r="B1450" s="3"/>
      <c r="C1450" s="3"/>
      <c r="D1450" s="3"/>
      <c r="E1450" s="3"/>
      <c r="F1450" s="3"/>
      <c r="G1450" s="3"/>
      <c r="H1450" s="3"/>
    </row>
    <row r="1451" spans="1:8" ht="52.5" customHeight="1">
      <c r="A1451" s="3"/>
      <c r="B1451" s="3"/>
      <c r="C1451" s="3"/>
      <c r="D1451" s="3"/>
      <c r="E1451" s="3"/>
      <c r="F1451" s="3"/>
      <c r="G1451" s="3"/>
      <c r="H1451" s="3"/>
    </row>
    <row r="1452" spans="1:8" ht="21" customHeight="1">
      <c r="A1452" s="3"/>
      <c r="B1452" s="3"/>
      <c r="C1452" s="3"/>
      <c r="D1452" s="3"/>
      <c r="E1452" s="3"/>
      <c r="F1452" s="3"/>
      <c r="G1452" s="3"/>
      <c r="H1452" s="3"/>
    </row>
    <row r="1453" spans="1:8" ht="52.5" customHeight="1">
      <c r="A1453" s="3"/>
      <c r="B1453" s="3"/>
      <c r="C1453" s="3"/>
      <c r="D1453" s="3"/>
      <c r="E1453" s="3"/>
      <c r="F1453" s="3"/>
      <c r="G1453" s="3"/>
      <c r="H1453" s="3"/>
    </row>
    <row r="1454" spans="1:8" ht="57.75" customHeight="1">
      <c r="A1454" s="3"/>
      <c r="B1454" s="3"/>
      <c r="C1454" s="3"/>
      <c r="D1454" s="3"/>
      <c r="E1454" s="3"/>
      <c r="F1454" s="3"/>
      <c r="G1454" s="3"/>
      <c r="H1454" s="3"/>
    </row>
    <row r="1455" spans="1:8" ht="39" customHeight="1">
      <c r="A1455" s="3"/>
      <c r="B1455" s="3"/>
      <c r="C1455" s="3"/>
      <c r="D1455" s="3"/>
      <c r="E1455" s="3"/>
      <c r="F1455" s="3"/>
      <c r="G1455" s="3"/>
      <c r="H1455" s="3"/>
    </row>
    <row r="1457" spans="1:8" ht="28.5" customHeight="1">
      <c r="A1457" s="3"/>
      <c r="B1457" s="3"/>
      <c r="C1457" s="3"/>
      <c r="D1457" s="3"/>
      <c r="E1457" s="3"/>
      <c r="F1457" s="3"/>
      <c r="G1457" s="3"/>
      <c r="H1457" s="3"/>
    </row>
    <row r="1459" spans="1:8" ht="28.5" customHeight="1">
      <c r="A1459" s="3"/>
      <c r="B1459" s="3"/>
      <c r="C1459" s="3"/>
      <c r="D1459" s="3"/>
      <c r="E1459" s="3"/>
      <c r="F1459" s="3"/>
      <c r="G1459" s="3"/>
      <c r="H1459" s="3"/>
    </row>
    <row r="1461" spans="1:8" ht="26.25" customHeight="1">
      <c r="A1461" s="3"/>
      <c r="B1461" s="3"/>
      <c r="C1461" s="3"/>
      <c r="D1461" s="3"/>
      <c r="E1461" s="3"/>
      <c r="F1461" s="3"/>
      <c r="G1461" s="3"/>
      <c r="H1461" s="3"/>
    </row>
    <row r="1462" spans="1:8" ht="15" hidden="1" customHeight="1">
      <c r="A1462" s="3"/>
      <c r="B1462" s="3"/>
      <c r="C1462" s="3"/>
      <c r="D1462" s="3"/>
      <c r="E1462" s="3"/>
      <c r="F1462" s="3"/>
      <c r="G1462" s="3"/>
      <c r="H1462" s="3"/>
    </row>
    <row r="1463" spans="1:8" ht="15" hidden="1" customHeight="1">
      <c r="A1463" s="3"/>
      <c r="B1463" s="3"/>
      <c r="C1463" s="3"/>
      <c r="D1463" s="3"/>
      <c r="E1463" s="3"/>
      <c r="F1463" s="3"/>
      <c r="G1463" s="3"/>
      <c r="H1463" s="3"/>
    </row>
    <row r="1464" spans="1:8" ht="15.75" hidden="1" customHeight="1">
      <c r="A1464" s="3"/>
      <c r="B1464" s="3"/>
      <c r="C1464" s="3"/>
      <c r="D1464" s="3"/>
      <c r="E1464" s="3"/>
      <c r="F1464" s="3"/>
      <c r="G1464" s="3"/>
      <c r="H1464" s="3"/>
    </row>
    <row r="1466" spans="1:8" ht="39.75" customHeight="1">
      <c r="A1466" s="3"/>
      <c r="B1466" s="3"/>
      <c r="C1466" s="3"/>
      <c r="D1466" s="3"/>
      <c r="E1466" s="3"/>
      <c r="F1466" s="3"/>
      <c r="G1466" s="3"/>
      <c r="H1466" s="3"/>
    </row>
    <row r="1468" spans="1:8" ht="29.25" customHeight="1">
      <c r="A1468" s="3"/>
      <c r="B1468" s="3"/>
      <c r="C1468" s="3"/>
      <c r="D1468" s="3"/>
      <c r="E1468" s="3"/>
      <c r="F1468" s="3"/>
      <c r="G1468" s="3"/>
      <c r="H1468" s="3"/>
    </row>
    <row r="1469" spans="1:8" ht="15" customHeight="1">
      <c r="A1469" s="3"/>
      <c r="B1469" s="3"/>
      <c r="C1469" s="3"/>
      <c r="D1469" s="3"/>
      <c r="E1469" s="3"/>
      <c r="F1469" s="3"/>
      <c r="G1469" s="3"/>
      <c r="H1469" s="3"/>
    </row>
    <row r="1471" spans="1:8" ht="18" customHeight="1">
      <c r="A1471" s="3"/>
      <c r="B1471" s="3"/>
      <c r="C1471" s="3"/>
      <c r="D1471" s="3"/>
      <c r="E1471" s="3"/>
      <c r="F1471" s="3"/>
      <c r="G1471" s="3"/>
      <c r="H1471" s="3"/>
    </row>
    <row r="1472" spans="1:8" ht="15" hidden="1" customHeight="1">
      <c r="A1472" s="3"/>
      <c r="B1472" s="3"/>
      <c r="C1472" s="3"/>
      <c r="D1472" s="3"/>
      <c r="E1472" s="3"/>
      <c r="F1472" s="3"/>
      <c r="G1472" s="3"/>
      <c r="H1472" s="3"/>
    </row>
    <row r="1473" spans="1:8" ht="15" hidden="1" customHeight="1">
      <c r="A1473" s="3"/>
      <c r="B1473" s="3"/>
      <c r="C1473" s="3"/>
      <c r="D1473" s="3"/>
      <c r="E1473" s="3"/>
      <c r="F1473" s="3"/>
      <c r="G1473" s="3"/>
      <c r="H1473" s="3"/>
    </row>
    <row r="1474" spans="1:8" ht="15" hidden="1" customHeight="1">
      <c r="A1474" s="3"/>
      <c r="B1474" s="3"/>
      <c r="C1474" s="3"/>
      <c r="D1474" s="3"/>
      <c r="E1474" s="3"/>
      <c r="F1474" s="3"/>
      <c r="G1474" s="3"/>
      <c r="H1474" s="3"/>
    </row>
    <row r="1475" spans="1:8" ht="15" hidden="1" customHeight="1">
      <c r="A1475" s="3"/>
      <c r="B1475" s="3"/>
      <c r="C1475" s="3"/>
      <c r="D1475" s="3"/>
      <c r="E1475" s="3"/>
      <c r="F1475" s="3"/>
      <c r="G1475" s="3"/>
      <c r="H1475" s="3"/>
    </row>
    <row r="1476" spans="1:8" ht="15" hidden="1" customHeight="1">
      <c r="A1476" s="3"/>
      <c r="B1476" s="3"/>
      <c r="C1476" s="3"/>
      <c r="D1476" s="3"/>
      <c r="E1476" s="3"/>
      <c r="F1476" s="3"/>
      <c r="G1476" s="3"/>
      <c r="H1476" s="3"/>
    </row>
    <row r="1477" spans="1:8" ht="15" hidden="1" customHeight="1">
      <c r="A1477" s="3"/>
      <c r="B1477" s="3"/>
      <c r="C1477" s="3"/>
      <c r="D1477" s="3"/>
      <c r="E1477" s="3"/>
      <c r="F1477" s="3"/>
      <c r="G1477" s="3"/>
      <c r="H1477" s="3"/>
    </row>
    <row r="1478" spans="1:8" ht="28.5" customHeight="1">
      <c r="A1478" s="3"/>
      <c r="B1478" s="3"/>
      <c r="C1478" s="3"/>
      <c r="D1478" s="3"/>
      <c r="E1478" s="3"/>
      <c r="F1478" s="3"/>
      <c r="G1478" s="3"/>
      <c r="H1478" s="3"/>
    </row>
    <row r="1479" spans="1:8" ht="21.75" customHeight="1">
      <c r="A1479" s="3"/>
      <c r="B1479" s="3"/>
      <c r="C1479" s="3"/>
      <c r="D1479" s="3"/>
      <c r="E1479" s="3"/>
      <c r="F1479" s="3"/>
      <c r="G1479" s="3"/>
      <c r="H1479" s="3"/>
    </row>
    <row r="1480" spans="1:8" ht="49.5" customHeight="1">
      <c r="A1480" s="3"/>
      <c r="B1480" s="3"/>
      <c r="C1480" s="3"/>
      <c r="D1480" s="3"/>
      <c r="E1480" s="3"/>
      <c r="F1480" s="3"/>
      <c r="G1480" s="3"/>
      <c r="H1480" s="3"/>
    </row>
    <row r="1481" spans="1:8" ht="49.5" customHeight="1">
      <c r="A1481" s="3"/>
      <c r="B1481" s="3"/>
      <c r="C1481" s="3"/>
      <c r="D1481" s="3"/>
      <c r="E1481" s="3"/>
      <c r="F1481" s="3"/>
      <c r="G1481" s="3"/>
      <c r="H1481" s="3"/>
    </row>
    <row r="1482" spans="1:8" ht="65.25" customHeight="1">
      <c r="A1482" s="3"/>
      <c r="B1482" s="3"/>
      <c r="C1482" s="3"/>
      <c r="D1482" s="3"/>
      <c r="E1482" s="3"/>
      <c r="F1482" s="3"/>
      <c r="G1482" s="3"/>
      <c r="H1482" s="3"/>
    </row>
    <row r="1483" spans="1:8" ht="24.75" customHeight="1">
      <c r="A1483" s="3"/>
      <c r="B1483" s="3"/>
      <c r="C1483" s="3"/>
      <c r="D1483" s="3"/>
      <c r="E1483" s="3"/>
      <c r="F1483" s="3"/>
      <c r="G1483" s="3"/>
      <c r="H1483" s="3"/>
    </row>
    <row r="1485" spans="1:8" ht="30.75" customHeight="1">
      <c r="A1485" s="3"/>
      <c r="B1485" s="3"/>
      <c r="C1485" s="3"/>
      <c r="D1485" s="3"/>
      <c r="E1485" s="3"/>
      <c r="F1485" s="3"/>
      <c r="G1485" s="3"/>
      <c r="H1485" s="3"/>
    </row>
    <row r="1487" spans="1:8" ht="25.5" customHeight="1">
      <c r="A1487" s="3"/>
      <c r="B1487" s="3"/>
      <c r="C1487" s="3"/>
      <c r="D1487" s="3"/>
      <c r="E1487" s="3"/>
      <c r="F1487" s="3"/>
      <c r="G1487" s="3"/>
      <c r="H1487" s="3"/>
    </row>
    <row r="1489" spans="1:8" ht="38.25" customHeight="1">
      <c r="A1489" s="3"/>
      <c r="B1489" s="3"/>
      <c r="C1489" s="3"/>
      <c r="D1489" s="3"/>
      <c r="E1489" s="3"/>
      <c r="F1489" s="3"/>
      <c r="G1489" s="3"/>
      <c r="H1489" s="3"/>
    </row>
    <row r="1490" spans="1:8" ht="67.5" customHeight="1">
      <c r="A1490" s="3"/>
      <c r="B1490" s="3"/>
      <c r="C1490" s="3"/>
      <c r="D1490" s="3"/>
      <c r="E1490" s="3"/>
      <c r="F1490" s="3"/>
      <c r="G1490" s="3"/>
      <c r="H1490" s="3"/>
    </row>
    <row r="1491" spans="1:8" ht="36" customHeight="1">
      <c r="A1491" s="3"/>
      <c r="B1491" s="3"/>
      <c r="C1491" s="3"/>
      <c r="D1491" s="3"/>
      <c r="E1491" s="3"/>
      <c r="F1491" s="3"/>
      <c r="G1491" s="3"/>
      <c r="H1491" s="3"/>
    </row>
    <row r="1492" spans="1:8" ht="15" hidden="1" customHeight="1">
      <c r="A1492" s="3"/>
      <c r="B1492" s="3"/>
      <c r="C1492" s="3"/>
      <c r="D1492" s="3"/>
      <c r="E1492" s="3"/>
      <c r="F1492" s="3"/>
      <c r="G1492" s="3"/>
      <c r="H1492" s="3"/>
    </row>
    <row r="1493" spans="1:8" ht="15.75" hidden="1" customHeight="1">
      <c r="A1493" s="3"/>
      <c r="B1493" s="3"/>
      <c r="C1493" s="3"/>
      <c r="D1493" s="3"/>
      <c r="E1493" s="3"/>
      <c r="F1493" s="3"/>
      <c r="G1493" s="3"/>
      <c r="H1493" s="3"/>
    </row>
    <row r="1495" spans="1:8" ht="20.25" customHeight="1">
      <c r="A1495" s="3"/>
      <c r="B1495" s="3"/>
      <c r="C1495" s="3"/>
      <c r="D1495" s="3"/>
      <c r="E1495" s="3"/>
      <c r="F1495" s="3"/>
      <c r="G1495" s="3"/>
      <c r="H1495" s="3"/>
    </row>
    <row r="1496" spans="1:8" ht="21.75" customHeight="1">
      <c r="A1496" s="3"/>
      <c r="B1496" s="3"/>
      <c r="C1496" s="3"/>
      <c r="D1496" s="3"/>
      <c r="E1496" s="3"/>
      <c r="F1496" s="3"/>
      <c r="G1496" s="3"/>
      <c r="H1496" s="3"/>
    </row>
    <row r="1497" spans="1:8" ht="31.5" customHeight="1">
      <c r="A1497" s="3"/>
      <c r="B1497" s="3"/>
      <c r="C1497" s="3"/>
      <c r="D1497" s="3"/>
      <c r="E1497" s="3"/>
      <c r="F1497" s="3"/>
      <c r="G1497" s="3"/>
      <c r="H1497" s="3"/>
    </row>
    <row r="1498" spans="1:8" ht="79.5" customHeight="1">
      <c r="A1498" s="3"/>
      <c r="B1498" s="3"/>
      <c r="C1498" s="3"/>
      <c r="D1498" s="3"/>
      <c r="E1498" s="3"/>
      <c r="F1498" s="3"/>
      <c r="G1498" s="3"/>
      <c r="H1498" s="3"/>
    </row>
    <row r="1499" spans="1:8" ht="30.75" customHeight="1">
      <c r="A1499" s="3"/>
      <c r="B1499" s="3"/>
      <c r="C1499" s="3"/>
      <c r="D1499" s="3"/>
      <c r="E1499" s="3"/>
      <c r="F1499" s="3"/>
      <c r="G1499" s="3"/>
      <c r="H1499" s="3"/>
    </row>
    <row r="1500" spans="1:8" ht="18" customHeight="1">
      <c r="A1500" s="3"/>
      <c r="B1500" s="3"/>
      <c r="C1500" s="3"/>
      <c r="D1500" s="3"/>
      <c r="E1500" s="3"/>
      <c r="F1500" s="3"/>
      <c r="G1500" s="3"/>
      <c r="H1500" s="3"/>
    </row>
    <row r="1501" spans="1:8" ht="40.5" customHeight="1">
      <c r="A1501" s="3"/>
      <c r="B1501" s="3"/>
      <c r="C1501" s="3"/>
      <c r="D1501" s="3"/>
      <c r="E1501" s="3"/>
      <c r="F1501" s="3"/>
      <c r="G1501" s="3"/>
      <c r="H1501" s="3"/>
    </row>
    <row r="1502" spans="1:8" ht="126" customHeight="1">
      <c r="A1502" s="3"/>
      <c r="B1502" s="3"/>
      <c r="C1502" s="3"/>
      <c r="D1502" s="3"/>
      <c r="E1502" s="3"/>
      <c r="F1502" s="3"/>
      <c r="G1502" s="3"/>
      <c r="H1502" s="3"/>
    </row>
    <row r="1503" spans="1:8" ht="21.75" customHeight="1">
      <c r="A1503" s="3"/>
      <c r="B1503" s="3"/>
      <c r="C1503" s="3"/>
      <c r="D1503" s="3"/>
      <c r="E1503" s="3"/>
      <c r="F1503" s="3"/>
      <c r="G1503" s="3"/>
      <c r="H1503" s="3"/>
    </row>
    <row r="1505" spans="1:8" ht="42.75" customHeight="1">
      <c r="A1505" s="3"/>
      <c r="B1505" s="3"/>
      <c r="C1505" s="3"/>
      <c r="D1505" s="3"/>
      <c r="E1505" s="3"/>
      <c r="F1505" s="3"/>
      <c r="G1505" s="3"/>
      <c r="H1505" s="3"/>
    </row>
    <row r="1506" spans="1:8" ht="18" customHeight="1">
      <c r="A1506" s="3"/>
      <c r="B1506" s="3"/>
      <c r="C1506" s="3"/>
      <c r="D1506" s="3"/>
      <c r="E1506" s="3"/>
      <c r="F1506" s="3"/>
      <c r="G1506" s="3"/>
      <c r="H1506" s="3"/>
    </row>
    <row r="1507" spans="1:8" ht="39" customHeight="1">
      <c r="A1507" s="3"/>
      <c r="B1507" s="3"/>
      <c r="C1507" s="3"/>
      <c r="D1507" s="3"/>
      <c r="E1507" s="3"/>
      <c r="F1507" s="3"/>
      <c r="G1507" s="3"/>
      <c r="H1507" s="3"/>
    </row>
    <row r="1508" spans="1:8" ht="55.5" customHeight="1">
      <c r="A1508" s="3"/>
      <c r="B1508" s="3"/>
      <c r="C1508" s="3"/>
      <c r="D1508" s="3"/>
      <c r="E1508" s="3"/>
      <c r="F1508" s="3"/>
      <c r="G1508" s="3"/>
      <c r="H1508" s="3"/>
    </row>
    <row r="1509" spans="1:8" ht="32.25" customHeight="1">
      <c r="A1509" s="3"/>
      <c r="B1509" s="3"/>
      <c r="C1509" s="3"/>
      <c r="D1509" s="3"/>
      <c r="E1509" s="3"/>
      <c r="F1509" s="3"/>
      <c r="G1509" s="3"/>
      <c r="H1509" s="3"/>
    </row>
    <row r="1511" spans="1:8" ht="46.5" customHeight="1">
      <c r="A1511" s="3"/>
      <c r="B1511" s="3"/>
      <c r="C1511" s="3"/>
      <c r="D1511" s="3"/>
      <c r="E1511" s="3"/>
      <c r="F1511" s="3"/>
      <c r="G1511" s="3"/>
      <c r="H1511" s="3"/>
    </row>
    <row r="1512" spans="1:8" ht="51" customHeight="1">
      <c r="A1512" s="3"/>
      <c r="B1512" s="3"/>
      <c r="C1512" s="3"/>
      <c r="D1512" s="3"/>
      <c r="E1512" s="3"/>
      <c r="F1512" s="3"/>
      <c r="G1512" s="3"/>
      <c r="H1512" s="3"/>
    </row>
    <row r="1513" spans="1:8" ht="56.25" customHeight="1">
      <c r="A1513" s="3"/>
      <c r="B1513" s="3"/>
      <c r="C1513" s="3"/>
      <c r="D1513" s="3"/>
      <c r="E1513" s="3"/>
      <c r="F1513" s="3"/>
      <c r="G1513" s="3"/>
      <c r="H1513" s="3"/>
    </row>
    <row r="1514" spans="1:8" ht="56.25" customHeight="1">
      <c r="A1514" s="3"/>
      <c r="B1514" s="3"/>
      <c r="C1514" s="3"/>
      <c r="D1514" s="3"/>
      <c r="E1514" s="3"/>
      <c r="F1514" s="3"/>
      <c r="G1514" s="3"/>
      <c r="H1514" s="3"/>
    </row>
    <row r="1515" spans="1:8" ht="56.25" customHeight="1">
      <c r="A1515" s="3"/>
      <c r="B1515" s="3"/>
      <c r="C1515" s="3"/>
      <c r="D1515" s="3"/>
      <c r="E1515" s="3"/>
      <c r="F1515" s="3"/>
      <c r="G1515" s="3"/>
      <c r="H1515" s="3"/>
    </row>
    <row r="1516" spans="1:8" ht="56.25" customHeight="1">
      <c r="A1516" s="3"/>
      <c r="B1516" s="3"/>
      <c r="C1516" s="3"/>
      <c r="D1516" s="3"/>
      <c r="E1516" s="3"/>
      <c r="F1516" s="3"/>
      <c r="G1516" s="3"/>
      <c r="H1516" s="3"/>
    </row>
    <row r="1517" spans="1:8" ht="114" customHeight="1">
      <c r="A1517" s="3"/>
      <c r="B1517" s="3"/>
      <c r="C1517" s="3"/>
      <c r="D1517" s="3"/>
      <c r="E1517" s="3"/>
      <c r="F1517" s="3"/>
      <c r="G1517" s="3"/>
      <c r="H1517" s="3"/>
    </row>
    <row r="1518" spans="1:8" ht="37.5" customHeight="1">
      <c r="A1518" s="3"/>
      <c r="B1518" s="3"/>
      <c r="C1518" s="3"/>
      <c r="D1518" s="3"/>
      <c r="E1518" s="3"/>
      <c r="F1518" s="3"/>
      <c r="G1518" s="3"/>
      <c r="H1518" s="3"/>
    </row>
    <row r="1520" spans="1:8" ht="33.75" customHeight="1">
      <c r="A1520" s="3"/>
      <c r="B1520" s="3"/>
      <c r="C1520" s="3"/>
      <c r="D1520" s="3"/>
      <c r="E1520" s="3"/>
      <c r="F1520" s="3"/>
      <c r="G1520" s="3"/>
      <c r="H1520" s="3"/>
    </row>
    <row r="1521" spans="1:8" ht="15" hidden="1" customHeight="1">
      <c r="A1521" s="3"/>
      <c r="B1521" s="3"/>
      <c r="C1521" s="3"/>
      <c r="D1521" s="3"/>
      <c r="E1521" s="3"/>
      <c r="F1521" s="3"/>
      <c r="G1521" s="3"/>
      <c r="H1521" s="3"/>
    </row>
    <row r="1522" spans="1:8" ht="15.75" hidden="1" customHeight="1">
      <c r="A1522" s="3"/>
      <c r="B1522" s="3"/>
      <c r="C1522" s="3"/>
      <c r="D1522" s="3"/>
      <c r="E1522" s="3"/>
      <c r="F1522" s="3"/>
      <c r="G1522" s="3"/>
      <c r="H1522" s="3"/>
    </row>
    <row r="1523" spans="1:8" ht="112.5" customHeight="1">
      <c r="A1523" s="3"/>
      <c r="B1523" s="3"/>
      <c r="C1523" s="3"/>
      <c r="D1523" s="3"/>
      <c r="E1523" s="3"/>
      <c r="F1523" s="3"/>
      <c r="G1523" s="3"/>
      <c r="H1523" s="3"/>
    </row>
    <row r="1524" spans="1:8" ht="15" customHeight="1">
      <c r="A1524" s="3"/>
      <c r="B1524" s="3"/>
      <c r="C1524" s="3"/>
      <c r="D1524" s="3"/>
      <c r="E1524" s="3"/>
      <c r="F1524" s="3"/>
      <c r="G1524" s="3"/>
      <c r="H1524" s="3"/>
    </row>
    <row r="1527" spans="1:8" ht="15" customHeight="1">
      <c r="A1527" s="3"/>
      <c r="B1527" s="3"/>
      <c r="C1527" s="3"/>
      <c r="D1527" s="3"/>
      <c r="E1527" s="3"/>
      <c r="F1527" s="3"/>
      <c r="G1527" s="3"/>
      <c r="H1527" s="3"/>
    </row>
    <row r="1530" spans="1:8" ht="15" customHeight="1">
      <c r="A1530" s="3"/>
      <c r="B1530" s="3"/>
      <c r="C1530" s="3"/>
      <c r="D1530" s="3"/>
      <c r="E1530" s="3"/>
      <c r="F1530" s="3"/>
      <c r="G1530" s="3"/>
      <c r="H1530" s="3"/>
    </row>
    <row r="1534" spans="1:8" ht="15" customHeight="1">
      <c r="A1534" s="3"/>
      <c r="B1534" s="3"/>
      <c r="C1534" s="3"/>
      <c r="D1534" s="3"/>
      <c r="E1534" s="3"/>
      <c r="F1534" s="3"/>
      <c r="G1534" s="3"/>
      <c r="H1534" s="3"/>
    </row>
    <row r="1537" spans="1:8" ht="15" customHeight="1">
      <c r="A1537" s="3"/>
      <c r="B1537" s="3"/>
      <c r="C1537" s="3"/>
      <c r="D1537" s="3"/>
      <c r="E1537" s="3"/>
      <c r="F1537" s="3"/>
      <c r="G1537" s="3"/>
      <c r="H1537" s="3"/>
    </row>
    <row r="1540" spans="1:8" ht="15" customHeight="1">
      <c r="A1540" s="3"/>
      <c r="B1540" s="3"/>
      <c r="C1540" s="3"/>
      <c r="D1540" s="3"/>
      <c r="E1540" s="3"/>
      <c r="F1540" s="3"/>
      <c r="G1540" s="3"/>
      <c r="H1540" s="3"/>
    </row>
    <row r="1543" spans="1:8" ht="15" customHeight="1">
      <c r="A1543" s="3"/>
      <c r="B1543" s="3"/>
      <c r="C1543" s="3"/>
      <c r="D1543" s="3"/>
      <c r="E1543" s="3"/>
      <c r="F1543" s="3"/>
      <c r="G1543" s="3"/>
      <c r="H1543" s="3"/>
    </row>
    <row r="1546" spans="1:8" ht="126.75" customHeight="1">
      <c r="A1546" s="3"/>
      <c r="B1546" s="3"/>
      <c r="C1546" s="3"/>
      <c r="D1546" s="3"/>
      <c r="E1546" s="3"/>
      <c r="F1546" s="3"/>
      <c r="G1546" s="3"/>
      <c r="H1546" s="3"/>
    </row>
    <row r="1547" spans="1:8" ht="15" customHeight="1">
      <c r="A1547" s="3"/>
      <c r="B1547" s="3"/>
      <c r="C1547" s="3"/>
      <c r="D1547" s="3"/>
      <c r="E1547" s="3"/>
      <c r="F1547" s="3"/>
      <c r="G1547" s="3"/>
      <c r="H1547" s="3"/>
    </row>
    <row r="1550" spans="1:8" ht="15" customHeight="1">
      <c r="A1550" s="3"/>
      <c r="B1550" s="3"/>
      <c r="C1550" s="3"/>
      <c r="D1550" s="3"/>
      <c r="E1550" s="3"/>
      <c r="F1550" s="3"/>
      <c r="G1550" s="3"/>
      <c r="H1550" s="3"/>
    </row>
    <row r="1553" spans="1:8" ht="15" customHeight="1">
      <c r="A1553" s="3"/>
      <c r="B1553" s="3"/>
      <c r="C1553" s="3"/>
      <c r="D1553" s="3"/>
      <c r="E1553" s="3"/>
      <c r="F1553" s="3"/>
      <c r="G1553" s="3"/>
      <c r="H1553" s="3"/>
    </row>
    <row r="1556" spans="1:8" ht="15" customHeight="1">
      <c r="A1556" s="3"/>
      <c r="B1556" s="3"/>
      <c r="C1556" s="3"/>
      <c r="D1556" s="3"/>
      <c r="E1556" s="3"/>
      <c r="F1556" s="3"/>
      <c r="G1556" s="3"/>
      <c r="H1556" s="3"/>
    </row>
    <row r="1559" spans="1:8" ht="171" hidden="1" customHeight="1">
      <c r="A1559" s="3"/>
      <c r="B1559" s="3"/>
      <c r="C1559" s="3"/>
      <c r="D1559" s="3"/>
      <c r="E1559" s="3"/>
      <c r="F1559" s="3"/>
      <c r="G1559" s="3"/>
      <c r="H1559" s="3"/>
    </row>
    <row r="1560" spans="1:8" ht="45.75" hidden="1" customHeight="1">
      <c r="A1560" s="3"/>
      <c r="B1560" s="3"/>
      <c r="C1560" s="3"/>
      <c r="D1560" s="3"/>
      <c r="E1560" s="3"/>
      <c r="F1560" s="3"/>
      <c r="G1560" s="3"/>
      <c r="H1560" s="3"/>
    </row>
    <row r="1561" spans="1:8" ht="15" hidden="1" customHeight="1">
      <c r="A1561" s="3"/>
      <c r="B1561" s="3"/>
      <c r="C1561" s="3"/>
      <c r="D1561" s="3"/>
      <c r="E1561" s="3"/>
      <c r="F1561" s="3"/>
      <c r="G1561" s="3"/>
      <c r="H1561" s="3"/>
    </row>
    <row r="1562" spans="1:8" ht="15.75" hidden="1" customHeight="1">
      <c r="A1562" s="3"/>
      <c r="B1562" s="3"/>
      <c r="C1562" s="3"/>
      <c r="D1562" s="3"/>
      <c r="E1562" s="3"/>
      <c r="F1562" s="3"/>
      <c r="G1562" s="3"/>
      <c r="H1562" s="3"/>
    </row>
    <row r="1563" spans="1:8" ht="72.75" customHeight="1">
      <c r="A1563" s="3"/>
      <c r="B1563" s="3"/>
      <c r="C1563" s="3"/>
      <c r="D1563" s="3"/>
      <c r="E1563" s="3"/>
      <c r="F1563" s="3"/>
      <c r="G1563" s="3"/>
      <c r="H1563" s="3"/>
    </row>
    <row r="1564" spans="1:8" ht="28.5" customHeight="1">
      <c r="A1564" s="3"/>
      <c r="B1564" s="3"/>
      <c r="C1564" s="3"/>
      <c r="D1564" s="3"/>
      <c r="E1564" s="3"/>
      <c r="F1564" s="3"/>
      <c r="G1564" s="3"/>
      <c r="H1564" s="3"/>
    </row>
    <row r="1566" spans="1:8" ht="24.75" customHeight="1">
      <c r="A1566" s="3"/>
      <c r="B1566" s="3"/>
      <c r="C1566" s="3"/>
      <c r="D1566" s="3"/>
      <c r="E1566" s="3"/>
      <c r="F1566" s="3"/>
      <c r="G1566" s="3"/>
      <c r="H1566" s="3"/>
    </row>
    <row r="1567" spans="1:8" ht="43.5" customHeight="1">
      <c r="A1567" s="3"/>
      <c r="B1567" s="3"/>
      <c r="C1567" s="3"/>
      <c r="D1567" s="3"/>
      <c r="E1567" s="3"/>
      <c r="F1567" s="3"/>
      <c r="G1567" s="3"/>
      <c r="H1567" s="3"/>
    </row>
    <row r="1569" spans="1:8" ht="35.25" customHeight="1">
      <c r="A1569" s="3"/>
      <c r="B1569" s="3"/>
      <c r="C1569" s="3"/>
      <c r="D1569" s="3"/>
      <c r="E1569" s="3"/>
      <c r="F1569" s="3"/>
      <c r="G1569" s="3"/>
      <c r="H1569" s="3"/>
    </row>
    <row r="1570" spans="1:8" ht="61.5" customHeight="1">
      <c r="A1570" s="3"/>
      <c r="B1570" s="3"/>
      <c r="C1570" s="3"/>
      <c r="D1570" s="3"/>
      <c r="E1570" s="3"/>
      <c r="F1570" s="3"/>
      <c r="G1570" s="3"/>
      <c r="H1570" s="3"/>
    </row>
    <row r="1572" spans="1:8" ht="49.5" customHeight="1">
      <c r="A1572" s="3"/>
      <c r="B1572" s="3"/>
      <c r="C1572" s="3"/>
      <c r="D1572" s="3"/>
      <c r="E1572" s="3"/>
      <c r="F1572" s="3"/>
      <c r="G1572" s="3"/>
      <c r="H1572" s="3"/>
    </row>
    <row r="1573" spans="1:8" ht="39.75" customHeight="1">
      <c r="A1573" s="3"/>
      <c r="B1573" s="3"/>
      <c r="C1573" s="3"/>
      <c r="D1573" s="3"/>
      <c r="E1573" s="3"/>
      <c r="F1573" s="3"/>
      <c r="G1573" s="3"/>
      <c r="H1573" s="3"/>
    </row>
    <row r="1575" spans="1:8" ht="59.25" customHeight="1">
      <c r="A1575" s="3"/>
      <c r="B1575" s="3"/>
      <c r="C1575" s="3"/>
      <c r="D1575" s="3"/>
      <c r="E1575" s="3"/>
      <c r="F1575" s="3"/>
      <c r="G1575" s="3"/>
      <c r="H1575" s="3"/>
    </row>
    <row r="1576" spans="1:8" ht="81.75" customHeight="1">
      <c r="A1576" s="3"/>
      <c r="B1576" s="3"/>
      <c r="C1576" s="3"/>
      <c r="D1576" s="3"/>
      <c r="E1576" s="3"/>
      <c r="F1576" s="3"/>
      <c r="G1576" s="3"/>
      <c r="H1576" s="3"/>
    </row>
    <row r="1577" spans="1:8" ht="54.75" customHeight="1">
      <c r="A1577" s="3"/>
      <c r="B1577" s="3"/>
      <c r="C1577" s="3"/>
      <c r="D1577" s="3"/>
      <c r="E1577" s="3"/>
      <c r="F1577" s="3"/>
      <c r="G1577" s="3"/>
      <c r="H1577" s="3"/>
    </row>
    <row r="1578" spans="1:8" ht="22.5" customHeight="1">
      <c r="A1578" s="3"/>
      <c r="B1578" s="3"/>
      <c r="C1578" s="3"/>
      <c r="D1578" s="3"/>
      <c r="E1578" s="3"/>
      <c r="F1578" s="3"/>
      <c r="G1578" s="3"/>
      <c r="H1578" s="3"/>
    </row>
    <row r="1579" spans="1:8" ht="45.75" customHeight="1">
      <c r="A1579" s="3"/>
      <c r="B1579" s="3"/>
      <c r="C1579" s="3"/>
      <c r="D1579" s="3"/>
      <c r="E1579" s="3"/>
      <c r="F1579" s="3"/>
      <c r="G1579" s="3"/>
      <c r="H1579" s="3"/>
    </row>
    <row r="1580" spans="1:8" ht="66" customHeight="1">
      <c r="A1580" s="3"/>
      <c r="B1580" s="3"/>
      <c r="C1580" s="3"/>
      <c r="D1580" s="3"/>
      <c r="E1580" s="3"/>
      <c r="F1580" s="3"/>
      <c r="G1580" s="3"/>
      <c r="H1580" s="3"/>
    </row>
    <row r="1582" spans="1:8" ht="44.25" customHeight="1">
      <c r="A1582" s="3"/>
      <c r="B1582" s="3"/>
      <c r="C1582" s="3"/>
      <c r="D1582" s="3"/>
      <c r="E1582" s="3"/>
      <c r="F1582" s="3"/>
      <c r="G1582" s="3"/>
      <c r="H1582" s="3"/>
    </row>
    <row r="1584" spans="1:8" ht="45.75" customHeight="1">
      <c r="A1584" s="3"/>
      <c r="B1584" s="3"/>
      <c r="C1584" s="3"/>
      <c r="D1584" s="3"/>
      <c r="E1584" s="3"/>
      <c r="F1584" s="3"/>
      <c r="G1584" s="3"/>
      <c r="H1584" s="3"/>
    </row>
  </sheetData>
  <mergeCells count="43">
    <mergeCell ref="C8:D8"/>
    <mergeCell ref="G1:H1"/>
    <mergeCell ref="D3:F3"/>
    <mergeCell ref="A287:A323"/>
    <mergeCell ref="A326:A327"/>
    <mergeCell ref="A197:A199"/>
    <mergeCell ref="A149:A179"/>
    <mergeCell ref="A214:A248"/>
    <mergeCell ref="A200:A213"/>
    <mergeCell ref="A11:H11"/>
    <mergeCell ref="A12:H12"/>
    <mergeCell ref="A19:A142"/>
    <mergeCell ref="A14:A15"/>
    <mergeCell ref="H14:H15"/>
    <mergeCell ref="A18:C18"/>
    <mergeCell ref="F14:F15"/>
    <mergeCell ref="A628:A640"/>
    <mergeCell ref="B14:C14"/>
    <mergeCell ref="D14:D15"/>
    <mergeCell ref="E14:E15"/>
    <mergeCell ref="A411:A412"/>
    <mergeCell ref="G14:G15"/>
    <mergeCell ref="A359:A361"/>
    <mergeCell ref="A329:A332"/>
    <mergeCell ref="A193:A196"/>
    <mergeCell ref="A181:A191"/>
    <mergeCell ref="A335:A340"/>
    <mergeCell ref="A660:A662"/>
    <mergeCell ref="A341:A358"/>
    <mergeCell ref="A362:A364"/>
    <mergeCell ref="A365:A366"/>
    <mergeCell ref="A369:A371"/>
    <mergeCell ref="A376:A377"/>
    <mergeCell ref="A379:A387"/>
    <mergeCell ref="A413:A414"/>
    <mergeCell ref="A443:A444"/>
    <mergeCell ref="A447:A448"/>
    <mergeCell ref="A500:A503"/>
    <mergeCell ref="A515:A517"/>
    <mergeCell ref="A530:A535"/>
    <mergeCell ref="A542:A545"/>
    <mergeCell ref="A607:A611"/>
    <mergeCell ref="A538:A541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P522"/>
  <sheetViews>
    <sheetView view="pageBreakPreview" topLeftCell="A335" zoomScaleSheetLayoutView="100" workbookViewId="0">
      <selection activeCell="D357" sqref="D357"/>
    </sheetView>
  </sheetViews>
  <sheetFormatPr defaultRowHeight="15"/>
  <cols>
    <col min="1" max="1" width="12.5703125" style="732" customWidth="1"/>
    <col min="2" max="2" width="16.140625" style="152" customWidth="1"/>
    <col min="3" max="3" width="26" style="220" customWidth="1"/>
    <col min="4" max="4" width="16.5703125" style="732" customWidth="1"/>
    <col min="5" max="5" width="13.140625" style="152" customWidth="1"/>
    <col min="6" max="6" width="12.140625" style="152" customWidth="1"/>
    <col min="7" max="7" width="21" style="732" customWidth="1"/>
    <col min="8" max="8" width="14.42578125" style="152" customWidth="1"/>
    <col min="9" max="16384" width="9.140625" style="152"/>
  </cols>
  <sheetData>
    <row r="1" spans="1:8">
      <c r="A1" s="1884"/>
      <c r="B1" s="1884"/>
      <c r="C1" s="1884"/>
      <c r="D1" s="1884"/>
      <c r="E1" s="1884"/>
      <c r="F1" s="1884"/>
      <c r="G1" s="1884"/>
      <c r="H1" s="1884"/>
    </row>
    <row r="2" spans="1:8">
      <c r="A2" s="1884" t="s">
        <v>2712</v>
      </c>
      <c r="B2" s="1884"/>
      <c r="C2" s="1884"/>
      <c r="D2" s="1884"/>
      <c r="E2" s="1884"/>
      <c r="F2" s="1884"/>
      <c r="G2" s="1884"/>
      <c r="H2" s="1884"/>
    </row>
    <row r="3" spans="1:8">
      <c r="A3" s="1898" t="s">
        <v>3082</v>
      </c>
      <c r="B3" s="1898"/>
      <c r="C3" s="1898"/>
      <c r="D3" s="1898"/>
      <c r="E3" s="1898"/>
      <c r="F3" s="1898"/>
      <c r="G3" s="1898"/>
      <c r="H3" s="1898"/>
    </row>
    <row r="4" spans="1:8">
      <c r="A4" s="640"/>
      <c r="B4" s="640"/>
      <c r="C4" s="640"/>
      <c r="D4" s="640"/>
      <c r="E4" s="640"/>
      <c r="F4" s="640"/>
      <c r="G4" s="1008"/>
      <c r="H4" s="640"/>
    </row>
    <row r="5" spans="1:8">
      <c r="A5" s="1895" t="s">
        <v>1541</v>
      </c>
      <c r="B5" s="1896" t="s">
        <v>1204</v>
      </c>
      <c r="C5" s="1896"/>
      <c r="D5" s="1897" t="s">
        <v>1205</v>
      </c>
      <c r="E5" s="1897" t="s">
        <v>45</v>
      </c>
      <c r="F5" s="1897" t="s">
        <v>1140</v>
      </c>
      <c r="G5" s="1897" t="s">
        <v>1152</v>
      </c>
      <c r="H5" s="1897" t="s">
        <v>46</v>
      </c>
    </row>
    <row r="6" spans="1:8" ht="75">
      <c r="A6" s="1895"/>
      <c r="B6" s="203" t="s">
        <v>1542</v>
      </c>
      <c r="C6" s="203" t="s">
        <v>1207</v>
      </c>
      <c r="D6" s="1897"/>
      <c r="E6" s="1897"/>
      <c r="F6" s="1897"/>
      <c r="G6" s="1897"/>
      <c r="H6" s="1897"/>
    </row>
    <row r="7" spans="1:8">
      <c r="A7" s="228"/>
      <c r="B7" s="228">
        <v>1</v>
      </c>
      <c r="C7" s="229">
        <v>2</v>
      </c>
      <c r="D7" s="228">
        <v>3</v>
      </c>
      <c r="E7" s="228">
        <v>4</v>
      </c>
      <c r="F7" s="228">
        <v>5</v>
      </c>
      <c r="G7" s="228">
        <v>6</v>
      </c>
      <c r="H7" s="228">
        <v>7</v>
      </c>
    </row>
    <row r="8" spans="1:8" ht="47.25">
      <c r="A8" s="726"/>
      <c r="B8" s="224"/>
      <c r="C8" s="225" t="s">
        <v>2264</v>
      </c>
      <c r="D8" s="733"/>
      <c r="E8" s="226"/>
      <c r="F8" s="227"/>
      <c r="G8" s="1151">
        <f>G9+G275</f>
        <v>54900300</v>
      </c>
      <c r="H8" s="226"/>
    </row>
    <row r="9" spans="1:8" ht="15.75">
      <c r="A9" s="727"/>
      <c r="B9" s="153"/>
      <c r="C9" s="208" t="s">
        <v>1433</v>
      </c>
      <c r="D9" s="734"/>
      <c r="E9" s="154"/>
      <c r="F9" s="153"/>
      <c r="G9" s="1152">
        <f>SUM(G21:G214)</f>
        <v>25945000</v>
      </c>
      <c r="H9" s="153"/>
    </row>
    <row r="10" spans="1:8" ht="90">
      <c r="A10" s="1899">
        <v>4234</v>
      </c>
      <c r="B10" s="157">
        <v>22211000</v>
      </c>
      <c r="C10" s="155" t="s">
        <v>3424</v>
      </c>
      <c r="D10" s="735" t="s">
        <v>89</v>
      </c>
      <c r="E10" s="156" t="s">
        <v>53</v>
      </c>
      <c r="F10" s="1153" t="s">
        <v>3407</v>
      </c>
      <c r="G10" s="1153" t="s">
        <v>3407</v>
      </c>
      <c r="H10" s="1153" t="s">
        <v>3407</v>
      </c>
    </row>
    <row r="11" spans="1:8" ht="45">
      <c r="A11" s="1900"/>
      <c r="B11" s="157">
        <v>22211000</v>
      </c>
      <c r="C11" s="155" t="s">
        <v>3406</v>
      </c>
      <c r="D11" s="735" t="s">
        <v>327</v>
      </c>
      <c r="E11" s="156" t="s">
        <v>51</v>
      </c>
      <c r="F11" s="1153" t="s">
        <v>3407</v>
      </c>
      <c r="G11" s="1153" t="s">
        <v>3407</v>
      </c>
      <c r="H11" s="1153" t="s">
        <v>3407</v>
      </c>
    </row>
    <row r="12" spans="1:8">
      <c r="A12" s="1900"/>
      <c r="B12" s="157">
        <v>22211000</v>
      </c>
      <c r="C12" s="155" t="s">
        <v>3404</v>
      </c>
      <c r="D12" s="735" t="s">
        <v>327</v>
      </c>
      <c r="E12" s="156" t="s">
        <v>51</v>
      </c>
      <c r="F12" s="1153" t="s">
        <v>3407</v>
      </c>
      <c r="G12" s="1153" t="s">
        <v>3407</v>
      </c>
      <c r="H12" s="1153" t="s">
        <v>3407</v>
      </c>
    </row>
    <row r="13" spans="1:8" ht="30">
      <c r="A13" s="1900"/>
      <c r="B13" s="157">
        <v>22211000</v>
      </c>
      <c r="C13" s="1570" t="s">
        <v>3419</v>
      </c>
      <c r="D13" s="735" t="s">
        <v>327</v>
      </c>
      <c r="E13" s="156" t="s">
        <v>51</v>
      </c>
      <c r="F13" s="1153" t="s">
        <v>3407</v>
      </c>
      <c r="G13" s="1153" t="s">
        <v>3407</v>
      </c>
      <c r="H13" s="1153" t="s">
        <v>3407</v>
      </c>
    </row>
    <row r="14" spans="1:8" ht="30">
      <c r="A14" s="1900"/>
      <c r="B14" s="157">
        <v>22211000</v>
      </c>
      <c r="C14" s="1570" t="s">
        <v>3425</v>
      </c>
      <c r="D14" s="735" t="s">
        <v>327</v>
      </c>
      <c r="E14" s="156" t="s">
        <v>51</v>
      </c>
      <c r="F14" s="1153" t="s">
        <v>3407</v>
      </c>
      <c r="G14" s="1153" t="s">
        <v>3407</v>
      </c>
      <c r="H14" s="1153" t="s">
        <v>3407</v>
      </c>
    </row>
    <row r="15" spans="1:8">
      <c r="A15" s="1900"/>
      <c r="B15" s="157">
        <v>22211000</v>
      </c>
      <c r="C15" s="1570" t="s">
        <v>3395</v>
      </c>
      <c r="D15" s="735" t="s">
        <v>327</v>
      </c>
      <c r="E15" s="156" t="s">
        <v>51</v>
      </c>
      <c r="F15" s="1153" t="s">
        <v>3407</v>
      </c>
      <c r="G15" s="1153" t="s">
        <v>3407</v>
      </c>
      <c r="H15" s="1153" t="s">
        <v>3407</v>
      </c>
    </row>
    <row r="16" spans="1:8">
      <c r="A16" s="1900"/>
      <c r="B16" s="157">
        <v>22211000</v>
      </c>
      <c r="C16" s="1570" t="s">
        <v>3403</v>
      </c>
      <c r="D16" s="735" t="s">
        <v>327</v>
      </c>
      <c r="E16" s="156" t="s">
        <v>51</v>
      </c>
      <c r="F16" s="1153" t="s">
        <v>3407</v>
      </c>
      <c r="G16" s="1153" t="s">
        <v>3407</v>
      </c>
      <c r="H16" s="1153" t="s">
        <v>3407</v>
      </c>
    </row>
    <row r="17" spans="1:8">
      <c r="A17" s="1900"/>
      <c r="B17" s="157">
        <v>22211000</v>
      </c>
      <c r="C17" s="1570" t="s">
        <v>3396</v>
      </c>
      <c r="D17" s="735" t="s">
        <v>327</v>
      </c>
      <c r="E17" s="156" t="s">
        <v>51</v>
      </c>
      <c r="F17" s="1153" t="s">
        <v>3407</v>
      </c>
      <c r="G17" s="1153" t="s">
        <v>3407</v>
      </c>
      <c r="H17" s="1153" t="s">
        <v>3407</v>
      </c>
    </row>
    <row r="18" spans="1:8" ht="30">
      <c r="A18" s="1900"/>
      <c r="B18" s="157">
        <v>22211000</v>
      </c>
      <c r="C18" s="1570" t="s">
        <v>3426</v>
      </c>
      <c r="D18" s="735" t="s">
        <v>327</v>
      </c>
      <c r="E18" s="156" t="s">
        <v>51</v>
      </c>
      <c r="F18" s="1153" t="s">
        <v>3407</v>
      </c>
      <c r="G18" s="1153" t="s">
        <v>3407</v>
      </c>
      <c r="H18" s="1153" t="s">
        <v>3407</v>
      </c>
    </row>
    <row r="19" spans="1:8">
      <c r="A19" s="1900"/>
      <c r="B19" s="157">
        <v>22211000</v>
      </c>
      <c r="C19" s="1570" t="s">
        <v>3427</v>
      </c>
      <c r="D19" s="735" t="s">
        <v>327</v>
      </c>
      <c r="E19" s="156" t="s">
        <v>51</v>
      </c>
      <c r="F19" s="1153" t="s">
        <v>3407</v>
      </c>
      <c r="G19" s="1153" t="s">
        <v>3407</v>
      </c>
      <c r="H19" s="1153" t="s">
        <v>3407</v>
      </c>
    </row>
    <row r="20" spans="1:8" ht="30">
      <c r="A20" s="1901"/>
      <c r="B20" s="157">
        <v>22211000</v>
      </c>
      <c r="C20" s="1570" t="s">
        <v>3428</v>
      </c>
      <c r="D20" s="735" t="s">
        <v>327</v>
      </c>
      <c r="E20" s="156" t="s">
        <v>1548</v>
      </c>
      <c r="F20" s="1153" t="s">
        <v>3407</v>
      </c>
      <c r="G20" s="1153" t="s">
        <v>3407</v>
      </c>
      <c r="H20" s="1153" t="s">
        <v>3407</v>
      </c>
    </row>
    <row r="21" spans="1:8" ht="75">
      <c r="A21" s="1902">
        <v>4234</v>
      </c>
      <c r="B21" s="157">
        <v>22211000</v>
      </c>
      <c r="C21" s="155" t="s">
        <v>482</v>
      </c>
      <c r="D21" s="735" t="s">
        <v>89</v>
      </c>
      <c r="E21" s="156" t="s">
        <v>53</v>
      </c>
      <c r="F21" s="157">
        <v>186000</v>
      </c>
      <c r="G21" s="1153">
        <v>186000</v>
      </c>
      <c r="H21" s="157">
        <v>1</v>
      </c>
    </row>
    <row r="22" spans="1:8" ht="30">
      <c r="A22" s="1903"/>
      <c r="B22" s="157">
        <v>22211000</v>
      </c>
      <c r="C22" s="155" t="s">
        <v>712</v>
      </c>
      <c r="D22" s="735" t="s">
        <v>327</v>
      </c>
      <c r="E22" s="156" t="s">
        <v>51</v>
      </c>
      <c r="F22" s="157">
        <v>100</v>
      </c>
      <c r="G22" s="1153">
        <v>52800</v>
      </c>
      <c r="H22" s="157">
        <v>528</v>
      </c>
    </row>
    <row r="23" spans="1:8">
      <c r="A23" s="1903"/>
      <c r="B23" s="157">
        <v>22211000</v>
      </c>
      <c r="C23" s="155" t="s">
        <v>714</v>
      </c>
      <c r="D23" s="735" t="s">
        <v>327</v>
      </c>
      <c r="E23" s="156" t="s">
        <v>51</v>
      </c>
      <c r="F23" s="157">
        <v>150</v>
      </c>
      <c r="G23" s="1153">
        <v>79200</v>
      </c>
      <c r="H23" s="157">
        <v>528</v>
      </c>
    </row>
    <row r="24" spans="1:8">
      <c r="A24" s="1903"/>
      <c r="B24" s="157">
        <v>22211000</v>
      </c>
      <c r="C24" s="209" t="s">
        <v>764</v>
      </c>
      <c r="D24" s="735" t="s">
        <v>327</v>
      </c>
      <c r="E24" s="156" t="s">
        <v>51</v>
      </c>
      <c r="F24" s="157">
        <v>100</v>
      </c>
      <c r="G24" s="1153">
        <v>52800</v>
      </c>
      <c r="H24" s="157">
        <v>528</v>
      </c>
    </row>
    <row r="25" spans="1:8">
      <c r="A25" s="1903"/>
      <c r="B25" s="157">
        <v>22211000</v>
      </c>
      <c r="C25" s="209" t="s">
        <v>634</v>
      </c>
      <c r="D25" s="735" t="s">
        <v>327</v>
      </c>
      <c r="E25" s="156" t="s">
        <v>51</v>
      </c>
      <c r="F25" s="157">
        <v>100</v>
      </c>
      <c r="G25" s="1153">
        <v>52800</v>
      </c>
      <c r="H25" s="157">
        <v>528</v>
      </c>
    </row>
    <row r="26" spans="1:8">
      <c r="A26" s="1903"/>
      <c r="B26" s="157">
        <v>22211000</v>
      </c>
      <c r="C26" s="209" t="s">
        <v>721</v>
      </c>
      <c r="D26" s="735" t="s">
        <v>327</v>
      </c>
      <c r="E26" s="156" t="s">
        <v>51</v>
      </c>
      <c r="F26" s="157">
        <v>100</v>
      </c>
      <c r="G26" s="1153">
        <v>52800</v>
      </c>
      <c r="H26" s="157">
        <v>528</v>
      </c>
    </row>
    <row r="27" spans="1:8">
      <c r="A27" s="1903"/>
      <c r="B27" s="157">
        <v>22211000</v>
      </c>
      <c r="C27" s="209" t="s">
        <v>715</v>
      </c>
      <c r="D27" s="735" t="s">
        <v>327</v>
      </c>
      <c r="E27" s="156" t="s">
        <v>51</v>
      </c>
      <c r="F27" s="157">
        <v>100</v>
      </c>
      <c r="G27" s="1153">
        <v>19200</v>
      </c>
      <c r="H27" s="157">
        <v>192</v>
      </c>
    </row>
    <row r="28" spans="1:8">
      <c r="A28" s="1903"/>
      <c r="B28" s="157">
        <v>22211000</v>
      </c>
      <c r="C28" s="209" t="s">
        <v>720</v>
      </c>
      <c r="D28" s="735" t="s">
        <v>327</v>
      </c>
      <c r="E28" s="156" t="s">
        <v>51</v>
      </c>
      <c r="F28" s="157">
        <v>100</v>
      </c>
      <c r="G28" s="1153">
        <v>9600</v>
      </c>
      <c r="H28" s="157">
        <v>96</v>
      </c>
    </row>
    <row r="29" spans="1:8" ht="30">
      <c r="A29" s="1903"/>
      <c r="B29" s="157">
        <v>22211000</v>
      </c>
      <c r="C29" s="209" t="s">
        <v>785</v>
      </c>
      <c r="D29" s="735" t="s">
        <v>327</v>
      </c>
      <c r="E29" s="156" t="s">
        <v>51</v>
      </c>
      <c r="F29" s="157">
        <v>4082</v>
      </c>
      <c r="G29" s="1153">
        <v>89800</v>
      </c>
      <c r="H29" s="157">
        <v>22</v>
      </c>
    </row>
    <row r="30" spans="1:8">
      <c r="A30" s="1903"/>
      <c r="B30" s="157">
        <v>22211000</v>
      </c>
      <c r="C30" s="209" t="s">
        <v>763</v>
      </c>
      <c r="D30" s="735" t="s">
        <v>327</v>
      </c>
      <c r="E30" s="156" t="s">
        <v>51</v>
      </c>
      <c r="F30" s="157">
        <v>2000</v>
      </c>
      <c r="G30" s="1153">
        <v>8000</v>
      </c>
      <c r="H30" s="157">
        <v>4</v>
      </c>
    </row>
    <row r="31" spans="1:8">
      <c r="A31" s="1903"/>
      <c r="B31" s="157">
        <v>22211000</v>
      </c>
      <c r="C31" s="209" t="s">
        <v>786</v>
      </c>
      <c r="D31" s="735" t="s">
        <v>327</v>
      </c>
      <c r="E31" s="156" t="s">
        <v>1548</v>
      </c>
      <c r="F31" s="157">
        <v>3250</v>
      </c>
      <c r="G31" s="1153">
        <v>39000</v>
      </c>
      <c r="H31" s="157">
        <v>12</v>
      </c>
    </row>
    <row r="32" spans="1:8" ht="15.75">
      <c r="A32" s="1903"/>
      <c r="B32" s="204" t="s">
        <v>1799</v>
      </c>
      <c r="C32" s="158" t="s">
        <v>2265</v>
      </c>
      <c r="D32" s="735" t="s">
        <v>327</v>
      </c>
      <c r="E32" s="159" t="s">
        <v>51</v>
      </c>
      <c r="F32" s="361" t="s">
        <v>3407</v>
      </c>
      <c r="G32" s="361" t="s">
        <v>3407</v>
      </c>
      <c r="H32" s="361" t="s">
        <v>3407</v>
      </c>
    </row>
    <row r="33" spans="1:8" ht="15.75">
      <c r="A33" s="1903"/>
      <c r="B33" s="204" t="s">
        <v>1799</v>
      </c>
      <c r="C33" s="158" t="s">
        <v>769</v>
      </c>
      <c r="D33" s="735" t="s">
        <v>327</v>
      </c>
      <c r="E33" s="159" t="s">
        <v>51</v>
      </c>
      <c r="F33" s="361" t="s">
        <v>3407</v>
      </c>
      <c r="G33" s="361" t="s">
        <v>3407</v>
      </c>
      <c r="H33" s="361" t="s">
        <v>3407</v>
      </c>
    </row>
    <row r="34" spans="1:8" ht="15.75">
      <c r="A34" s="1903"/>
      <c r="B34" s="204" t="s">
        <v>1799</v>
      </c>
      <c r="C34" s="158" t="s">
        <v>770</v>
      </c>
      <c r="D34" s="735" t="s">
        <v>327</v>
      </c>
      <c r="E34" s="159" t="s">
        <v>51</v>
      </c>
      <c r="F34" s="361" t="s">
        <v>3407</v>
      </c>
      <c r="G34" s="361" t="s">
        <v>3407</v>
      </c>
      <c r="H34" s="361" t="s">
        <v>3407</v>
      </c>
    </row>
    <row r="35" spans="1:8" ht="15.75">
      <c r="A35" s="1903"/>
      <c r="B35" s="204" t="s">
        <v>1799</v>
      </c>
      <c r="C35" s="158" t="s">
        <v>2266</v>
      </c>
      <c r="D35" s="735" t="s">
        <v>327</v>
      </c>
      <c r="E35" s="159" t="s">
        <v>51</v>
      </c>
      <c r="F35" s="361" t="s">
        <v>3407</v>
      </c>
      <c r="G35" s="361" t="s">
        <v>3407</v>
      </c>
      <c r="H35" s="361" t="s">
        <v>3407</v>
      </c>
    </row>
    <row r="36" spans="1:8" ht="15.75">
      <c r="A36" s="1903"/>
      <c r="B36" s="204" t="s">
        <v>1799</v>
      </c>
      <c r="C36" s="158" t="s">
        <v>2267</v>
      </c>
      <c r="D36" s="735" t="s">
        <v>327</v>
      </c>
      <c r="E36" s="159" t="s">
        <v>51</v>
      </c>
      <c r="F36" s="361" t="s">
        <v>3407</v>
      </c>
      <c r="G36" s="361" t="s">
        <v>3407</v>
      </c>
      <c r="H36" s="361" t="s">
        <v>3407</v>
      </c>
    </row>
    <row r="37" spans="1:8">
      <c r="A37" s="1903"/>
      <c r="B37" s="204" t="s">
        <v>1799</v>
      </c>
      <c r="C37" s="158" t="s">
        <v>2265</v>
      </c>
      <c r="D37" s="735" t="s">
        <v>327</v>
      </c>
      <c r="E37" s="159" t="s">
        <v>51</v>
      </c>
      <c r="F37" s="160">
        <v>10</v>
      </c>
      <c r="G37" s="107">
        <v>90000</v>
      </c>
      <c r="H37" s="161">
        <v>9000</v>
      </c>
    </row>
    <row r="38" spans="1:8">
      <c r="A38" s="1903"/>
      <c r="B38" s="204" t="s">
        <v>1799</v>
      </c>
      <c r="C38" s="158" t="s">
        <v>769</v>
      </c>
      <c r="D38" s="735" t="s">
        <v>327</v>
      </c>
      <c r="E38" s="159" t="s">
        <v>51</v>
      </c>
      <c r="F38" s="160">
        <v>3</v>
      </c>
      <c r="G38" s="107">
        <v>24000</v>
      </c>
      <c r="H38" s="161">
        <v>8000</v>
      </c>
    </row>
    <row r="39" spans="1:8">
      <c r="A39" s="1903"/>
      <c r="B39" s="204" t="s">
        <v>1799</v>
      </c>
      <c r="C39" s="158" t="s">
        <v>770</v>
      </c>
      <c r="D39" s="735" t="s">
        <v>327</v>
      </c>
      <c r="E39" s="159" t="s">
        <v>51</v>
      </c>
      <c r="F39" s="160">
        <v>2000</v>
      </c>
      <c r="G39" s="107">
        <v>40000</v>
      </c>
      <c r="H39" s="161">
        <v>20</v>
      </c>
    </row>
    <row r="40" spans="1:8">
      <c r="A40" s="1903"/>
      <c r="B40" s="204" t="s">
        <v>1799</v>
      </c>
      <c r="C40" s="158" t="s">
        <v>2266</v>
      </c>
      <c r="D40" s="735" t="s">
        <v>327</v>
      </c>
      <c r="E40" s="159" t="s">
        <v>51</v>
      </c>
      <c r="F40" s="157">
        <v>10</v>
      </c>
      <c r="G40" s="107">
        <v>2000</v>
      </c>
      <c r="H40" s="161">
        <v>200</v>
      </c>
    </row>
    <row r="41" spans="1:8">
      <c r="A41" s="1904"/>
      <c r="B41" s="204" t="s">
        <v>1799</v>
      </c>
      <c r="C41" s="158" t="s">
        <v>2267</v>
      </c>
      <c r="D41" s="735" t="s">
        <v>327</v>
      </c>
      <c r="E41" s="159" t="s">
        <v>51</v>
      </c>
      <c r="F41" s="160">
        <v>10</v>
      </c>
      <c r="G41" s="107">
        <v>2000</v>
      </c>
      <c r="H41" s="161">
        <v>200</v>
      </c>
    </row>
    <row r="42" spans="1:8" ht="30">
      <c r="A42" s="1902">
        <v>4261</v>
      </c>
      <c r="B42" s="163">
        <v>30197230</v>
      </c>
      <c r="C42" s="162" t="s">
        <v>1136</v>
      </c>
      <c r="D42" s="735" t="s">
        <v>327</v>
      </c>
      <c r="E42" s="159" t="s">
        <v>51</v>
      </c>
      <c r="F42" s="361" t="s">
        <v>3407</v>
      </c>
      <c r="G42" s="361" t="s">
        <v>3407</v>
      </c>
      <c r="H42" s="361" t="s">
        <v>3407</v>
      </c>
    </row>
    <row r="43" spans="1:8" ht="15.75">
      <c r="A43" s="1903"/>
      <c r="B43" s="163">
        <v>30197230</v>
      </c>
      <c r="C43" s="162" t="s">
        <v>184</v>
      </c>
      <c r="D43" s="735" t="s">
        <v>327</v>
      </c>
      <c r="E43" s="159" t="s">
        <v>51</v>
      </c>
      <c r="F43" s="361" t="s">
        <v>3407</v>
      </c>
      <c r="G43" s="361" t="s">
        <v>3407</v>
      </c>
      <c r="H43" s="361" t="s">
        <v>3407</v>
      </c>
    </row>
    <row r="44" spans="1:8" ht="15.75">
      <c r="A44" s="1903"/>
      <c r="B44" s="163">
        <v>30197234</v>
      </c>
      <c r="C44" s="162" t="s">
        <v>2268</v>
      </c>
      <c r="D44" s="735" t="s">
        <v>327</v>
      </c>
      <c r="E44" s="159" t="s">
        <v>51</v>
      </c>
      <c r="F44" s="361" t="s">
        <v>3407</v>
      </c>
      <c r="G44" s="361" t="s">
        <v>3407</v>
      </c>
      <c r="H44" s="361" t="s">
        <v>3407</v>
      </c>
    </row>
    <row r="45" spans="1:8" ht="30">
      <c r="A45" s="1903"/>
      <c r="B45" s="163">
        <v>30197230</v>
      </c>
      <c r="C45" s="162" t="s">
        <v>689</v>
      </c>
      <c r="D45" s="735" t="s">
        <v>327</v>
      </c>
      <c r="E45" s="159" t="s">
        <v>51</v>
      </c>
      <c r="F45" s="361" t="s">
        <v>3407</v>
      </c>
      <c r="G45" s="361" t="s">
        <v>3407</v>
      </c>
      <c r="H45" s="361" t="s">
        <v>3407</v>
      </c>
    </row>
    <row r="46" spans="1:8" ht="15.75">
      <c r="A46" s="1903"/>
      <c r="B46" s="163">
        <v>30192232</v>
      </c>
      <c r="C46" s="162" t="s">
        <v>362</v>
      </c>
      <c r="D46" s="735" t="s">
        <v>327</v>
      </c>
      <c r="E46" s="159" t="s">
        <v>51</v>
      </c>
      <c r="F46" s="361" t="s">
        <v>3407</v>
      </c>
      <c r="G46" s="361" t="s">
        <v>3407</v>
      </c>
      <c r="H46" s="361" t="s">
        <v>3407</v>
      </c>
    </row>
    <row r="47" spans="1:8" ht="15.75">
      <c r="A47" s="1903"/>
      <c r="B47" s="163">
        <v>30197330</v>
      </c>
      <c r="C47" s="162" t="s">
        <v>182</v>
      </c>
      <c r="D47" s="735" t="s">
        <v>327</v>
      </c>
      <c r="E47" s="159" t="s">
        <v>51</v>
      </c>
      <c r="F47" s="361" t="s">
        <v>3407</v>
      </c>
      <c r="G47" s="361" t="s">
        <v>3407</v>
      </c>
      <c r="H47" s="361" t="s">
        <v>3407</v>
      </c>
    </row>
    <row r="48" spans="1:8" ht="15.75">
      <c r="A48" s="1903"/>
      <c r="B48" s="163">
        <v>30197322</v>
      </c>
      <c r="C48" s="162" t="s">
        <v>324</v>
      </c>
      <c r="D48" s="735" t="s">
        <v>327</v>
      </c>
      <c r="E48" s="165" t="s">
        <v>2269</v>
      </c>
      <c r="F48" s="361" t="s">
        <v>3407</v>
      </c>
      <c r="G48" s="361" t="s">
        <v>3407</v>
      </c>
      <c r="H48" s="361" t="s">
        <v>3407</v>
      </c>
    </row>
    <row r="49" spans="1:8" ht="15.75">
      <c r="A49" s="1903"/>
      <c r="B49" s="163">
        <v>30197321</v>
      </c>
      <c r="C49" s="162" t="s">
        <v>324</v>
      </c>
      <c r="D49" s="735" t="s">
        <v>327</v>
      </c>
      <c r="E49" s="159" t="s">
        <v>51</v>
      </c>
      <c r="F49" s="361" t="s">
        <v>3407</v>
      </c>
      <c r="G49" s="361" t="s">
        <v>3407</v>
      </c>
      <c r="H49" s="361" t="s">
        <v>3407</v>
      </c>
    </row>
    <row r="50" spans="1:8" ht="15.75">
      <c r="A50" s="1903"/>
      <c r="B50" s="163">
        <v>30197111</v>
      </c>
      <c r="C50" s="162" t="s">
        <v>363</v>
      </c>
      <c r="D50" s="735" t="s">
        <v>327</v>
      </c>
      <c r="E50" s="165" t="s">
        <v>2269</v>
      </c>
      <c r="F50" s="361" t="s">
        <v>3407</v>
      </c>
      <c r="G50" s="361" t="s">
        <v>3407</v>
      </c>
      <c r="H50" s="361" t="s">
        <v>3407</v>
      </c>
    </row>
    <row r="51" spans="1:8" ht="15.75">
      <c r="A51" s="1903"/>
      <c r="B51" s="163">
        <v>30197111</v>
      </c>
      <c r="C51" s="162" t="s">
        <v>363</v>
      </c>
      <c r="D51" s="735" t="s">
        <v>327</v>
      </c>
      <c r="E51" s="165" t="s">
        <v>58</v>
      </c>
      <c r="F51" s="361" t="s">
        <v>3407</v>
      </c>
      <c r="G51" s="361" t="s">
        <v>3407</v>
      </c>
      <c r="H51" s="361" t="s">
        <v>3407</v>
      </c>
    </row>
    <row r="52" spans="1:8" ht="30">
      <c r="A52" s="1903"/>
      <c r="B52" s="163">
        <v>30192800</v>
      </c>
      <c r="C52" s="162" t="s">
        <v>866</v>
      </c>
      <c r="D52" s="735" t="s">
        <v>327</v>
      </c>
      <c r="E52" s="165" t="s">
        <v>58</v>
      </c>
      <c r="F52" s="361" t="s">
        <v>3407</v>
      </c>
      <c r="G52" s="361" t="s">
        <v>3407</v>
      </c>
      <c r="H52" s="361" t="s">
        <v>3407</v>
      </c>
    </row>
    <row r="53" spans="1:8" ht="15.75">
      <c r="A53" s="1903"/>
      <c r="B53" s="163">
        <v>30199420</v>
      </c>
      <c r="C53" s="162" t="s">
        <v>156</v>
      </c>
      <c r="D53" s="735" t="s">
        <v>327</v>
      </c>
      <c r="E53" s="165" t="s">
        <v>58</v>
      </c>
      <c r="F53" s="361" t="s">
        <v>3407</v>
      </c>
      <c r="G53" s="361" t="s">
        <v>3407</v>
      </c>
      <c r="H53" s="361" t="s">
        <v>3407</v>
      </c>
    </row>
    <row r="54" spans="1:8" ht="15.75">
      <c r="A54" s="1903"/>
      <c r="B54" s="163">
        <v>30199430</v>
      </c>
      <c r="C54" s="162" t="s">
        <v>156</v>
      </c>
      <c r="D54" s="735" t="s">
        <v>327</v>
      </c>
      <c r="E54" s="165" t="s">
        <v>58</v>
      </c>
      <c r="F54" s="361" t="s">
        <v>3407</v>
      </c>
      <c r="G54" s="361" t="s">
        <v>3407</v>
      </c>
      <c r="H54" s="361" t="s">
        <v>3407</v>
      </c>
    </row>
    <row r="55" spans="1:8" ht="15.75">
      <c r="A55" s="1903"/>
      <c r="B55" s="163">
        <v>30199430</v>
      </c>
      <c r="C55" s="162" t="s">
        <v>155</v>
      </c>
      <c r="D55" s="735" t="s">
        <v>327</v>
      </c>
      <c r="E55" s="165" t="s">
        <v>51</v>
      </c>
      <c r="F55" s="361" t="s">
        <v>3407</v>
      </c>
      <c r="G55" s="361" t="s">
        <v>3407</v>
      </c>
      <c r="H55" s="361" t="s">
        <v>3407</v>
      </c>
    </row>
    <row r="56" spans="1:8" ht="15.75">
      <c r="A56" s="1903"/>
      <c r="B56" s="163">
        <v>30192760</v>
      </c>
      <c r="C56" s="162" t="s">
        <v>15</v>
      </c>
      <c r="D56" s="735" t="s">
        <v>327</v>
      </c>
      <c r="E56" s="165" t="s">
        <v>51</v>
      </c>
      <c r="F56" s="361" t="s">
        <v>3407</v>
      </c>
      <c r="G56" s="361" t="s">
        <v>3407</v>
      </c>
      <c r="H56" s="361" t="s">
        <v>3407</v>
      </c>
    </row>
    <row r="57" spans="1:8" ht="15.75">
      <c r="A57" s="1903"/>
      <c r="B57" s="163">
        <v>39263420</v>
      </c>
      <c r="C57" s="162" t="s">
        <v>152</v>
      </c>
      <c r="D57" s="735" t="s">
        <v>327</v>
      </c>
      <c r="E57" s="165" t="s">
        <v>58</v>
      </c>
      <c r="F57" s="361" t="s">
        <v>3407</v>
      </c>
      <c r="G57" s="361" t="s">
        <v>3407</v>
      </c>
      <c r="H57" s="361" t="s">
        <v>3407</v>
      </c>
    </row>
    <row r="58" spans="1:8" ht="15.75">
      <c r="A58" s="1903"/>
      <c r="B58" s="163">
        <v>39263410</v>
      </c>
      <c r="C58" s="162" t="s">
        <v>152</v>
      </c>
      <c r="D58" s="735" t="s">
        <v>327</v>
      </c>
      <c r="E58" s="165" t="s">
        <v>58</v>
      </c>
      <c r="F58" s="361" t="s">
        <v>3407</v>
      </c>
      <c r="G58" s="361" t="s">
        <v>3407</v>
      </c>
      <c r="H58" s="361" t="s">
        <v>3407</v>
      </c>
    </row>
    <row r="59" spans="1:8" ht="15.75">
      <c r="A59" s="1903"/>
      <c r="B59" s="163">
        <v>30197231</v>
      </c>
      <c r="C59" s="162" t="s">
        <v>336</v>
      </c>
      <c r="D59" s="735" t="s">
        <v>327</v>
      </c>
      <c r="E59" s="165" t="s">
        <v>51</v>
      </c>
      <c r="F59" s="361" t="s">
        <v>3407</v>
      </c>
      <c r="G59" s="361" t="s">
        <v>3407</v>
      </c>
      <c r="H59" s="361" t="s">
        <v>3407</v>
      </c>
    </row>
    <row r="60" spans="1:8" ht="15.75">
      <c r="A60" s="1903"/>
      <c r="B60" s="163">
        <v>30141200</v>
      </c>
      <c r="C60" s="162" t="s">
        <v>100</v>
      </c>
      <c r="D60" s="735" t="s">
        <v>327</v>
      </c>
      <c r="E60" s="165" t="s">
        <v>51</v>
      </c>
      <c r="F60" s="361" t="s">
        <v>3407</v>
      </c>
      <c r="G60" s="361" t="s">
        <v>3407</v>
      </c>
      <c r="H60" s="361" t="s">
        <v>3407</v>
      </c>
    </row>
    <row r="61" spans="1:8" ht="15.75">
      <c r="A61" s="1903"/>
      <c r="B61" s="163">
        <v>39241210</v>
      </c>
      <c r="C61" s="162" t="s">
        <v>157</v>
      </c>
      <c r="D61" s="735" t="s">
        <v>327</v>
      </c>
      <c r="E61" s="165" t="s">
        <v>51</v>
      </c>
      <c r="F61" s="361" t="s">
        <v>3407</v>
      </c>
      <c r="G61" s="361" t="s">
        <v>3407</v>
      </c>
      <c r="H61" s="361" t="s">
        <v>3407</v>
      </c>
    </row>
    <row r="62" spans="1:8" ht="15.75">
      <c r="A62" s="1903"/>
      <c r="B62" s="163">
        <v>30192710</v>
      </c>
      <c r="C62" s="162" t="s">
        <v>149</v>
      </c>
      <c r="D62" s="735" t="s">
        <v>327</v>
      </c>
      <c r="E62" s="165" t="s">
        <v>51</v>
      </c>
      <c r="F62" s="361" t="s">
        <v>3407</v>
      </c>
      <c r="G62" s="361" t="s">
        <v>3407</v>
      </c>
      <c r="H62" s="361" t="s">
        <v>3407</v>
      </c>
    </row>
    <row r="63" spans="1:8" ht="15.75">
      <c r="A63" s="1903"/>
      <c r="B63" s="163">
        <v>30192131</v>
      </c>
      <c r="C63" s="162" t="s">
        <v>151</v>
      </c>
      <c r="D63" s="735" t="s">
        <v>327</v>
      </c>
      <c r="E63" s="165" t="s">
        <v>51</v>
      </c>
      <c r="F63" s="361" t="s">
        <v>3407</v>
      </c>
      <c r="G63" s="361" t="s">
        <v>3407</v>
      </c>
      <c r="H63" s="361" t="s">
        <v>3407</v>
      </c>
    </row>
    <row r="64" spans="1:8" ht="15.75">
      <c r="A64" s="1903"/>
      <c r="B64" s="163">
        <v>30192136</v>
      </c>
      <c r="C64" s="162" t="s">
        <v>151</v>
      </c>
      <c r="D64" s="735" t="s">
        <v>327</v>
      </c>
      <c r="E64" s="165" t="s">
        <v>51</v>
      </c>
      <c r="F64" s="361" t="s">
        <v>3407</v>
      </c>
      <c r="G64" s="361" t="s">
        <v>3407</v>
      </c>
      <c r="H64" s="361" t="s">
        <v>3407</v>
      </c>
    </row>
    <row r="65" spans="1:8" ht="15.75">
      <c r="A65" s="1903"/>
      <c r="B65" s="163">
        <v>30192136</v>
      </c>
      <c r="C65" s="162" t="s">
        <v>12</v>
      </c>
      <c r="D65" s="735" t="s">
        <v>327</v>
      </c>
      <c r="E65" s="165" t="s">
        <v>58</v>
      </c>
      <c r="F65" s="361" t="s">
        <v>3407</v>
      </c>
      <c r="G65" s="361" t="s">
        <v>3407</v>
      </c>
      <c r="H65" s="361" t="s">
        <v>3407</v>
      </c>
    </row>
    <row r="66" spans="1:8" ht="15.75">
      <c r="A66" s="1903"/>
      <c r="B66" s="163">
        <v>30192100</v>
      </c>
      <c r="C66" s="162" t="s">
        <v>368</v>
      </c>
      <c r="D66" s="735" t="s">
        <v>327</v>
      </c>
      <c r="E66" s="165" t="s">
        <v>51</v>
      </c>
      <c r="F66" s="361" t="s">
        <v>3407</v>
      </c>
      <c r="G66" s="361" t="s">
        <v>3407</v>
      </c>
      <c r="H66" s="361" t="s">
        <v>3407</v>
      </c>
    </row>
    <row r="67" spans="1:8" ht="15.75">
      <c r="A67" s="1903"/>
      <c r="B67" s="163">
        <v>30192121</v>
      </c>
      <c r="C67" s="162" t="s">
        <v>2270</v>
      </c>
      <c r="D67" s="735" t="s">
        <v>327</v>
      </c>
      <c r="E67" s="165" t="s">
        <v>51</v>
      </c>
      <c r="F67" s="361" t="s">
        <v>3407</v>
      </c>
      <c r="G67" s="361" t="s">
        <v>3407</v>
      </c>
      <c r="H67" s="361" t="s">
        <v>3407</v>
      </c>
    </row>
    <row r="68" spans="1:8" ht="15.75">
      <c r="A68" s="1903"/>
      <c r="B68" s="163">
        <v>30192128</v>
      </c>
      <c r="C68" s="162" t="s">
        <v>2271</v>
      </c>
      <c r="D68" s="735" t="s">
        <v>327</v>
      </c>
      <c r="E68" s="165" t="s">
        <v>51</v>
      </c>
      <c r="F68" s="361" t="s">
        <v>3407</v>
      </c>
      <c r="G68" s="361" t="s">
        <v>3407</v>
      </c>
      <c r="H68" s="361" t="s">
        <v>3407</v>
      </c>
    </row>
    <row r="69" spans="1:8" ht="30">
      <c r="A69" s="1903"/>
      <c r="B69" s="163">
        <v>30192160</v>
      </c>
      <c r="C69" s="162" t="s">
        <v>2272</v>
      </c>
      <c r="D69" s="735" t="s">
        <v>327</v>
      </c>
      <c r="E69" s="165" t="s">
        <v>51</v>
      </c>
      <c r="F69" s="361" t="s">
        <v>3407</v>
      </c>
      <c r="G69" s="361" t="s">
        <v>3407</v>
      </c>
      <c r="H69" s="361" t="s">
        <v>3407</v>
      </c>
    </row>
    <row r="70" spans="1:8" ht="15.75">
      <c r="A70" s="1903"/>
      <c r="B70" s="163">
        <v>39263200</v>
      </c>
      <c r="C70" s="162" t="s">
        <v>148</v>
      </c>
      <c r="D70" s="735" t="s">
        <v>327</v>
      </c>
      <c r="E70" s="165" t="s">
        <v>51</v>
      </c>
      <c r="F70" s="361" t="s">
        <v>3407</v>
      </c>
      <c r="G70" s="361" t="s">
        <v>3407</v>
      </c>
      <c r="H70" s="361" t="s">
        <v>3407</v>
      </c>
    </row>
    <row r="71" spans="1:8" ht="15.75">
      <c r="A71" s="1903"/>
      <c r="B71" s="163">
        <v>30197631</v>
      </c>
      <c r="C71" s="162" t="s">
        <v>361</v>
      </c>
      <c r="D71" s="735" t="s">
        <v>327</v>
      </c>
      <c r="E71" s="165" t="s">
        <v>58</v>
      </c>
      <c r="F71" s="361" t="s">
        <v>3407</v>
      </c>
      <c r="G71" s="361" t="s">
        <v>3407</v>
      </c>
      <c r="H71" s="361" t="s">
        <v>3407</v>
      </c>
    </row>
    <row r="72" spans="1:8" ht="15.75">
      <c r="A72" s="1903"/>
      <c r="B72" s="163">
        <v>30197631</v>
      </c>
      <c r="C72" s="162" t="s">
        <v>103</v>
      </c>
      <c r="D72" s="735" t="s">
        <v>327</v>
      </c>
      <c r="E72" s="165" t="s">
        <v>58</v>
      </c>
      <c r="F72" s="361" t="s">
        <v>3407</v>
      </c>
      <c r="G72" s="361" t="s">
        <v>3407</v>
      </c>
      <c r="H72" s="361" t="s">
        <v>3407</v>
      </c>
    </row>
    <row r="73" spans="1:8" ht="15.75">
      <c r="A73" s="1903"/>
      <c r="B73" s="163">
        <v>30192740</v>
      </c>
      <c r="C73" s="162" t="s">
        <v>2273</v>
      </c>
      <c r="D73" s="735" t="s">
        <v>327</v>
      </c>
      <c r="E73" s="165" t="s">
        <v>58</v>
      </c>
      <c r="F73" s="361" t="s">
        <v>3407</v>
      </c>
      <c r="G73" s="361" t="s">
        <v>3407</v>
      </c>
      <c r="H73" s="361" t="s">
        <v>3407</v>
      </c>
    </row>
    <row r="74" spans="1:8" ht="15.75">
      <c r="A74" s="1903"/>
      <c r="B74" s="163">
        <v>30234620</v>
      </c>
      <c r="C74" s="167" t="s">
        <v>293</v>
      </c>
      <c r="D74" s="735" t="s">
        <v>327</v>
      </c>
      <c r="E74" s="159" t="s">
        <v>51</v>
      </c>
      <c r="F74" s="361" t="s">
        <v>3407</v>
      </c>
      <c r="G74" s="361" t="s">
        <v>3407</v>
      </c>
      <c r="H74" s="361" t="s">
        <v>3407</v>
      </c>
    </row>
    <row r="75" spans="1:8" ht="15.75">
      <c r="A75" s="1903"/>
      <c r="B75" s="163">
        <v>39263500</v>
      </c>
      <c r="C75" s="167" t="s">
        <v>158</v>
      </c>
      <c r="D75" s="735" t="s">
        <v>327</v>
      </c>
      <c r="E75" s="159" t="s">
        <v>51</v>
      </c>
      <c r="F75" s="361" t="s">
        <v>3407</v>
      </c>
      <c r="G75" s="361" t="s">
        <v>3407</v>
      </c>
      <c r="H75" s="361" t="s">
        <v>3407</v>
      </c>
    </row>
    <row r="76" spans="1:8" ht="15.75">
      <c r="A76" s="1903"/>
      <c r="B76" s="163">
        <v>30197121</v>
      </c>
      <c r="C76" s="167" t="s">
        <v>153</v>
      </c>
      <c r="D76" s="735" t="s">
        <v>327</v>
      </c>
      <c r="E76" s="159" t="s">
        <v>58</v>
      </c>
      <c r="F76" s="361" t="s">
        <v>3407</v>
      </c>
      <c r="G76" s="361" t="s">
        <v>3407</v>
      </c>
      <c r="H76" s="361" t="s">
        <v>3407</v>
      </c>
    </row>
    <row r="77" spans="1:8" ht="15.75">
      <c r="A77" s="1903"/>
      <c r="B77" s="163">
        <v>30192750</v>
      </c>
      <c r="C77" s="167" t="s">
        <v>154</v>
      </c>
      <c r="D77" s="735" t="s">
        <v>327</v>
      </c>
      <c r="E77" s="159" t="s">
        <v>51</v>
      </c>
      <c r="F77" s="361" t="s">
        <v>3407</v>
      </c>
      <c r="G77" s="361" t="s">
        <v>3407</v>
      </c>
      <c r="H77" s="361" t="s">
        <v>3407</v>
      </c>
    </row>
    <row r="78" spans="1:8" ht="15.75">
      <c r="A78" s="1903"/>
      <c r="B78" s="205" t="s">
        <v>1781</v>
      </c>
      <c r="C78" s="167" t="s">
        <v>150</v>
      </c>
      <c r="D78" s="735" t="s">
        <v>327</v>
      </c>
      <c r="E78" s="159" t="s">
        <v>51</v>
      </c>
      <c r="F78" s="361" t="s">
        <v>3407</v>
      </c>
      <c r="G78" s="361" t="s">
        <v>3407</v>
      </c>
      <c r="H78" s="361" t="s">
        <v>3407</v>
      </c>
    </row>
    <row r="79" spans="1:8" ht="15.75">
      <c r="A79" s="1903"/>
      <c r="B79" s="163">
        <v>30192100</v>
      </c>
      <c r="C79" s="167" t="s">
        <v>256</v>
      </c>
      <c r="D79" s="735" t="s">
        <v>327</v>
      </c>
      <c r="E79" s="159" t="s">
        <v>51</v>
      </c>
      <c r="F79" s="361" t="s">
        <v>3407</v>
      </c>
      <c r="G79" s="361" t="s">
        <v>3407</v>
      </c>
      <c r="H79" s="361" t="s">
        <v>3407</v>
      </c>
    </row>
    <row r="80" spans="1:8" ht="15.75">
      <c r="A80" s="1903"/>
      <c r="B80" s="163">
        <v>30192220</v>
      </c>
      <c r="C80" s="167" t="s">
        <v>257</v>
      </c>
      <c r="D80" s="735" t="s">
        <v>327</v>
      </c>
      <c r="E80" s="159" t="s">
        <v>51</v>
      </c>
      <c r="F80" s="361" t="s">
        <v>3407</v>
      </c>
      <c r="G80" s="361" t="s">
        <v>3407</v>
      </c>
      <c r="H80" s="361" t="s">
        <v>3407</v>
      </c>
    </row>
    <row r="81" spans="1:8" ht="15.75">
      <c r="A81" s="1903"/>
      <c r="B81" s="163">
        <v>30199232</v>
      </c>
      <c r="C81" s="167" t="s">
        <v>66</v>
      </c>
      <c r="D81" s="735" t="s">
        <v>327</v>
      </c>
      <c r="E81" s="159" t="s">
        <v>51</v>
      </c>
      <c r="F81" s="361" t="s">
        <v>3407</v>
      </c>
      <c r="G81" s="361" t="s">
        <v>3407</v>
      </c>
      <c r="H81" s="361" t="s">
        <v>3407</v>
      </c>
    </row>
    <row r="82" spans="1:8" ht="15.75">
      <c r="A82" s="1903"/>
      <c r="B82" s="163"/>
      <c r="C82" s="167" t="s">
        <v>594</v>
      </c>
      <c r="D82" s="735" t="s">
        <v>327</v>
      </c>
      <c r="E82" s="159" t="s">
        <v>51</v>
      </c>
      <c r="F82" s="361" t="s">
        <v>3407</v>
      </c>
      <c r="G82" s="361" t="s">
        <v>3407</v>
      </c>
      <c r="H82" s="361" t="s">
        <v>3407</v>
      </c>
    </row>
    <row r="83" spans="1:8" ht="15.75">
      <c r="A83" s="1903"/>
      <c r="B83" s="163"/>
      <c r="C83" s="167" t="s">
        <v>595</v>
      </c>
      <c r="D83" s="735" t="s">
        <v>327</v>
      </c>
      <c r="E83" s="159" t="s">
        <v>51</v>
      </c>
      <c r="F83" s="361" t="s">
        <v>3407</v>
      </c>
      <c r="G83" s="361" t="s">
        <v>3407</v>
      </c>
      <c r="H83" s="361" t="s">
        <v>3407</v>
      </c>
    </row>
    <row r="84" spans="1:8" ht="15.75">
      <c r="A84" s="1903"/>
      <c r="B84" s="163">
        <v>24911200</v>
      </c>
      <c r="C84" s="167" t="s">
        <v>213</v>
      </c>
      <c r="D84" s="735" t="s">
        <v>327</v>
      </c>
      <c r="E84" s="159" t="s">
        <v>51</v>
      </c>
      <c r="F84" s="361" t="s">
        <v>3407</v>
      </c>
      <c r="G84" s="361" t="s">
        <v>3407</v>
      </c>
      <c r="H84" s="361" t="s">
        <v>3407</v>
      </c>
    </row>
    <row r="85" spans="1:8" ht="15.75">
      <c r="A85" s="1903"/>
      <c r="B85" s="163">
        <v>30199430</v>
      </c>
      <c r="C85" s="167" t="s">
        <v>2274</v>
      </c>
      <c r="D85" s="735" t="s">
        <v>327</v>
      </c>
      <c r="E85" s="159" t="s">
        <v>51</v>
      </c>
      <c r="F85" s="361" t="s">
        <v>3407</v>
      </c>
      <c r="G85" s="361" t="s">
        <v>3407</v>
      </c>
      <c r="H85" s="361" t="s">
        <v>3407</v>
      </c>
    </row>
    <row r="86" spans="1:8" ht="15.75">
      <c r="A86" s="1903"/>
      <c r="B86" s="163">
        <v>30193600</v>
      </c>
      <c r="C86" s="167" t="s">
        <v>2275</v>
      </c>
      <c r="D86" s="735" t="s">
        <v>327</v>
      </c>
      <c r="E86" s="159" t="s">
        <v>51</v>
      </c>
      <c r="F86" s="361" t="s">
        <v>3407</v>
      </c>
      <c r="G86" s="361" t="s">
        <v>3407</v>
      </c>
      <c r="H86" s="361" t="s">
        <v>3407</v>
      </c>
    </row>
    <row r="87" spans="1:8" ht="15.75">
      <c r="A87" s="1903"/>
      <c r="B87" s="163">
        <v>30199410</v>
      </c>
      <c r="C87" s="167" t="s">
        <v>2276</v>
      </c>
      <c r="D87" s="735" t="s">
        <v>327</v>
      </c>
      <c r="E87" s="159" t="s">
        <v>51</v>
      </c>
      <c r="F87" s="361" t="s">
        <v>3407</v>
      </c>
      <c r="G87" s="361" t="s">
        <v>3407</v>
      </c>
      <c r="H87" s="361" t="s">
        <v>3407</v>
      </c>
    </row>
    <row r="88" spans="1:8" ht="15.75">
      <c r="A88" s="1903"/>
      <c r="B88" s="163">
        <v>30197636</v>
      </c>
      <c r="C88" s="167" t="s">
        <v>2277</v>
      </c>
      <c r="D88" s="735" t="s">
        <v>327</v>
      </c>
      <c r="E88" s="159" t="s">
        <v>51</v>
      </c>
      <c r="F88" s="361" t="s">
        <v>3407</v>
      </c>
      <c r="G88" s="361" t="s">
        <v>3407</v>
      </c>
      <c r="H88" s="361" t="s">
        <v>3407</v>
      </c>
    </row>
    <row r="89" spans="1:8" ht="15.75">
      <c r="A89" s="1903"/>
      <c r="B89" s="163">
        <v>30199430</v>
      </c>
      <c r="C89" s="167" t="s">
        <v>2278</v>
      </c>
      <c r="D89" s="735" t="s">
        <v>327</v>
      </c>
      <c r="E89" s="159" t="s">
        <v>51</v>
      </c>
      <c r="F89" s="361" t="s">
        <v>3407</v>
      </c>
      <c r="G89" s="361" t="s">
        <v>3407</v>
      </c>
      <c r="H89" s="361" t="s">
        <v>3407</v>
      </c>
    </row>
    <row r="90" spans="1:8" ht="15.75">
      <c r="A90" s="1903"/>
      <c r="B90" s="163">
        <v>30197340</v>
      </c>
      <c r="C90" s="167" t="s">
        <v>218</v>
      </c>
      <c r="D90" s="735" t="s">
        <v>327</v>
      </c>
      <c r="E90" s="159" t="s">
        <v>51</v>
      </c>
      <c r="F90" s="361" t="s">
        <v>3407</v>
      </c>
      <c r="G90" s="361" t="s">
        <v>3407</v>
      </c>
      <c r="H90" s="361" t="s">
        <v>3407</v>
      </c>
    </row>
    <row r="91" spans="1:8" ht="15.75">
      <c r="A91" s="1903"/>
      <c r="B91" s="163">
        <v>39263000</v>
      </c>
      <c r="C91" s="167" t="s">
        <v>1550</v>
      </c>
      <c r="D91" s="735" t="s">
        <v>327</v>
      </c>
      <c r="E91" s="159" t="s">
        <v>51</v>
      </c>
      <c r="F91" s="361" t="s">
        <v>3407</v>
      </c>
      <c r="G91" s="361" t="s">
        <v>3407</v>
      </c>
      <c r="H91" s="361" t="s">
        <v>3407</v>
      </c>
    </row>
    <row r="92" spans="1:8" ht="15.75">
      <c r="A92" s="1904"/>
      <c r="B92" s="163">
        <v>30199792</v>
      </c>
      <c r="C92" s="167" t="s">
        <v>159</v>
      </c>
      <c r="D92" s="735" t="s">
        <v>327</v>
      </c>
      <c r="E92" s="159" t="s">
        <v>51</v>
      </c>
      <c r="F92" s="361" t="s">
        <v>3407</v>
      </c>
      <c r="G92" s="361" t="s">
        <v>3407</v>
      </c>
      <c r="H92" s="361" t="s">
        <v>3407</v>
      </c>
    </row>
    <row r="93" spans="1:8" ht="30">
      <c r="A93" s="1902">
        <v>4261</v>
      </c>
      <c r="B93" s="163">
        <v>30197230</v>
      </c>
      <c r="C93" s="162" t="s">
        <v>1136</v>
      </c>
      <c r="D93" s="735" t="s">
        <v>327</v>
      </c>
      <c r="E93" s="159" t="s">
        <v>51</v>
      </c>
      <c r="F93" s="159">
        <v>950</v>
      </c>
      <c r="G93" s="1154">
        <v>57000</v>
      </c>
      <c r="H93" s="164">
        <v>60</v>
      </c>
    </row>
    <row r="94" spans="1:8">
      <c r="A94" s="1903"/>
      <c r="B94" s="163">
        <v>30197230</v>
      </c>
      <c r="C94" s="162" t="s">
        <v>184</v>
      </c>
      <c r="D94" s="735" t="s">
        <v>327</v>
      </c>
      <c r="E94" s="159" t="s">
        <v>51</v>
      </c>
      <c r="F94" s="159">
        <v>50</v>
      </c>
      <c r="G94" s="1154">
        <v>10000</v>
      </c>
      <c r="H94" s="164">
        <v>200</v>
      </c>
    </row>
    <row r="95" spans="1:8">
      <c r="A95" s="1903"/>
      <c r="B95" s="163">
        <v>30197234</v>
      </c>
      <c r="C95" s="162" t="s">
        <v>2268</v>
      </c>
      <c r="D95" s="735" t="s">
        <v>327</v>
      </c>
      <c r="E95" s="159" t="s">
        <v>51</v>
      </c>
      <c r="F95" s="159">
        <v>70</v>
      </c>
      <c r="G95" s="1154">
        <v>42000</v>
      </c>
      <c r="H95" s="164">
        <v>600</v>
      </c>
    </row>
    <row r="96" spans="1:8" ht="30">
      <c r="A96" s="1903"/>
      <c r="B96" s="163">
        <v>30197230</v>
      </c>
      <c r="C96" s="162" t="s">
        <v>689</v>
      </c>
      <c r="D96" s="735" t="s">
        <v>327</v>
      </c>
      <c r="E96" s="159" t="s">
        <v>51</v>
      </c>
      <c r="F96" s="159">
        <v>500</v>
      </c>
      <c r="G96" s="1154">
        <v>20000</v>
      </c>
      <c r="H96" s="164">
        <v>40</v>
      </c>
    </row>
    <row r="97" spans="1:8">
      <c r="A97" s="1903"/>
      <c r="B97" s="163">
        <v>30192232</v>
      </c>
      <c r="C97" s="162" t="s">
        <v>362</v>
      </c>
      <c r="D97" s="735" t="s">
        <v>327</v>
      </c>
      <c r="E97" s="159" t="s">
        <v>51</v>
      </c>
      <c r="F97" s="159">
        <v>70</v>
      </c>
      <c r="G97" s="1154">
        <v>42000</v>
      </c>
      <c r="H97" s="164">
        <v>600</v>
      </c>
    </row>
    <row r="98" spans="1:8">
      <c r="A98" s="1903"/>
      <c r="B98" s="163">
        <v>30197330</v>
      </c>
      <c r="C98" s="162" t="s">
        <v>182</v>
      </c>
      <c r="D98" s="735" t="s">
        <v>327</v>
      </c>
      <c r="E98" s="159" t="s">
        <v>51</v>
      </c>
      <c r="F98" s="159">
        <v>3000</v>
      </c>
      <c r="G98" s="1154">
        <v>150000</v>
      </c>
      <c r="H98" s="164">
        <v>50</v>
      </c>
    </row>
    <row r="99" spans="1:8">
      <c r="A99" s="1903"/>
      <c r="B99" s="163">
        <v>30197322</v>
      </c>
      <c r="C99" s="162" t="s">
        <v>324</v>
      </c>
      <c r="D99" s="735" t="s">
        <v>327</v>
      </c>
      <c r="E99" s="165" t="s">
        <v>2269</v>
      </c>
      <c r="F99" s="159">
        <v>1200</v>
      </c>
      <c r="G99" s="1154">
        <v>28800</v>
      </c>
      <c r="H99" s="164">
        <v>24</v>
      </c>
    </row>
    <row r="100" spans="1:8">
      <c r="A100" s="1903"/>
      <c r="B100" s="163">
        <v>30197321</v>
      </c>
      <c r="C100" s="162" t="s">
        <v>324</v>
      </c>
      <c r="D100" s="735" t="s">
        <v>327</v>
      </c>
      <c r="E100" s="159" t="s">
        <v>51</v>
      </c>
      <c r="F100" s="159">
        <v>600</v>
      </c>
      <c r="G100" s="1154">
        <v>36000</v>
      </c>
      <c r="H100" s="164">
        <v>60</v>
      </c>
    </row>
    <row r="101" spans="1:8">
      <c r="A101" s="1903"/>
      <c r="B101" s="163">
        <v>30197111</v>
      </c>
      <c r="C101" s="162" t="s">
        <v>363</v>
      </c>
      <c r="D101" s="735" t="s">
        <v>327</v>
      </c>
      <c r="E101" s="165" t="s">
        <v>2269</v>
      </c>
      <c r="F101" s="159">
        <v>200</v>
      </c>
      <c r="G101" s="1154">
        <v>80000</v>
      </c>
      <c r="H101" s="164">
        <v>400</v>
      </c>
    </row>
    <row r="102" spans="1:8" ht="17.25">
      <c r="A102" s="1903"/>
      <c r="B102" s="163">
        <v>30197111</v>
      </c>
      <c r="C102" s="162" t="s">
        <v>363</v>
      </c>
      <c r="D102" s="735" t="s">
        <v>327</v>
      </c>
      <c r="E102" s="165" t="s">
        <v>58</v>
      </c>
      <c r="F102" s="163">
        <v>100</v>
      </c>
      <c r="G102" s="1154">
        <v>40000</v>
      </c>
      <c r="H102" s="166">
        <v>400</v>
      </c>
    </row>
    <row r="103" spans="1:8" ht="30">
      <c r="A103" s="1903"/>
      <c r="B103" s="163">
        <v>30192800</v>
      </c>
      <c r="C103" s="162" t="s">
        <v>866</v>
      </c>
      <c r="D103" s="735" t="s">
        <v>327</v>
      </c>
      <c r="E103" s="165" t="s">
        <v>58</v>
      </c>
      <c r="F103" s="159">
        <v>200</v>
      </c>
      <c r="G103" s="1154">
        <v>40000</v>
      </c>
      <c r="H103" s="164">
        <v>200</v>
      </c>
    </row>
    <row r="104" spans="1:8">
      <c r="A104" s="1903"/>
      <c r="B104" s="163">
        <v>30199420</v>
      </c>
      <c r="C104" s="162" t="s">
        <v>156</v>
      </c>
      <c r="D104" s="735" t="s">
        <v>327</v>
      </c>
      <c r="E104" s="165" t="s">
        <v>58</v>
      </c>
      <c r="F104" s="159">
        <v>250</v>
      </c>
      <c r="G104" s="1154">
        <v>150000</v>
      </c>
      <c r="H104" s="164">
        <v>600</v>
      </c>
    </row>
    <row r="105" spans="1:8">
      <c r="A105" s="1903"/>
      <c r="B105" s="163">
        <v>30199430</v>
      </c>
      <c r="C105" s="162" t="s">
        <v>156</v>
      </c>
      <c r="D105" s="735" t="s">
        <v>327</v>
      </c>
      <c r="E105" s="165" t="s">
        <v>58</v>
      </c>
      <c r="F105" s="159">
        <v>960</v>
      </c>
      <c r="G105" s="1154">
        <v>14400</v>
      </c>
      <c r="H105" s="164">
        <v>15</v>
      </c>
    </row>
    <row r="106" spans="1:8">
      <c r="A106" s="1903"/>
      <c r="B106" s="163">
        <v>30199430</v>
      </c>
      <c r="C106" s="162" t="s">
        <v>155</v>
      </c>
      <c r="D106" s="735" t="s">
        <v>327</v>
      </c>
      <c r="E106" s="165" t="s">
        <v>51</v>
      </c>
      <c r="F106" s="159">
        <v>140</v>
      </c>
      <c r="G106" s="1154">
        <v>7000</v>
      </c>
      <c r="H106" s="164">
        <v>50</v>
      </c>
    </row>
    <row r="107" spans="1:8" ht="17.25">
      <c r="A107" s="1903"/>
      <c r="B107" s="163">
        <v>30192760</v>
      </c>
      <c r="C107" s="162" t="s">
        <v>15</v>
      </c>
      <c r="D107" s="735" t="s">
        <v>327</v>
      </c>
      <c r="E107" s="165" t="s">
        <v>51</v>
      </c>
      <c r="F107" s="163">
        <v>100</v>
      </c>
      <c r="G107" s="1154">
        <v>10000</v>
      </c>
      <c r="H107" s="166">
        <v>100</v>
      </c>
    </row>
    <row r="108" spans="1:8">
      <c r="A108" s="1903"/>
      <c r="B108" s="163">
        <v>39263420</v>
      </c>
      <c r="C108" s="162" t="s">
        <v>152</v>
      </c>
      <c r="D108" s="735" t="s">
        <v>327</v>
      </c>
      <c r="E108" s="165" t="s">
        <v>58</v>
      </c>
      <c r="F108" s="159">
        <v>400</v>
      </c>
      <c r="G108" s="1154">
        <v>16000</v>
      </c>
      <c r="H108" s="164">
        <v>40</v>
      </c>
    </row>
    <row r="109" spans="1:8">
      <c r="A109" s="1903"/>
      <c r="B109" s="163">
        <v>39263410</v>
      </c>
      <c r="C109" s="162" t="s">
        <v>152</v>
      </c>
      <c r="D109" s="735" t="s">
        <v>327</v>
      </c>
      <c r="E109" s="165" t="s">
        <v>58</v>
      </c>
      <c r="F109" s="159">
        <v>100</v>
      </c>
      <c r="G109" s="1154">
        <v>50000</v>
      </c>
      <c r="H109" s="164">
        <v>500</v>
      </c>
    </row>
    <row r="110" spans="1:8">
      <c r="A110" s="1903"/>
      <c r="B110" s="163">
        <v>30197231</v>
      </c>
      <c r="C110" s="162" t="s">
        <v>336</v>
      </c>
      <c r="D110" s="735" t="s">
        <v>327</v>
      </c>
      <c r="E110" s="165" t="s">
        <v>51</v>
      </c>
      <c r="F110" s="159">
        <v>10</v>
      </c>
      <c r="G110" s="1154">
        <v>100000</v>
      </c>
      <c r="H110" s="164">
        <v>10000</v>
      </c>
    </row>
    <row r="111" spans="1:8">
      <c r="A111" s="1903"/>
      <c r="B111" s="163">
        <v>30141200</v>
      </c>
      <c r="C111" s="162" t="s">
        <v>100</v>
      </c>
      <c r="D111" s="735" t="s">
        <v>327</v>
      </c>
      <c r="E111" s="165" t="s">
        <v>51</v>
      </c>
      <c r="F111" s="159">
        <v>5000</v>
      </c>
      <c r="G111" s="1154">
        <v>200000</v>
      </c>
      <c r="H111" s="164">
        <v>40</v>
      </c>
    </row>
    <row r="112" spans="1:8">
      <c r="A112" s="1903"/>
      <c r="B112" s="163">
        <v>39241210</v>
      </c>
      <c r="C112" s="162" t="s">
        <v>157</v>
      </c>
      <c r="D112" s="735" t="s">
        <v>327</v>
      </c>
      <c r="E112" s="165" t="s">
        <v>51</v>
      </c>
      <c r="F112" s="159">
        <v>230</v>
      </c>
      <c r="G112" s="1154">
        <v>9200</v>
      </c>
      <c r="H112" s="164">
        <v>40</v>
      </c>
    </row>
    <row r="113" spans="1:8">
      <c r="A113" s="1903"/>
      <c r="B113" s="163">
        <v>30192710</v>
      </c>
      <c r="C113" s="162" t="s">
        <v>149</v>
      </c>
      <c r="D113" s="735" t="s">
        <v>327</v>
      </c>
      <c r="E113" s="165" t="s">
        <v>51</v>
      </c>
      <c r="F113" s="159">
        <v>200</v>
      </c>
      <c r="G113" s="1154">
        <v>26000</v>
      </c>
      <c r="H113" s="164">
        <v>130</v>
      </c>
    </row>
    <row r="114" spans="1:8">
      <c r="A114" s="1903"/>
      <c r="B114" s="163">
        <v>30192131</v>
      </c>
      <c r="C114" s="162" t="s">
        <v>151</v>
      </c>
      <c r="D114" s="735" t="s">
        <v>327</v>
      </c>
      <c r="E114" s="165" t="s">
        <v>51</v>
      </c>
      <c r="F114" s="159">
        <v>40</v>
      </c>
      <c r="G114" s="1154">
        <v>24000</v>
      </c>
      <c r="H114" s="164">
        <v>600</v>
      </c>
    </row>
    <row r="115" spans="1:8">
      <c r="A115" s="1903"/>
      <c r="B115" s="163">
        <v>30192136</v>
      </c>
      <c r="C115" s="162" t="s">
        <v>151</v>
      </c>
      <c r="D115" s="735" t="s">
        <v>327</v>
      </c>
      <c r="E115" s="165" t="s">
        <v>51</v>
      </c>
      <c r="F115" s="159">
        <v>200</v>
      </c>
      <c r="G115" s="1154">
        <v>10000</v>
      </c>
      <c r="H115" s="164">
        <v>50</v>
      </c>
    </row>
    <row r="116" spans="1:8">
      <c r="A116" s="1903"/>
      <c r="B116" s="163">
        <v>30192136</v>
      </c>
      <c r="C116" s="162" t="s">
        <v>12</v>
      </c>
      <c r="D116" s="735" t="s">
        <v>327</v>
      </c>
      <c r="E116" s="165" t="s">
        <v>58</v>
      </c>
      <c r="F116" s="159">
        <v>500</v>
      </c>
      <c r="G116" s="1154">
        <v>5000</v>
      </c>
      <c r="H116" s="164">
        <v>10</v>
      </c>
    </row>
    <row r="117" spans="1:8">
      <c r="A117" s="1903"/>
      <c r="B117" s="163">
        <v>30192100</v>
      </c>
      <c r="C117" s="162" t="s">
        <v>368</v>
      </c>
      <c r="D117" s="735" t="s">
        <v>327</v>
      </c>
      <c r="E117" s="165" t="s">
        <v>51</v>
      </c>
      <c r="F117" s="159">
        <v>80</v>
      </c>
      <c r="G117" s="1154">
        <v>16000</v>
      </c>
      <c r="H117" s="164">
        <v>200</v>
      </c>
    </row>
    <row r="118" spans="1:8">
      <c r="A118" s="1903"/>
      <c r="B118" s="163">
        <v>30192121</v>
      </c>
      <c r="C118" s="162" t="s">
        <v>2270</v>
      </c>
      <c r="D118" s="735" t="s">
        <v>327</v>
      </c>
      <c r="E118" s="165" t="s">
        <v>51</v>
      </c>
      <c r="F118" s="159">
        <v>120</v>
      </c>
      <c r="G118" s="1154">
        <v>192000</v>
      </c>
      <c r="H118" s="164">
        <v>1600</v>
      </c>
    </row>
    <row r="119" spans="1:8">
      <c r="A119" s="1903"/>
      <c r="B119" s="163">
        <v>30192128</v>
      </c>
      <c r="C119" s="162" t="s">
        <v>2271</v>
      </c>
      <c r="D119" s="735" t="s">
        <v>327</v>
      </c>
      <c r="E119" s="165" t="s">
        <v>51</v>
      </c>
      <c r="F119" s="159">
        <v>150</v>
      </c>
      <c r="G119" s="1154">
        <v>60000</v>
      </c>
      <c r="H119" s="164">
        <v>400</v>
      </c>
    </row>
    <row r="120" spans="1:8" ht="30">
      <c r="A120" s="1903"/>
      <c r="B120" s="163">
        <v>30192160</v>
      </c>
      <c r="C120" s="162" t="s">
        <v>2272</v>
      </c>
      <c r="D120" s="735" t="s">
        <v>327</v>
      </c>
      <c r="E120" s="165" t="s">
        <v>51</v>
      </c>
      <c r="F120" s="159">
        <v>150</v>
      </c>
      <c r="G120" s="1154">
        <v>45000</v>
      </c>
      <c r="H120" s="164">
        <v>300</v>
      </c>
    </row>
    <row r="121" spans="1:8">
      <c r="A121" s="1903"/>
      <c r="B121" s="163">
        <v>39263200</v>
      </c>
      <c r="C121" s="162" t="s">
        <v>148</v>
      </c>
      <c r="D121" s="735" t="s">
        <v>327</v>
      </c>
      <c r="E121" s="165" t="s">
        <v>51</v>
      </c>
      <c r="F121" s="159">
        <v>600</v>
      </c>
      <c r="G121" s="1154">
        <v>36000</v>
      </c>
      <c r="H121" s="164">
        <v>60</v>
      </c>
    </row>
    <row r="122" spans="1:8">
      <c r="A122" s="1903"/>
      <c r="B122" s="163">
        <v>30197631</v>
      </c>
      <c r="C122" s="162" t="s">
        <v>361</v>
      </c>
      <c r="D122" s="735" t="s">
        <v>327</v>
      </c>
      <c r="E122" s="165" t="s">
        <v>58</v>
      </c>
      <c r="F122" s="159">
        <v>1800</v>
      </c>
      <c r="G122" s="1154">
        <v>2160000</v>
      </c>
      <c r="H122" s="164">
        <v>1200</v>
      </c>
    </row>
    <row r="123" spans="1:8">
      <c r="A123" s="1903"/>
      <c r="B123" s="163">
        <v>30197631</v>
      </c>
      <c r="C123" s="162" t="s">
        <v>103</v>
      </c>
      <c r="D123" s="735" t="s">
        <v>327</v>
      </c>
      <c r="E123" s="165" t="s">
        <v>58</v>
      </c>
      <c r="F123" s="159">
        <v>3950</v>
      </c>
      <c r="G123" s="1154">
        <v>47400</v>
      </c>
      <c r="H123" s="164">
        <v>12</v>
      </c>
    </row>
    <row r="124" spans="1:8">
      <c r="A124" s="1903"/>
      <c r="B124" s="163">
        <v>30192740</v>
      </c>
      <c r="C124" s="162" t="s">
        <v>2273</v>
      </c>
      <c r="D124" s="735" t="s">
        <v>327</v>
      </c>
      <c r="E124" s="165" t="s">
        <v>58</v>
      </c>
      <c r="F124" s="159">
        <v>420</v>
      </c>
      <c r="G124" s="1154">
        <v>25200</v>
      </c>
      <c r="H124" s="164">
        <v>60</v>
      </c>
    </row>
    <row r="125" spans="1:8">
      <c r="A125" s="1903"/>
      <c r="B125" s="163">
        <v>30234620</v>
      </c>
      <c r="C125" s="167" t="s">
        <v>293</v>
      </c>
      <c r="D125" s="735" t="s">
        <v>327</v>
      </c>
      <c r="E125" s="159" t="s">
        <v>51</v>
      </c>
      <c r="F125" s="159">
        <v>2300</v>
      </c>
      <c r="G125" s="1154">
        <v>69000</v>
      </c>
      <c r="H125" s="164">
        <v>30</v>
      </c>
    </row>
    <row r="126" spans="1:8">
      <c r="A126" s="1903"/>
      <c r="B126" s="163">
        <v>39263500</v>
      </c>
      <c r="C126" s="167" t="s">
        <v>158</v>
      </c>
      <c r="D126" s="735" t="s">
        <v>327</v>
      </c>
      <c r="E126" s="159" t="s">
        <v>51</v>
      </c>
      <c r="F126" s="159">
        <v>80</v>
      </c>
      <c r="G126" s="1154">
        <v>32000</v>
      </c>
      <c r="H126" s="164">
        <v>400</v>
      </c>
    </row>
    <row r="127" spans="1:8">
      <c r="A127" s="1903"/>
      <c r="B127" s="163">
        <v>30197121</v>
      </c>
      <c r="C127" s="167" t="s">
        <v>153</v>
      </c>
      <c r="D127" s="735" t="s">
        <v>327</v>
      </c>
      <c r="E127" s="159" t="s">
        <v>58</v>
      </c>
      <c r="F127" s="159">
        <v>100</v>
      </c>
      <c r="G127" s="1154">
        <v>8000</v>
      </c>
      <c r="H127" s="164">
        <v>80</v>
      </c>
    </row>
    <row r="128" spans="1:8">
      <c r="A128" s="1903"/>
      <c r="B128" s="163">
        <v>30192750</v>
      </c>
      <c r="C128" s="167" t="s">
        <v>154</v>
      </c>
      <c r="D128" s="735" t="s">
        <v>327</v>
      </c>
      <c r="E128" s="159" t="s">
        <v>51</v>
      </c>
      <c r="F128" s="159">
        <v>240</v>
      </c>
      <c r="G128" s="1154">
        <v>60000</v>
      </c>
      <c r="H128" s="164">
        <v>250</v>
      </c>
    </row>
    <row r="129" spans="1:8">
      <c r="A129" s="1903"/>
      <c r="B129" s="205" t="s">
        <v>1781</v>
      </c>
      <c r="C129" s="167" t="s">
        <v>150</v>
      </c>
      <c r="D129" s="735" t="s">
        <v>327</v>
      </c>
      <c r="E129" s="159" t="s">
        <v>51</v>
      </c>
      <c r="F129" s="159">
        <v>100</v>
      </c>
      <c r="G129" s="1154">
        <v>16000</v>
      </c>
      <c r="H129" s="164">
        <v>160</v>
      </c>
    </row>
    <row r="130" spans="1:8">
      <c r="A130" s="1903"/>
      <c r="B130" s="163">
        <v>30192100</v>
      </c>
      <c r="C130" s="167" t="s">
        <v>256</v>
      </c>
      <c r="D130" s="735" t="s">
        <v>327</v>
      </c>
      <c r="E130" s="159" t="s">
        <v>51</v>
      </c>
      <c r="F130" s="159">
        <v>200</v>
      </c>
      <c r="G130" s="1154">
        <v>8000</v>
      </c>
      <c r="H130" s="164">
        <v>40</v>
      </c>
    </row>
    <row r="131" spans="1:8">
      <c r="A131" s="1903"/>
      <c r="B131" s="163">
        <v>30192220</v>
      </c>
      <c r="C131" s="167" t="s">
        <v>257</v>
      </c>
      <c r="D131" s="735" t="s">
        <v>327</v>
      </c>
      <c r="E131" s="159" t="s">
        <v>51</v>
      </c>
      <c r="F131" s="159">
        <v>250</v>
      </c>
      <c r="G131" s="1154">
        <v>15000</v>
      </c>
      <c r="H131" s="164">
        <v>60</v>
      </c>
    </row>
    <row r="132" spans="1:8">
      <c r="A132" s="1903"/>
      <c r="B132" s="163">
        <v>30199232</v>
      </c>
      <c r="C132" s="167" t="s">
        <v>66</v>
      </c>
      <c r="D132" s="735" t="s">
        <v>327</v>
      </c>
      <c r="E132" s="159" t="s">
        <v>51</v>
      </c>
      <c r="F132" s="159">
        <v>60</v>
      </c>
      <c r="G132" s="1154">
        <v>60000</v>
      </c>
      <c r="H132" s="164">
        <v>1000</v>
      </c>
    </row>
    <row r="133" spans="1:8">
      <c r="A133" s="1903"/>
      <c r="B133" s="163"/>
      <c r="C133" s="167" t="s">
        <v>594</v>
      </c>
      <c r="D133" s="735" t="s">
        <v>327</v>
      </c>
      <c r="E133" s="159" t="s">
        <v>51</v>
      </c>
      <c r="F133" s="159">
        <v>45</v>
      </c>
      <c r="G133" s="1154">
        <v>2200</v>
      </c>
      <c r="H133" s="164">
        <v>50</v>
      </c>
    </row>
    <row r="134" spans="1:8">
      <c r="A134" s="1903"/>
      <c r="B134" s="163"/>
      <c r="C134" s="167" t="s">
        <v>595</v>
      </c>
      <c r="D134" s="735" t="s">
        <v>327</v>
      </c>
      <c r="E134" s="159" t="s">
        <v>51</v>
      </c>
      <c r="F134" s="159">
        <v>950</v>
      </c>
      <c r="G134" s="1154">
        <v>2800</v>
      </c>
      <c r="H134" s="164">
        <v>3</v>
      </c>
    </row>
    <row r="135" spans="1:8">
      <c r="A135" s="1903"/>
      <c r="B135" s="163">
        <v>24911200</v>
      </c>
      <c r="C135" s="167" t="s">
        <v>213</v>
      </c>
      <c r="D135" s="735" t="s">
        <v>327</v>
      </c>
      <c r="E135" s="159" t="s">
        <v>51</v>
      </c>
      <c r="F135" s="159">
        <v>200</v>
      </c>
      <c r="G135" s="1154">
        <v>8000</v>
      </c>
      <c r="H135" s="164">
        <v>40</v>
      </c>
    </row>
    <row r="136" spans="1:8">
      <c r="A136" s="1903"/>
      <c r="B136" s="163">
        <v>30199430</v>
      </c>
      <c r="C136" s="167" t="s">
        <v>2274</v>
      </c>
      <c r="D136" s="735" t="s">
        <v>327</v>
      </c>
      <c r="E136" s="159" t="s">
        <v>51</v>
      </c>
      <c r="F136" s="159">
        <v>1200</v>
      </c>
      <c r="G136" s="1154">
        <v>30000</v>
      </c>
      <c r="H136" s="164">
        <v>25</v>
      </c>
    </row>
    <row r="137" spans="1:8">
      <c r="A137" s="1903"/>
      <c r="B137" s="163">
        <v>30193600</v>
      </c>
      <c r="C137" s="167" t="s">
        <v>2275</v>
      </c>
      <c r="D137" s="735" t="s">
        <v>327</v>
      </c>
      <c r="E137" s="159" t="s">
        <v>51</v>
      </c>
      <c r="F137" s="159">
        <v>1800</v>
      </c>
      <c r="G137" s="1154">
        <v>18000</v>
      </c>
      <c r="H137" s="164">
        <v>10</v>
      </c>
    </row>
    <row r="138" spans="1:8">
      <c r="A138" s="1903"/>
      <c r="B138" s="163">
        <v>30199410</v>
      </c>
      <c r="C138" s="167" t="s">
        <v>2276</v>
      </c>
      <c r="D138" s="735" t="s">
        <v>327</v>
      </c>
      <c r="E138" s="159" t="s">
        <v>51</v>
      </c>
      <c r="F138" s="159">
        <v>80</v>
      </c>
      <c r="G138" s="1154">
        <v>4000</v>
      </c>
      <c r="H138" s="164">
        <v>50</v>
      </c>
    </row>
    <row r="139" spans="1:8">
      <c r="A139" s="1903"/>
      <c r="B139" s="163">
        <v>30197636</v>
      </c>
      <c r="C139" s="167" t="s">
        <v>2277</v>
      </c>
      <c r="D139" s="735" t="s">
        <v>327</v>
      </c>
      <c r="E139" s="159" t="s">
        <v>51</v>
      </c>
      <c r="F139" s="159">
        <v>60</v>
      </c>
      <c r="G139" s="1154">
        <v>12000</v>
      </c>
      <c r="H139" s="164">
        <v>200</v>
      </c>
    </row>
    <row r="140" spans="1:8">
      <c r="A140" s="1903"/>
      <c r="B140" s="163">
        <v>30199430</v>
      </c>
      <c r="C140" s="167" t="s">
        <v>2278</v>
      </c>
      <c r="D140" s="735" t="s">
        <v>327</v>
      </c>
      <c r="E140" s="159" t="s">
        <v>51</v>
      </c>
      <c r="F140" s="159">
        <v>2000</v>
      </c>
      <c r="G140" s="1154">
        <v>30000</v>
      </c>
      <c r="H140" s="164">
        <v>15</v>
      </c>
    </row>
    <row r="141" spans="1:8">
      <c r="A141" s="1903"/>
      <c r="B141" s="163">
        <v>30197340</v>
      </c>
      <c r="C141" s="167" t="s">
        <v>218</v>
      </c>
      <c r="D141" s="735" t="s">
        <v>327</v>
      </c>
      <c r="E141" s="159" t="s">
        <v>51</v>
      </c>
      <c r="F141" s="159">
        <v>200</v>
      </c>
      <c r="G141" s="1154">
        <v>4000</v>
      </c>
      <c r="H141" s="164">
        <v>20</v>
      </c>
    </row>
    <row r="142" spans="1:8">
      <c r="A142" s="1903"/>
      <c r="B142" s="163">
        <v>39263000</v>
      </c>
      <c r="C142" s="167" t="s">
        <v>1550</v>
      </c>
      <c r="D142" s="735" t="s">
        <v>327</v>
      </c>
      <c r="E142" s="159" t="s">
        <v>51</v>
      </c>
      <c r="F142" s="159">
        <v>4000</v>
      </c>
      <c r="G142" s="1154">
        <v>36000</v>
      </c>
      <c r="H142" s="164">
        <v>9</v>
      </c>
    </row>
    <row r="143" spans="1:8">
      <c r="A143" s="1904"/>
      <c r="B143" s="163">
        <v>30199792</v>
      </c>
      <c r="C143" s="167" t="s">
        <v>159</v>
      </c>
      <c r="D143" s="735" t="s">
        <v>327</v>
      </c>
      <c r="E143" s="159" t="s">
        <v>51</v>
      </c>
      <c r="F143" s="159">
        <v>900</v>
      </c>
      <c r="G143" s="1154">
        <v>36000</v>
      </c>
      <c r="H143" s="164">
        <v>40</v>
      </c>
    </row>
    <row r="144" spans="1:8">
      <c r="A144" s="1902">
        <v>4264</v>
      </c>
      <c r="B144" s="157">
        <v>9132100</v>
      </c>
      <c r="C144" s="210" t="s">
        <v>1315</v>
      </c>
      <c r="D144" s="735" t="s">
        <v>327</v>
      </c>
      <c r="E144" s="156" t="s">
        <v>1551</v>
      </c>
      <c r="F144" s="157">
        <v>470</v>
      </c>
      <c r="G144" s="1153">
        <v>4060800</v>
      </c>
      <c r="H144" s="157">
        <v>8640</v>
      </c>
    </row>
    <row r="145" spans="1:8">
      <c r="A145" s="1904"/>
      <c r="B145" s="157">
        <v>9132200</v>
      </c>
      <c r="C145" s="210" t="s">
        <v>104</v>
      </c>
      <c r="D145" s="735" t="s">
        <v>327</v>
      </c>
      <c r="E145" s="156" t="s">
        <v>1551</v>
      </c>
      <c r="F145" s="157">
        <v>450</v>
      </c>
      <c r="G145" s="1153">
        <v>10206000</v>
      </c>
      <c r="H145" s="157">
        <v>22680</v>
      </c>
    </row>
    <row r="146" spans="1:8" ht="15.75">
      <c r="A146" s="1902">
        <v>4264</v>
      </c>
      <c r="B146" s="157">
        <v>9132100</v>
      </c>
      <c r="C146" s="210" t="s">
        <v>1315</v>
      </c>
      <c r="D146" s="735" t="s">
        <v>327</v>
      </c>
      <c r="E146" s="361" t="s">
        <v>3407</v>
      </c>
      <c r="F146" s="361" t="s">
        <v>3407</v>
      </c>
      <c r="G146" s="361" t="s">
        <v>3407</v>
      </c>
      <c r="H146" s="361" t="s">
        <v>3407</v>
      </c>
    </row>
    <row r="147" spans="1:8" ht="15.75">
      <c r="A147" s="1904"/>
      <c r="B147" s="157">
        <v>9132200</v>
      </c>
      <c r="C147" s="210" t="s">
        <v>104</v>
      </c>
      <c r="D147" s="735" t="s">
        <v>327</v>
      </c>
      <c r="E147" s="361" t="s">
        <v>3407</v>
      </c>
      <c r="F147" s="361" t="s">
        <v>3407</v>
      </c>
      <c r="G147" s="361" t="s">
        <v>3407</v>
      </c>
      <c r="H147" s="361" t="s">
        <v>3407</v>
      </c>
    </row>
    <row r="148" spans="1:8">
      <c r="A148" s="1902">
        <v>4267</v>
      </c>
      <c r="B148" s="163">
        <v>39836000</v>
      </c>
      <c r="C148" s="168" t="s">
        <v>164</v>
      </c>
      <c r="D148" s="735" t="s">
        <v>327</v>
      </c>
      <c r="E148" s="169" t="s">
        <v>51</v>
      </c>
      <c r="F148" s="159">
        <v>900</v>
      </c>
      <c r="G148" s="1154">
        <v>27000</v>
      </c>
      <c r="H148" s="164">
        <v>30</v>
      </c>
    </row>
    <row r="149" spans="1:8">
      <c r="A149" s="1903"/>
      <c r="B149" s="163">
        <v>39831242</v>
      </c>
      <c r="C149" s="168" t="s">
        <v>105</v>
      </c>
      <c r="D149" s="735" t="s">
        <v>327</v>
      </c>
      <c r="E149" s="169" t="s">
        <v>57</v>
      </c>
      <c r="F149" s="159">
        <v>940</v>
      </c>
      <c r="G149" s="1154">
        <v>28200</v>
      </c>
      <c r="H149" s="164">
        <v>30</v>
      </c>
    </row>
    <row r="150" spans="1:8">
      <c r="A150" s="1903"/>
      <c r="B150" s="163">
        <v>39831241</v>
      </c>
      <c r="C150" s="168" t="s">
        <v>227</v>
      </c>
      <c r="D150" s="735" t="s">
        <v>327</v>
      </c>
      <c r="E150" s="169" t="s">
        <v>51</v>
      </c>
      <c r="F150" s="159">
        <v>150</v>
      </c>
      <c r="G150" s="1154">
        <v>30000</v>
      </c>
      <c r="H150" s="164">
        <v>200</v>
      </c>
    </row>
    <row r="151" spans="1:8">
      <c r="A151" s="1903"/>
      <c r="B151" s="163">
        <v>33761000</v>
      </c>
      <c r="C151" s="168" t="s">
        <v>165</v>
      </c>
      <c r="D151" s="735" t="s">
        <v>327</v>
      </c>
      <c r="E151" s="169" t="s">
        <v>51</v>
      </c>
      <c r="F151" s="159">
        <v>100</v>
      </c>
      <c r="G151" s="1154">
        <v>96200</v>
      </c>
      <c r="H151" s="164">
        <v>962</v>
      </c>
    </row>
    <row r="152" spans="1:8" ht="30">
      <c r="A152" s="1903"/>
      <c r="B152" s="163">
        <v>39831000</v>
      </c>
      <c r="C152" s="168" t="s">
        <v>108</v>
      </c>
      <c r="D152" s="735" t="s">
        <v>327</v>
      </c>
      <c r="E152" s="169" t="s">
        <v>51</v>
      </c>
      <c r="F152" s="159">
        <v>700</v>
      </c>
      <c r="G152" s="1154">
        <v>21000</v>
      </c>
      <c r="H152" s="164">
        <v>30</v>
      </c>
    </row>
    <row r="153" spans="1:8" ht="30">
      <c r="A153" s="1903"/>
      <c r="B153" s="163">
        <v>39831600</v>
      </c>
      <c r="C153" s="168" t="s">
        <v>2279</v>
      </c>
      <c r="D153" s="735" t="s">
        <v>327</v>
      </c>
      <c r="E153" s="169" t="s">
        <v>51</v>
      </c>
      <c r="F153" s="159">
        <v>770</v>
      </c>
      <c r="G153" s="1154">
        <v>15400</v>
      </c>
      <c r="H153" s="164">
        <v>20</v>
      </c>
    </row>
    <row r="154" spans="1:8">
      <c r="A154" s="1903"/>
      <c r="B154" s="163">
        <v>39800000</v>
      </c>
      <c r="C154" s="168" t="s">
        <v>2280</v>
      </c>
      <c r="D154" s="735" t="s">
        <v>327</v>
      </c>
      <c r="E154" s="169" t="s">
        <v>51</v>
      </c>
      <c r="F154" s="159">
        <v>400</v>
      </c>
      <c r="G154" s="1154">
        <v>4800</v>
      </c>
      <c r="H154" s="164">
        <v>12</v>
      </c>
    </row>
    <row r="155" spans="1:8">
      <c r="A155" s="1903"/>
      <c r="B155" s="163">
        <v>31531210</v>
      </c>
      <c r="C155" s="168" t="s">
        <v>767</v>
      </c>
      <c r="D155" s="735" t="s">
        <v>327</v>
      </c>
      <c r="E155" s="169" t="s">
        <v>51</v>
      </c>
      <c r="F155" s="159">
        <v>110</v>
      </c>
      <c r="G155" s="1154">
        <v>66000</v>
      </c>
      <c r="H155" s="164">
        <v>600</v>
      </c>
    </row>
    <row r="156" spans="1:8">
      <c r="A156" s="1903"/>
      <c r="B156" s="163">
        <v>31531210</v>
      </c>
      <c r="C156" s="168" t="s">
        <v>767</v>
      </c>
      <c r="D156" s="735" t="s">
        <v>327</v>
      </c>
      <c r="E156" s="169"/>
      <c r="F156" s="159">
        <v>110</v>
      </c>
      <c r="G156" s="1154">
        <v>88000</v>
      </c>
      <c r="H156" s="164">
        <v>800</v>
      </c>
    </row>
    <row r="157" spans="1:8">
      <c r="A157" s="1903"/>
      <c r="B157" s="163">
        <v>24911200</v>
      </c>
      <c r="C157" s="168" t="s">
        <v>213</v>
      </c>
      <c r="D157" s="735" t="s">
        <v>327</v>
      </c>
      <c r="E157" s="169" t="s">
        <v>57</v>
      </c>
      <c r="F157" s="159">
        <v>720</v>
      </c>
      <c r="G157" s="1154">
        <v>7200</v>
      </c>
      <c r="H157" s="164">
        <v>10</v>
      </c>
    </row>
    <row r="158" spans="1:8">
      <c r="A158" s="1903"/>
      <c r="B158" s="163"/>
      <c r="C158" s="168" t="s">
        <v>171</v>
      </c>
      <c r="D158" s="735" t="s">
        <v>327</v>
      </c>
      <c r="E158" s="169" t="s">
        <v>51</v>
      </c>
      <c r="F158" s="159">
        <v>5000</v>
      </c>
      <c r="G158" s="1154">
        <v>10000</v>
      </c>
      <c r="H158" s="164">
        <v>2</v>
      </c>
    </row>
    <row r="159" spans="1:8">
      <c r="A159" s="1903"/>
      <c r="B159" s="163">
        <v>44192620</v>
      </c>
      <c r="C159" s="168" t="s">
        <v>170</v>
      </c>
      <c r="D159" s="735" t="s">
        <v>327</v>
      </c>
      <c r="E159" s="169" t="s">
        <v>57</v>
      </c>
      <c r="F159" s="159">
        <v>680</v>
      </c>
      <c r="G159" s="1154">
        <v>3400</v>
      </c>
      <c r="H159" s="164">
        <v>5</v>
      </c>
    </row>
    <row r="160" spans="1:8">
      <c r="A160" s="1903"/>
      <c r="B160" s="163">
        <v>44192620</v>
      </c>
      <c r="C160" s="168" t="s">
        <v>170</v>
      </c>
      <c r="D160" s="735" t="s">
        <v>327</v>
      </c>
      <c r="E160" s="169" t="s">
        <v>57</v>
      </c>
      <c r="F160" s="159">
        <v>700</v>
      </c>
      <c r="G160" s="1154">
        <v>3500</v>
      </c>
      <c r="H160" s="164">
        <v>5</v>
      </c>
    </row>
    <row r="161" spans="1:8">
      <c r="A161" s="1903"/>
      <c r="B161" s="163">
        <v>31321000</v>
      </c>
      <c r="C161" s="168" t="s">
        <v>473</v>
      </c>
      <c r="D161" s="735" t="s">
        <v>327</v>
      </c>
      <c r="E161" s="169" t="s">
        <v>167</v>
      </c>
      <c r="F161" s="159">
        <v>150</v>
      </c>
      <c r="G161" s="1154">
        <v>15000</v>
      </c>
      <c r="H161" s="164">
        <v>100</v>
      </c>
    </row>
    <row r="162" spans="1:8">
      <c r="A162" s="1903"/>
      <c r="B162" s="163">
        <v>31684000</v>
      </c>
      <c r="C162" s="168" t="s">
        <v>2281</v>
      </c>
      <c r="D162" s="735" t="s">
        <v>327</v>
      </c>
      <c r="E162" s="169" t="s">
        <v>51</v>
      </c>
      <c r="F162" s="159">
        <v>500</v>
      </c>
      <c r="G162" s="1154">
        <v>10000</v>
      </c>
      <c r="H162" s="164">
        <v>20</v>
      </c>
    </row>
    <row r="163" spans="1:8">
      <c r="A163" s="1903"/>
      <c r="B163" s="163">
        <v>31685000</v>
      </c>
      <c r="C163" s="168" t="s">
        <v>168</v>
      </c>
      <c r="D163" s="735" t="s">
        <v>327</v>
      </c>
      <c r="E163" s="169" t="s">
        <v>51</v>
      </c>
      <c r="F163" s="159">
        <v>1600</v>
      </c>
      <c r="G163" s="1154">
        <v>24000</v>
      </c>
      <c r="H163" s="164">
        <v>15</v>
      </c>
    </row>
    <row r="164" spans="1:8">
      <c r="A164" s="1903"/>
      <c r="B164" s="163">
        <v>31686000</v>
      </c>
      <c r="C164" s="168" t="s">
        <v>2088</v>
      </c>
      <c r="D164" s="735" t="s">
        <v>327</v>
      </c>
      <c r="E164" s="169" t="s">
        <v>51</v>
      </c>
      <c r="F164" s="159">
        <v>100</v>
      </c>
      <c r="G164" s="1154">
        <v>4000</v>
      </c>
      <c r="H164" s="164">
        <v>40</v>
      </c>
    </row>
    <row r="165" spans="1:8" ht="17.25">
      <c r="A165" s="1903"/>
      <c r="B165" s="163">
        <v>39812100</v>
      </c>
      <c r="C165" s="168" t="s">
        <v>37</v>
      </c>
      <c r="D165" s="735" t="s">
        <v>327</v>
      </c>
      <c r="E165" s="169" t="s">
        <v>57</v>
      </c>
      <c r="F165" s="163">
        <v>1600</v>
      </c>
      <c r="G165" s="1154">
        <v>16000</v>
      </c>
      <c r="H165" s="166">
        <v>10</v>
      </c>
    </row>
    <row r="166" spans="1:8" ht="31.5">
      <c r="A166" s="1903"/>
      <c r="B166" s="163">
        <v>39831000</v>
      </c>
      <c r="C166" s="168" t="s">
        <v>2282</v>
      </c>
      <c r="D166" s="735" t="s">
        <v>327</v>
      </c>
      <c r="E166" s="169" t="s">
        <v>51</v>
      </c>
      <c r="F166" s="163">
        <v>1300</v>
      </c>
      <c r="G166" s="1154">
        <v>5200</v>
      </c>
      <c r="H166" s="166">
        <v>4</v>
      </c>
    </row>
    <row r="167" spans="1:8">
      <c r="A167" s="1903"/>
      <c r="B167" s="163">
        <v>19641000</v>
      </c>
      <c r="C167" s="168" t="s">
        <v>230</v>
      </c>
      <c r="D167" s="735" t="s">
        <v>327</v>
      </c>
      <c r="E167" s="169" t="s">
        <v>51</v>
      </c>
      <c r="F167" s="163">
        <v>10</v>
      </c>
      <c r="G167" s="1154">
        <v>18000</v>
      </c>
      <c r="H167" s="163">
        <v>1800</v>
      </c>
    </row>
    <row r="168" spans="1:8">
      <c r="A168" s="1903"/>
      <c r="B168" s="163">
        <v>39224341</v>
      </c>
      <c r="C168" s="168" t="s">
        <v>166</v>
      </c>
      <c r="D168" s="735" t="s">
        <v>327</v>
      </c>
      <c r="E168" s="169" t="s">
        <v>51</v>
      </c>
      <c r="F168" s="159">
        <v>1000</v>
      </c>
      <c r="G168" s="1154">
        <v>10000</v>
      </c>
      <c r="H168" s="161">
        <v>10</v>
      </c>
    </row>
    <row r="169" spans="1:8">
      <c r="A169" s="1903"/>
      <c r="B169" s="163">
        <v>31440000</v>
      </c>
      <c r="C169" s="168" t="s">
        <v>355</v>
      </c>
      <c r="D169" s="735" t="s">
        <v>327</v>
      </c>
      <c r="E169" s="159" t="s">
        <v>51</v>
      </c>
      <c r="F169" s="159">
        <v>130</v>
      </c>
      <c r="G169" s="1154">
        <v>15600</v>
      </c>
      <c r="H169" s="161">
        <v>120</v>
      </c>
    </row>
    <row r="170" spans="1:8">
      <c r="A170" s="1903"/>
      <c r="B170" s="163">
        <v>39514100</v>
      </c>
      <c r="C170" s="168" t="s">
        <v>169</v>
      </c>
      <c r="D170" s="735" t="s">
        <v>327</v>
      </c>
      <c r="E170" s="159" t="s">
        <v>51</v>
      </c>
      <c r="F170" s="159">
        <v>250</v>
      </c>
      <c r="G170" s="1154">
        <v>15000</v>
      </c>
      <c r="H170" s="161">
        <v>60</v>
      </c>
    </row>
    <row r="171" spans="1:8">
      <c r="A171" s="1903"/>
      <c r="B171" s="163">
        <v>44531300</v>
      </c>
      <c r="C171" s="168" t="s">
        <v>172</v>
      </c>
      <c r="D171" s="735" t="s">
        <v>327</v>
      </c>
      <c r="E171" s="159" t="s">
        <v>51</v>
      </c>
      <c r="F171" s="159">
        <v>5</v>
      </c>
      <c r="G171" s="1154">
        <v>1000</v>
      </c>
      <c r="H171" s="161">
        <v>200</v>
      </c>
    </row>
    <row r="172" spans="1:8">
      <c r="A172" s="1903"/>
      <c r="B172" s="163">
        <v>44531300</v>
      </c>
      <c r="C172" s="168" t="s">
        <v>172</v>
      </c>
      <c r="D172" s="735" t="s">
        <v>327</v>
      </c>
      <c r="E172" s="159" t="s">
        <v>51</v>
      </c>
      <c r="F172" s="159">
        <v>8</v>
      </c>
      <c r="G172" s="1154">
        <v>1600</v>
      </c>
      <c r="H172" s="161">
        <v>200</v>
      </c>
    </row>
    <row r="173" spans="1:8">
      <c r="A173" s="1903"/>
      <c r="B173" s="163">
        <v>44531300</v>
      </c>
      <c r="C173" s="168" t="s">
        <v>172</v>
      </c>
      <c r="D173" s="735" t="s">
        <v>327</v>
      </c>
      <c r="E173" s="159" t="s">
        <v>51</v>
      </c>
      <c r="F173" s="159">
        <v>10</v>
      </c>
      <c r="G173" s="1154">
        <v>2000</v>
      </c>
      <c r="H173" s="161">
        <v>200</v>
      </c>
    </row>
    <row r="174" spans="1:8">
      <c r="A174" s="1903"/>
      <c r="B174" s="163"/>
      <c r="C174" s="168" t="s">
        <v>173</v>
      </c>
      <c r="D174" s="735" t="s">
        <v>327</v>
      </c>
      <c r="E174" s="159" t="s">
        <v>51</v>
      </c>
      <c r="F174" s="159">
        <v>1650</v>
      </c>
      <c r="G174" s="1154">
        <v>9900</v>
      </c>
      <c r="H174" s="161">
        <v>6</v>
      </c>
    </row>
    <row r="175" spans="1:8">
      <c r="A175" s="1903"/>
      <c r="B175" s="163">
        <v>39831240</v>
      </c>
      <c r="C175" s="168" t="s">
        <v>2283</v>
      </c>
      <c r="D175" s="735" t="s">
        <v>327</v>
      </c>
      <c r="E175" s="159" t="s">
        <v>51</v>
      </c>
      <c r="F175" s="159">
        <v>1130</v>
      </c>
      <c r="G175" s="1154">
        <v>45200</v>
      </c>
      <c r="H175" s="161">
        <v>40</v>
      </c>
    </row>
    <row r="176" spans="1:8">
      <c r="A176" s="1903"/>
      <c r="B176" s="163">
        <v>44521110</v>
      </c>
      <c r="C176" s="168" t="s">
        <v>2284</v>
      </c>
      <c r="D176" s="735" t="s">
        <v>327</v>
      </c>
      <c r="E176" s="159" t="s">
        <v>51</v>
      </c>
      <c r="F176" s="159">
        <v>5500</v>
      </c>
      <c r="G176" s="1154">
        <v>55000</v>
      </c>
      <c r="H176" s="161">
        <v>10</v>
      </c>
    </row>
    <row r="177" spans="1:8">
      <c r="A177" s="1903"/>
      <c r="B177" s="163">
        <v>31223000</v>
      </c>
      <c r="C177" s="168" t="s">
        <v>2285</v>
      </c>
      <c r="D177" s="735" t="s">
        <v>327</v>
      </c>
      <c r="E177" s="159" t="s">
        <v>51</v>
      </c>
      <c r="F177" s="159">
        <v>250</v>
      </c>
      <c r="G177" s="1154">
        <v>12500</v>
      </c>
      <c r="H177" s="161">
        <v>50</v>
      </c>
    </row>
    <row r="178" spans="1:8">
      <c r="A178" s="1903"/>
      <c r="B178" s="163"/>
      <c r="C178" s="168" t="s">
        <v>596</v>
      </c>
      <c r="D178" s="735" t="s">
        <v>327</v>
      </c>
      <c r="E178" s="159" t="s">
        <v>51</v>
      </c>
      <c r="F178" s="159">
        <v>550</v>
      </c>
      <c r="G178" s="1154">
        <v>8200</v>
      </c>
      <c r="H178" s="161">
        <v>15</v>
      </c>
    </row>
    <row r="179" spans="1:8">
      <c r="A179" s="1903"/>
      <c r="B179" s="163"/>
      <c r="C179" s="168" t="s">
        <v>597</v>
      </c>
      <c r="D179" s="735" t="s">
        <v>327</v>
      </c>
      <c r="E179" s="159" t="s">
        <v>51</v>
      </c>
      <c r="F179" s="159">
        <v>1450</v>
      </c>
      <c r="G179" s="1154">
        <v>2900</v>
      </c>
      <c r="H179" s="161">
        <v>2</v>
      </c>
    </row>
    <row r="180" spans="1:8">
      <c r="A180" s="1903"/>
      <c r="B180" s="163">
        <v>44522400</v>
      </c>
      <c r="C180" s="168" t="s">
        <v>2286</v>
      </c>
      <c r="D180" s="735" t="s">
        <v>327</v>
      </c>
      <c r="E180" s="159" t="s">
        <v>51</v>
      </c>
      <c r="F180" s="159">
        <v>1000</v>
      </c>
      <c r="G180" s="1154">
        <v>20000</v>
      </c>
      <c r="H180" s="161">
        <v>20</v>
      </c>
    </row>
    <row r="181" spans="1:8">
      <c r="A181" s="1903"/>
      <c r="B181" s="163"/>
      <c r="C181" s="168" t="s">
        <v>472</v>
      </c>
      <c r="D181" s="735" t="s">
        <v>327</v>
      </c>
      <c r="E181" s="159" t="s">
        <v>51</v>
      </c>
      <c r="F181" s="159">
        <v>300</v>
      </c>
      <c r="G181" s="1154">
        <v>1800</v>
      </c>
      <c r="H181" s="161">
        <v>60</v>
      </c>
    </row>
    <row r="182" spans="1:8" ht="30">
      <c r="A182" s="1903"/>
      <c r="B182" s="163">
        <v>39835000</v>
      </c>
      <c r="C182" s="168" t="s">
        <v>27</v>
      </c>
      <c r="D182" s="735" t="s">
        <v>327</v>
      </c>
      <c r="E182" s="159" t="s">
        <v>51</v>
      </c>
      <c r="F182" s="159">
        <v>1000</v>
      </c>
      <c r="G182" s="1154">
        <v>4000</v>
      </c>
      <c r="H182" s="161">
        <v>4</v>
      </c>
    </row>
    <row r="183" spans="1:8">
      <c r="A183" s="1903"/>
      <c r="B183" s="163">
        <v>39839200</v>
      </c>
      <c r="C183" s="168" t="s">
        <v>686</v>
      </c>
      <c r="D183" s="735" t="s">
        <v>327</v>
      </c>
      <c r="E183" s="159" t="s">
        <v>51</v>
      </c>
      <c r="F183" s="159">
        <v>2000</v>
      </c>
      <c r="G183" s="1154">
        <v>8000</v>
      </c>
      <c r="H183" s="161">
        <v>4</v>
      </c>
    </row>
    <row r="184" spans="1:8" ht="30">
      <c r="A184" s="1903"/>
      <c r="B184" s="163">
        <v>39832100</v>
      </c>
      <c r="C184" s="168" t="s">
        <v>599</v>
      </c>
      <c r="D184" s="735" t="s">
        <v>327</v>
      </c>
      <c r="E184" s="159" t="s">
        <v>51</v>
      </c>
      <c r="F184" s="159">
        <v>300</v>
      </c>
      <c r="G184" s="1154">
        <v>9000</v>
      </c>
      <c r="H184" s="161">
        <v>30</v>
      </c>
    </row>
    <row r="185" spans="1:8">
      <c r="A185" s="1903"/>
      <c r="B185" s="163">
        <v>39831272</v>
      </c>
      <c r="C185" s="168" t="s">
        <v>600</v>
      </c>
      <c r="D185" s="735" t="s">
        <v>327</v>
      </c>
      <c r="E185" s="159" t="s">
        <v>51</v>
      </c>
      <c r="F185" s="159">
        <v>60</v>
      </c>
      <c r="G185" s="1154">
        <v>2400</v>
      </c>
      <c r="H185" s="161">
        <v>40</v>
      </c>
    </row>
    <row r="186" spans="1:8">
      <c r="A186" s="1903"/>
      <c r="B186" s="163">
        <v>39224331</v>
      </c>
      <c r="C186" s="168" t="s">
        <v>601</v>
      </c>
      <c r="D186" s="735" t="s">
        <v>327</v>
      </c>
      <c r="E186" s="159" t="s">
        <v>51</v>
      </c>
      <c r="F186" s="159">
        <v>1100</v>
      </c>
      <c r="G186" s="1154">
        <v>4400</v>
      </c>
      <c r="H186" s="161">
        <v>4</v>
      </c>
    </row>
    <row r="187" spans="1:8" ht="30">
      <c r="A187" s="1903"/>
      <c r="B187" s="163">
        <v>39831300</v>
      </c>
      <c r="C187" s="168" t="s">
        <v>2287</v>
      </c>
      <c r="D187" s="735" t="s">
        <v>327</v>
      </c>
      <c r="E187" s="159" t="s">
        <v>51</v>
      </c>
      <c r="F187" s="159">
        <v>470</v>
      </c>
      <c r="G187" s="1154">
        <v>23500</v>
      </c>
      <c r="H187" s="161">
        <v>50</v>
      </c>
    </row>
    <row r="188" spans="1:8">
      <c r="A188" s="1903"/>
      <c r="B188" s="163">
        <v>39811300</v>
      </c>
      <c r="C188" s="168" t="s">
        <v>2288</v>
      </c>
      <c r="D188" s="735" t="s">
        <v>327</v>
      </c>
      <c r="E188" s="159" t="s">
        <v>51</v>
      </c>
      <c r="F188" s="159">
        <v>490</v>
      </c>
      <c r="G188" s="1154">
        <v>14700</v>
      </c>
      <c r="H188" s="161">
        <v>30</v>
      </c>
    </row>
    <row r="189" spans="1:8">
      <c r="A189" s="1903"/>
      <c r="B189" s="163">
        <v>31651100</v>
      </c>
      <c r="C189" s="168" t="s">
        <v>241</v>
      </c>
      <c r="D189" s="735" t="s">
        <v>327</v>
      </c>
      <c r="E189" s="159" t="s">
        <v>51</v>
      </c>
      <c r="F189" s="159">
        <v>30</v>
      </c>
      <c r="G189" s="1154">
        <v>4500</v>
      </c>
      <c r="H189" s="161">
        <v>150</v>
      </c>
    </row>
    <row r="190" spans="1:8" ht="30">
      <c r="A190" s="1903"/>
      <c r="B190" s="163">
        <v>31683000</v>
      </c>
      <c r="C190" s="168" t="s">
        <v>2289</v>
      </c>
      <c r="D190" s="735" t="s">
        <v>327</v>
      </c>
      <c r="E190" s="159" t="s">
        <v>51</v>
      </c>
      <c r="F190" s="159">
        <v>150</v>
      </c>
      <c r="G190" s="1154">
        <v>2300</v>
      </c>
      <c r="H190" s="161">
        <v>15</v>
      </c>
    </row>
    <row r="191" spans="1:8">
      <c r="A191" s="1903"/>
      <c r="B191" s="163">
        <v>44163171</v>
      </c>
      <c r="C191" s="168" t="s">
        <v>2290</v>
      </c>
      <c r="D191" s="735" t="s">
        <v>327</v>
      </c>
      <c r="E191" s="159" t="s">
        <v>51</v>
      </c>
      <c r="F191" s="159">
        <v>2700</v>
      </c>
      <c r="G191" s="1154">
        <v>40500</v>
      </c>
      <c r="H191" s="161">
        <v>15</v>
      </c>
    </row>
    <row r="192" spans="1:8">
      <c r="A192" s="1903"/>
      <c r="B192" s="163">
        <v>44411110</v>
      </c>
      <c r="C192" s="168" t="s">
        <v>232</v>
      </c>
      <c r="D192" s="735" t="s">
        <v>327</v>
      </c>
      <c r="E192" s="159" t="s">
        <v>51</v>
      </c>
      <c r="F192" s="159">
        <v>1500</v>
      </c>
      <c r="G192" s="1154">
        <v>15000</v>
      </c>
      <c r="H192" s="161">
        <v>10</v>
      </c>
    </row>
    <row r="193" spans="1:8">
      <c r="A193" s="1903"/>
      <c r="B193" s="163">
        <v>44411110</v>
      </c>
      <c r="C193" s="168" t="s">
        <v>262</v>
      </c>
      <c r="D193" s="735" t="s">
        <v>327</v>
      </c>
      <c r="E193" s="159" t="s">
        <v>51</v>
      </c>
      <c r="F193" s="159">
        <v>1800</v>
      </c>
      <c r="G193" s="1154">
        <v>10800</v>
      </c>
      <c r="H193" s="161">
        <v>6</v>
      </c>
    </row>
    <row r="194" spans="1:8">
      <c r="A194" s="1903"/>
      <c r="B194" s="163"/>
      <c r="C194" s="168" t="s">
        <v>282</v>
      </c>
      <c r="D194" s="735" t="s">
        <v>327</v>
      </c>
      <c r="E194" s="159" t="s">
        <v>51</v>
      </c>
      <c r="F194" s="159">
        <v>4000</v>
      </c>
      <c r="G194" s="1154">
        <v>80000</v>
      </c>
      <c r="H194" s="161">
        <v>20</v>
      </c>
    </row>
    <row r="195" spans="1:8" ht="30">
      <c r="A195" s="1903"/>
      <c r="B195" s="163">
        <v>31683000</v>
      </c>
      <c r="C195" s="168" t="s">
        <v>2291</v>
      </c>
      <c r="D195" s="735" t="s">
        <v>327</v>
      </c>
      <c r="E195" s="159" t="s">
        <v>51</v>
      </c>
      <c r="F195" s="159">
        <v>4000</v>
      </c>
      <c r="G195" s="1154">
        <v>40000</v>
      </c>
      <c r="H195" s="161">
        <v>10</v>
      </c>
    </row>
    <row r="196" spans="1:8">
      <c r="A196" s="1903"/>
      <c r="B196" s="163">
        <v>31512220</v>
      </c>
      <c r="C196" s="168" t="s">
        <v>2292</v>
      </c>
      <c r="D196" s="735" t="s">
        <v>327</v>
      </c>
      <c r="E196" s="159" t="s">
        <v>51</v>
      </c>
      <c r="F196" s="159">
        <v>2000</v>
      </c>
      <c r="G196" s="1154">
        <v>40000</v>
      </c>
      <c r="H196" s="161">
        <v>20</v>
      </c>
    </row>
    <row r="197" spans="1:8" ht="30">
      <c r="A197" s="1904"/>
      <c r="B197" s="163">
        <v>39812410</v>
      </c>
      <c r="C197" s="168" t="s">
        <v>2293</v>
      </c>
      <c r="D197" s="735" t="s">
        <v>327</v>
      </c>
      <c r="E197" s="159" t="s">
        <v>51</v>
      </c>
      <c r="F197" s="159">
        <v>730</v>
      </c>
      <c r="G197" s="1154">
        <v>7300</v>
      </c>
      <c r="H197" s="161">
        <v>10</v>
      </c>
    </row>
    <row r="198" spans="1:8">
      <c r="A198" s="1643">
        <v>5122</v>
      </c>
      <c r="B198" s="157">
        <v>39138110</v>
      </c>
      <c r="C198" s="158" t="s">
        <v>519</v>
      </c>
      <c r="D198" s="735" t="s">
        <v>327</v>
      </c>
      <c r="E198" s="159" t="s">
        <v>51</v>
      </c>
      <c r="F198" s="157">
        <v>26000</v>
      </c>
      <c r="G198" s="1153">
        <v>390000</v>
      </c>
      <c r="H198" s="160">
        <v>15</v>
      </c>
    </row>
    <row r="199" spans="1:8">
      <c r="A199" s="1644"/>
      <c r="B199" s="157">
        <v>39138330</v>
      </c>
      <c r="C199" s="158" t="s">
        <v>773</v>
      </c>
      <c r="D199" s="735" t="s">
        <v>327</v>
      </c>
      <c r="E199" s="159" t="s">
        <v>51</v>
      </c>
      <c r="F199" s="157">
        <v>80000</v>
      </c>
      <c r="G199" s="1155">
        <v>640000</v>
      </c>
      <c r="H199" s="160">
        <v>8</v>
      </c>
    </row>
    <row r="200" spans="1:8">
      <c r="A200" s="1644"/>
      <c r="B200" s="157">
        <v>39714200</v>
      </c>
      <c r="C200" s="210" t="s">
        <v>1552</v>
      </c>
      <c r="D200" s="735" t="s">
        <v>327</v>
      </c>
      <c r="E200" s="159" t="s">
        <v>51</v>
      </c>
      <c r="F200" s="157">
        <v>150000</v>
      </c>
      <c r="G200" s="1156">
        <v>1050000</v>
      </c>
      <c r="H200" s="160">
        <v>7</v>
      </c>
    </row>
    <row r="201" spans="1:8">
      <c r="A201" s="1644"/>
      <c r="B201" s="157">
        <v>39714200</v>
      </c>
      <c r="C201" s="210" t="s">
        <v>1553</v>
      </c>
      <c r="D201" s="735" t="s">
        <v>327</v>
      </c>
      <c r="E201" s="159" t="s">
        <v>51</v>
      </c>
      <c r="F201" s="157">
        <v>350000</v>
      </c>
      <c r="G201" s="1156">
        <v>350000</v>
      </c>
      <c r="H201" s="160">
        <v>1</v>
      </c>
    </row>
    <row r="202" spans="1:8" ht="30">
      <c r="A202" s="1644"/>
      <c r="B202" s="157">
        <v>30200000</v>
      </c>
      <c r="C202" s="210" t="s">
        <v>3594</v>
      </c>
      <c r="D202" s="735" t="s">
        <v>327</v>
      </c>
      <c r="E202" s="361" t="s">
        <v>3407</v>
      </c>
      <c r="F202" s="361" t="s">
        <v>3407</v>
      </c>
      <c r="G202" s="361" t="s">
        <v>3407</v>
      </c>
      <c r="H202" s="361" t="s">
        <v>3407</v>
      </c>
    </row>
    <row r="203" spans="1:8" ht="15.75">
      <c r="A203" s="1644"/>
      <c r="B203" s="157">
        <v>30216112</v>
      </c>
      <c r="C203" s="210" t="s">
        <v>3595</v>
      </c>
      <c r="D203" s="735" t="s">
        <v>327</v>
      </c>
      <c r="E203" s="361" t="s">
        <v>3407</v>
      </c>
      <c r="F203" s="361" t="s">
        <v>3407</v>
      </c>
      <c r="G203" s="361" t="s">
        <v>3407</v>
      </c>
      <c r="H203" s="361" t="s">
        <v>3407</v>
      </c>
    </row>
    <row r="204" spans="1:8" ht="15.75">
      <c r="A204" s="1644"/>
      <c r="B204" s="157">
        <v>30216112</v>
      </c>
      <c r="C204" s="210" t="s">
        <v>518</v>
      </c>
      <c r="D204" s="735" t="s">
        <v>327</v>
      </c>
      <c r="E204" s="361" t="s">
        <v>3407</v>
      </c>
      <c r="F204" s="361" t="s">
        <v>3407</v>
      </c>
      <c r="G204" s="361" t="s">
        <v>3407</v>
      </c>
      <c r="H204" s="361" t="s">
        <v>3407</v>
      </c>
    </row>
    <row r="205" spans="1:8" ht="15.75">
      <c r="A205" s="1644"/>
      <c r="B205" s="157">
        <v>30232110</v>
      </c>
      <c r="C205" s="210" t="s">
        <v>3596</v>
      </c>
      <c r="D205" s="735" t="s">
        <v>327</v>
      </c>
      <c r="E205" s="361" t="s">
        <v>3407</v>
      </c>
      <c r="F205" s="361" t="s">
        <v>3407</v>
      </c>
      <c r="G205" s="361" t="s">
        <v>3407</v>
      </c>
      <c r="H205" s="361" t="s">
        <v>3407</v>
      </c>
    </row>
    <row r="206" spans="1:8" ht="15.75">
      <c r="A206" s="1644"/>
      <c r="B206" s="157"/>
      <c r="C206" s="210" t="s">
        <v>3597</v>
      </c>
      <c r="D206" s="735" t="s">
        <v>327</v>
      </c>
      <c r="E206" s="361" t="s">
        <v>3407</v>
      </c>
      <c r="F206" s="361" t="s">
        <v>3407</v>
      </c>
      <c r="G206" s="361" t="s">
        <v>3407</v>
      </c>
      <c r="H206" s="361" t="s">
        <v>3407</v>
      </c>
    </row>
    <row r="207" spans="1:8" ht="30">
      <c r="A207" s="1644"/>
      <c r="B207" s="157">
        <v>30232131</v>
      </c>
      <c r="C207" s="210" t="s">
        <v>1105</v>
      </c>
      <c r="D207" s="735" t="s">
        <v>327</v>
      </c>
      <c r="E207" s="361" t="s">
        <v>3407</v>
      </c>
      <c r="F207" s="361" t="s">
        <v>3407</v>
      </c>
      <c r="G207" s="361" t="s">
        <v>3407</v>
      </c>
      <c r="H207" s="361" t="s">
        <v>3407</v>
      </c>
    </row>
    <row r="208" spans="1:8" ht="15.75">
      <c r="A208" s="1644"/>
      <c r="B208" s="157">
        <v>30232110</v>
      </c>
      <c r="C208" s="210" t="s">
        <v>517</v>
      </c>
      <c r="D208" s="735" t="s">
        <v>327</v>
      </c>
      <c r="E208" s="361" t="s">
        <v>3407</v>
      </c>
      <c r="F208" s="361" t="s">
        <v>3407</v>
      </c>
      <c r="G208" s="361" t="s">
        <v>3407</v>
      </c>
      <c r="H208" s="361" t="s">
        <v>3407</v>
      </c>
    </row>
    <row r="209" spans="1:8" ht="45">
      <c r="A209" s="1644"/>
      <c r="B209" s="157">
        <v>30200000</v>
      </c>
      <c r="C209" s="210" t="s">
        <v>1554</v>
      </c>
      <c r="D209" s="735" t="s">
        <v>327</v>
      </c>
      <c r="E209" s="159" t="s">
        <v>51</v>
      </c>
      <c r="F209" s="157">
        <v>250000</v>
      </c>
      <c r="G209" s="1156">
        <v>2000000</v>
      </c>
      <c r="H209" s="160">
        <v>8</v>
      </c>
    </row>
    <row r="210" spans="1:8">
      <c r="A210" s="1644"/>
      <c r="B210" s="157">
        <v>30216112</v>
      </c>
      <c r="C210" s="210" t="s">
        <v>518</v>
      </c>
      <c r="D210" s="735" t="s">
        <v>327</v>
      </c>
      <c r="E210" s="159" t="s">
        <v>51</v>
      </c>
      <c r="F210" s="157">
        <v>50000</v>
      </c>
      <c r="G210" s="1156">
        <v>100000</v>
      </c>
      <c r="H210" s="160">
        <v>2</v>
      </c>
    </row>
    <row r="211" spans="1:8" ht="30">
      <c r="A211" s="1644"/>
      <c r="B211" s="157">
        <v>30232131</v>
      </c>
      <c r="C211" s="210" t="s">
        <v>1105</v>
      </c>
      <c r="D211" s="735" t="s">
        <v>327</v>
      </c>
      <c r="E211" s="159" t="s">
        <v>51</v>
      </c>
      <c r="F211" s="157">
        <v>200000</v>
      </c>
      <c r="G211" s="1156">
        <v>200000</v>
      </c>
      <c r="H211" s="160">
        <v>1</v>
      </c>
    </row>
    <row r="212" spans="1:8">
      <c r="A212" s="1644"/>
      <c r="B212" s="157">
        <v>30232110</v>
      </c>
      <c r="C212" s="210" t="s">
        <v>517</v>
      </c>
      <c r="D212" s="735" t="s">
        <v>327</v>
      </c>
      <c r="E212" s="159" t="s">
        <v>51</v>
      </c>
      <c r="F212" s="157">
        <v>90000</v>
      </c>
      <c r="G212" s="1156">
        <v>450000</v>
      </c>
      <c r="H212" s="160">
        <v>5</v>
      </c>
    </row>
    <row r="213" spans="1:8" ht="30">
      <c r="A213" s="1645"/>
      <c r="B213" s="157">
        <v>38651600</v>
      </c>
      <c r="C213" s="210" t="s">
        <v>1555</v>
      </c>
      <c r="D213" s="735" t="s">
        <v>327</v>
      </c>
      <c r="E213" s="159" t="s">
        <v>51</v>
      </c>
      <c r="F213" s="157">
        <v>320000</v>
      </c>
      <c r="G213" s="1156">
        <v>320000</v>
      </c>
      <c r="H213" s="160">
        <v>1</v>
      </c>
    </row>
    <row r="214" spans="1:8" s="1404" customFormat="1" ht="30">
      <c r="A214" s="1414">
        <v>5132</v>
      </c>
      <c r="B214" s="1399">
        <v>50112000</v>
      </c>
      <c r="C214" s="1400" t="s">
        <v>3354</v>
      </c>
      <c r="D214" s="1401" t="s">
        <v>327</v>
      </c>
      <c r="E214" s="1402" t="s">
        <v>55</v>
      </c>
      <c r="F214" s="1390">
        <v>178200</v>
      </c>
      <c r="G214" s="1390">
        <v>178200</v>
      </c>
      <c r="H214" s="1403">
        <v>1</v>
      </c>
    </row>
    <row r="215" spans="1:8" ht="15.75">
      <c r="A215" s="1902">
        <v>4267</v>
      </c>
      <c r="B215" s="163">
        <v>39836000</v>
      </c>
      <c r="C215" s="168" t="s">
        <v>164</v>
      </c>
      <c r="D215" s="735" t="s">
        <v>327</v>
      </c>
      <c r="E215" s="361" t="s">
        <v>3407</v>
      </c>
      <c r="F215" s="361" t="s">
        <v>3407</v>
      </c>
      <c r="G215" s="361" t="s">
        <v>3407</v>
      </c>
      <c r="H215" s="361" t="s">
        <v>3407</v>
      </c>
    </row>
    <row r="216" spans="1:8" ht="15.75">
      <c r="A216" s="1903"/>
      <c r="B216" s="163">
        <v>39831242</v>
      </c>
      <c r="C216" s="168" t="s">
        <v>105</v>
      </c>
      <c r="D216" s="735" t="s">
        <v>327</v>
      </c>
      <c r="E216" s="361" t="s">
        <v>3407</v>
      </c>
      <c r="F216" s="361" t="s">
        <v>3407</v>
      </c>
      <c r="G216" s="361" t="s">
        <v>3407</v>
      </c>
      <c r="H216" s="361" t="s">
        <v>3407</v>
      </c>
    </row>
    <row r="217" spans="1:8" ht="15.75">
      <c r="A217" s="1903"/>
      <c r="B217" s="163">
        <v>39831241</v>
      </c>
      <c r="C217" s="168" t="s">
        <v>227</v>
      </c>
      <c r="D217" s="735" t="s">
        <v>327</v>
      </c>
      <c r="E217" s="361" t="s">
        <v>3407</v>
      </c>
      <c r="F217" s="361" t="s">
        <v>3407</v>
      </c>
      <c r="G217" s="361" t="s">
        <v>3407</v>
      </c>
      <c r="H217" s="361" t="s">
        <v>3407</v>
      </c>
    </row>
    <row r="218" spans="1:8" ht="15.75">
      <c r="A218" s="1903"/>
      <c r="B218" s="163">
        <v>33761000</v>
      </c>
      <c r="C218" s="168" t="s">
        <v>165</v>
      </c>
      <c r="D218" s="735" t="s">
        <v>327</v>
      </c>
      <c r="E218" s="361" t="s">
        <v>3407</v>
      </c>
      <c r="F218" s="361" t="s">
        <v>3407</v>
      </c>
      <c r="G218" s="361" t="s">
        <v>3407</v>
      </c>
      <c r="H218" s="361" t="s">
        <v>3407</v>
      </c>
    </row>
    <row r="219" spans="1:8" ht="30">
      <c r="A219" s="1903"/>
      <c r="B219" s="163">
        <v>39831000</v>
      </c>
      <c r="C219" s="168" t="s">
        <v>108</v>
      </c>
      <c r="D219" s="735" t="s">
        <v>327</v>
      </c>
      <c r="E219" s="361" t="s">
        <v>3407</v>
      </c>
      <c r="F219" s="361" t="s">
        <v>3407</v>
      </c>
      <c r="G219" s="361" t="s">
        <v>3407</v>
      </c>
      <c r="H219" s="361" t="s">
        <v>3407</v>
      </c>
    </row>
    <row r="220" spans="1:8" ht="30">
      <c r="A220" s="1903"/>
      <c r="B220" s="163">
        <v>39831600</v>
      </c>
      <c r="C220" s="168" t="s">
        <v>2279</v>
      </c>
      <c r="D220" s="735" t="s">
        <v>327</v>
      </c>
      <c r="E220" s="361" t="s">
        <v>3407</v>
      </c>
      <c r="F220" s="361" t="s">
        <v>3407</v>
      </c>
      <c r="G220" s="361" t="s">
        <v>3407</v>
      </c>
      <c r="H220" s="361" t="s">
        <v>3407</v>
      </c>
    </row>
    <row r="221" spans="1:8" ht="15.75">
      <c r="A221" s="1903"/>
      <c r="B221" s="163">
        <v>39800000</v>
      </c>
      <c r="C221" s="168" t="s">
        <v>2280</v>
      </c>
      <c r="D221" s="735" t="s">
        <v>327</v>
      </c>
      <c r="E221" s="361" t="s">
        <v>3407</v>
      </c>
      <c r="F221" s="361" t="s">
        <v>3407</v>
      </c>
      <c r="G221" s="361" t="s">
        <v>3407</v>
      </c>
      <c r="H221" s="361" t="s">
        <v>3407</v>
      </c>
    </row>
    <row r="222" spans="1:8" ht="15.75">
      <c r="A222" s="1903"/>
      <c r="B222" s="163">
        <v>31531210</v>
      </c>
      <c r="C222" s="168" t="s">
        <v>767</v>
      </c>
      <c r="D222" s="735" t="s">
        <v>327</v>
      </c>
      <c r="E222" s="361" t="s">
        <v>3407</v>
      </c>
      <c r="F222" s="361" t="s">
        <v>3407</v>
      </c>
      <c r="G222" s="361" t="s">
        <v>3407</v>
      </c>
      <c r="H222" s="361" t="s">
        <v>3407</v>
      </c>
    </row>
    <row r="223" spans="1:8" ht="15.75">
      <c r="A223" s="1903"/>
      <c r="B223" s="163">
        <v>31531210</v>
      </c>
      <c r="C223" s="168" t="s">
        <v>767</v>
      </c>
      <c r="D223" s="735" t="s">
        <v>327</v>
      </c>
      <c r="E223" s="361" t="s">
        <v>3407</v>
      </c>
      <c r="F223" s="361" t="s">
        <v>3407</v>
      </c>
      <c r="G223" s="361" t="s">
        <v>3407</v>
      </c>
      <c r="H223" s="361" t="s">
        <v>3407</v>
      </c>
    </row>
    <row r="224" spans="1:8" ht="15.75">
      <c r="A224" s="1903"/>
      <c r="B224" s="163">
        <v>24911200</v>
      </c>
      <c r="C224" s="168" t="s">
        <v>213</v>
      </c>
      <c r="D224" s="735" t="s">
        <v>327</v>
      </c>
      <c r="E224" s="361" t="s">
        <v>3407</v>
      </c>
      <c r="F224" s="361" t="s">
        <v>3407</v>
      </c>
      <c r="G224" s="361" t="s">
        <v>3407</v>
      </c>
      <c r="H224" s="361" t="s">
        <v>3407</v>
      </c>
    </row>
    <row r="225" spans="1:8" ht="15.75">
      <c r="A225" s="1903"/>
      <c r="B225" s="163"/>
      <c r="C225" s="168" t="s">
        <v>171</v>
      </c>
      <c r="D225" s="735" t="s">
        <v>327</v>
      </c>
      <c r="E225" s="361" t="s">
        <v>3407</v>
      </c>
      <c r="F225" s="361" t="s">
        <v>3407</v>
      </c>
      <c r="G225" s="361" t="s">
        <v>3407</v>
      </c>
      <c r="H225" s="361" t="s">
        <v>3407</v>
      </c>
    </row>
    <row r="226" spans="1:8" ht="15.75">
      <c r="A226" s="1903"/>
      <c r="B226" s="163">
        <v>44192620</v>
      </c>
      <c r="C226" s="168" t="s">
        <v>170</v>
      </c>
      <c r="D226" s="735" t="s">
        <v>327</v>
      </c>
      <c r="E226" s="361" t="s">
        <v>3407</v>
      </c>
      <c r="F226" s="361" t="s">
        <v>3407</v>
      </c>
      <c r="G226" s="361" t="s">
        <v>3407</v>
      </c>
      <c r="H226" s="361" t="s">
        <v>3407</v>
      </c>
    </row>
    <row r="227" spans="1:8" ht="15.75">
      <c r="A227" s="1903"/>
      <c r="B227" s="163">
        <v>44192620</v>
      </c>
      <c r="C227" s="168" t="s">
        <v>170</v>
      </c>
      <c r="D227" s="735" t="s">
        <v>327</v>
      </c>
      <c r="E227" s="361" t="s">
        <v>3407</v>
      </c>
      <c r="F227" s="361" t="s">
        <v>3407</v>
      </c>
      <c r="G227" s="361" t="s">
        <v>3407</v>
      </c>
      <c r="H227" s="361" t="s">
        <v>3407</v>
      </c>
    </row>
    <row r="228" spans="1:8" ht="15.75">
      <c r="A228" s="1903"/>
      <c r="B228" s="163">
        <v>31321000</v>
      </c>
      <c r="C228" s="168" t="s">
        <v>473</v>
      </c>
      <c r="D228" s="735" t="s">
        <v>327</v>
      </c>
      <c r="E228" s="361" t="s">
        <v>3407</v>
      </c>
      <c r="F228" s="361" t="s">
        <v>3407</v>
      </c>
      <c r="G228" s="361" t="s">
        <v>3407</v>
      </c>
      <c r="H228" s="361" t="s">
        <v>3407</v>
      </c>
    </row>
    <row r="229" spans="1:8" ht="15.75">
      <c r="A229" s="1903"/>
      <c r="B229" s="163">
        <v>31684000</v>
      </c>
      <c r="C229" s="168" t="s">
        <v>2281</v>
      </c>
      <c r="D229" s="735" t="s">
        <v>327</v>
      </c>
      <c r="E229" s="361" t="s">
        <v>3407</v>
      </c>
      <c r="F229" s="361" t="s">
        <v>3407</v>
      </c>
      <c r="G229" s="361" t="s">
        <v>3407</v>
      </c>
      <c r="H229" s="361" t="s">
        <v>3407</v>
      </c>
    </row>
    <row r="230" spans="1:8" ht="15.75">
      <c r="A230" s="1903"/>
      <c r="B230" s="163">
        <v>31685000</v>
      </c>
      <c r="C230" s="168" t="s">
        <v>168</v>
      </c>
      <c r="D230" s="735" t="s">
        <v>327</v>
      </c>
      <c r="E230" s="361" t="s">
        <v>3407</v>
      </c>
      <c r="F230" s="361" t="s">
        <v>3407</v>
      </c>
      <c r="G230" s="361" t="s">
        <v>3407</v>
      </c>
      <c r="H230" s="361" t="s">
        <v>3407</v>
      </c>
    </row>
    <row r="231" spans="1:8" ht="15.75">
      <c r="A231" s="1903"/>
      <c r="B231" s="163">
        <v>31686000</v>
      </c>
      <c r="C231" s="168" t="s">
        <v>2088</v>
      </c>
      <c r="D231" s="735" t="s">
        <v>327</v>
      </c>
      <c r="E231" s="361" t="s">
        <v>3407</v>
      </c>
      <c r="F231" s="361" t="s">
        <v>3407</v>
      </c>
      <c r="G231" s="361" t="s">
        <v>3407</v>
      </c>
      <c r="H231" s="361" t="s">
        <v>3407</v>
      </c>
    </row>
    <row r="232" spans="1:8" ht="15.75">
      <c r="A232" s="1903"/>
      <c r="B232" s="163">
        <v>39812100</v>
      </c>
      <c r="C232" s="168" t="s">
        <v>37</v>
      </c>
      <c r="D232" s="735" t="s">
        <v>327</v>
      </c>
      <c r="E232" s="361" t="s">
        <v>3407</v>
      </c>
      <c r="F232" s="361" t="s">
        <v>3407</v>
      </c>
      <c r="G232" s="361" t="s">
        <v>3407</v>
      </c>
      <c r="H232" s="361" t="s">
        <v>3407</v>
      </c>
    </row>
    <row r="233" spans="1:8" ht="30">
      <c r="A233" s="1903"/>
      <c r="B233" s="163">
        <v>39831000</v>
      </c>
      <c r="C233" s="168" t="s">
        <v>2282</v>
      </c>
      <c r="D233" s="735" t="s">
        <v>327</v>
      </c>
      <c r="E233" s="361" t="s">
        <v>3407</v>
      </c>
      <c r="F233" s="361" t="s">
        <v>3407</v>
      </c>
      <c r="G233" s="361" t="s">
        <v>3407</v>
      </c>
      <c r="H233" s="361" t="s">
        <v>3407</v>
      </c>
    </row>
    <row r="234" spans="1:8" ht="15.75">
      <c r="A234" s="1903"/>
      <c r="B234" s="163">
        <v>19641000</v>
      </c>
      <c r="C234" s="168" t="s">
        <v>230</v>
      </c>
      <c r="D234" s="735" t="s">
        <v>327</v>
      </c>
      <c r="E234" s="361" t="s">
        <v>3407</v>
      </c>
      <c r="F234" s="361" t="s">
        <v>3407</v>
      </c>
      <c r="G234" s="361" t="s">
        <v>3407</v>
      </c>
      <c r="H234" s="361" t="s">
        <v>3407</v>
      </c>
    </row>
    <row r="235" spans="1:8" ht="15.75">
      <c r="A235" s="1903"/>
      <c r="B235" s="163">
        <v>39224341</v>
      </c>
      <c r="C235" s="168" t="s">
        <v>166</v>
      </c>
      <c r="D235" s="735" t="s">
        <v>327</v>
      </c>
      <c r="E235" s="361" t="s">
        <v>3407</v>
      </c>
      <c r="F235" s="361" t="s">
        <v>3407</v>
      </c>
      <c r="G235" s="361" t="s">
        <v>3407</v>
      </c>
      <c r="H235" s="361" t="s">
        <v>3407</v>
      </c>
    </row>
    <row r="236" spans="1:8" ht="15.75">
      <c r="A236" s="1903"/>
      <c r="B236" s="163">
        <v>31440000</v>
      </c>
      <c r="C236" s="168" t="s">
        <v>355</v>
      </c>
      <c r="D236" s="735" t="s">
        <v>327</v>
      </c>
      <c r="E236" s="361" t="s">
        <v>3407</v>
      </c>
      <c r="F236" s="361" t="s">
        <v>3407</v>
      </c>
      <c r="G236" s="361" t="s">
        <v>3407</v>
      </c>
      <c r="H236" s="361" t="s">
        <v>3407</v>
      </c>
    </row>
    <row r="237" spans="1:8" ht="15.75">
      <c r="A237" s="1903"/>
      <c r="B237" s="163">
        <v>39514100</v>
      </c>
      <c r="C237" s="168" t="s">
        <v>169</v>
      </c>
      <c r="D237" s="735" t="s">
        <v>327</v>
      </c>
      <c r="E237" s="361" t="s">
        <v>3407</v>
      </c>
      <c r="F237" s="361" t="s">
        <v>3407</v>
      </c>
      <c r="G237" s="361" t="s">
        <v>3407</v>
      </c>
      <c r="H237" s="361" t="s">
        <v>3407</v>
      </c>
    </row>
    <row r="238" spans="1:8" ht="15.75">
      <c r="A238" s="1903"/>
      <c r="B238" s="163">
        <v>44531300</v>
      </c>
      <c r="C238" s="168" t="s">
        <v>172</v>
      </c>
      <c r="D238" s="735" t="s">
        <v>327</v>
      </c>
      <c r="E238" s="361" t="s">
        <v>3407</v>
      </c>
      <c r="F238" s="361" t="s">
        <v>3407</v>
      </c>
      <c r="G238" s="361" t="s">
        <v>3407</v>
      </c>
      <c r="H238" s="361" t="s">
        <v>3407</v>
      </c>
    </row>
    <row r="239" spans="1:8" ht="15.75">
      <c r="A239" s="1903"/>
      <c r="B239" s="163">
        <v>44531300</v>
      </c>
      <c r="C239" s="168" t="s">
        <v>172</v>
      </c>
      <c r="D239" s="735" t="s">
        <v>327</v>
      </c>
      <c r="E239" s="361" t="s">
        <v>3407</v>
      </c>
      <c r="F239" s="361" t="s">
        <v>3407</v>
      </c>
      <c r="G239" s="361" t="s">
        <v>3407</v>
      </c>
      <c r="H239" s="361" t="s">
        <v>3407</v>
      </c>
    </row>
    <row r="240" spans="1:8" ht="15.75">
      <c r="A240" s="1903"/>
      <c r="B240" s="163">
        <v>44531300</v>
      </c>
      <c r="C240" s="168" t="s">
        <v>172</v>
      </c>
      <c r="D240" s="735" t="s">
        <v>327</v>
      </c>
      <c r="E240" s="361" t="s">
        <v>3407</v>
      </c>
      <c r="F240" s="361" t="s">
        <v>3407</v>
      </c>
      <c r="G240" s="361" t="s">
        <v>3407</v>
      </c>
      <c r="H240" s="361" t="s">
        <v>3407</v>
      </c>
    </row>
    <row r="241" spans="1:8" ht="15.75">
      <c r="A241" s="1903"/>
      <c r="B241" s="163"/>
      <c r="C241" s="168" t="s">
        <v>173</v>
      </c>
      <c r="D241" s="735" t="s">
        <v>327</v>
      </c>
      <c r="E241" s="361" t="s">
        <v>3407</v>
      </c>
      <c r="F241" s="361" t="s">
        <v>3407</v>
      </c>
      <c r="G241" s="361" t="s">
        <v>3407</v>
      </c>
      <c r="H241" s="361" t="s">
        <v>3407</v>
      </c>
    </row>
    <row r="242" spans="1:8" ht="15.75">
      <c r="A242" s="1903"/>
      <c r="B242" s="163">
        <v>39831240</v>
      </c>
      <c r="C242" s="168" t="s">
        <v>2283</v>
      </c>
      <c r="D242" s="735" t="s">
        <v>327</v>
      </c>
      <c r="E242" s="361" t="s">
        <v>3407</v>
      </c>
      <c r="F242" s="361" t="s">
        <v>3407</v>
      </c>
      <c r="G242" s="361" t="s">
        <v>3407</v>
      </c>
      <c r="H242" s="361" t="s">
        <v>3407</v>
      </c>
    </row>
    <row r="243" spans="1:8" ht="15.75">
      <c r="A243" s="1903"/>
      <c r="B243" s="163">
        <v>44521110</v>
      </c>
      <c r="C243" s="168" t="s">
        <v>2284</v>
      </c>
      <c r="D243" s="735" t="s">
        <v>327</v>
      </c>
      <c r="E243" s="361" t="s">
        <v>3407</v>
      </c>
      <c r="F243" s="361" t="s">
        <v>3407</v>
      </c>
      <c r="G243" s="361" t="s">
        <v>3407</v>
      </c>
      <c r="H243" s="361" t="s">
        <v>3407</v>
      </c>
    </row>
    <row r="244" spans="1:8" ht="15.75">
      <c r="A244" s="1903"/>
      <c r="B244" s="163">
        <v>31223000</v>
      </c>
      <c r="C244" s="168" t="s">
        <v>2285</v>
      </c>
      <c r="D244" s="735" t="s">
        <v>327</v>
      </c>
      <c r="E244" s="361" t="s">
        <v>3407</v>
      </c>
      <c r="F244" s="361" t="s">
        <v>3407</v>
      </c>
      <c r="G244" s="361" t="s">
        <v>3407</v>
      </c>
      <c r="H244" s="361" t="s">
        <v>3407</v>
      </c>
    </row>
    <row r="245" spans="1:8" ht="15.75">
      <c r="A245" s="1903"/>
      <c r="B245" s="163"/>
      <c r="C245" s="168" t="s">
        <v>596</v>
      </c>
      <c r="D245" s="735" t="s">
        <v>327</v>
      </c>
      <c r="E245" s="361" t="s">
        <v>3407</v>
      </c>
      <c r="F245" s="361" t="s">
        <v>3407</v>
      </c>
      <c r="G245" s="361" t="s">
        <v>3407</v>
      </c>
      <c r="H245" s="361" t="s">
        <v>3407</v>
      </c>
    </row>
    <row r="246" spans="1:8" ht="15.75">
      <c r="A246" s="1903"/>
      <c r="B246" s="163"/>
      <c r="C246" s="168" t="s">
        <v>597</v>
      </c>
      <c r="D246" s="735" t="s">
        <v>327</v>
      </c>
      <c r="E246" s="361" t="s">
        <v>3407</v>
      </c>
      <c r="F246" s="361" t="s">
        <v>3407</v>
      </c>
      <c r="G246" s="361" t="s">
        <v>3407</v>
      </c>
      <c r="H246" s="361" t="s">
        <v>3407</v>
      </c>
    </row>
    <row r="247" spans="1:8" ht="15.75">
      <c r="A247" s="1903"/>
      <c r="B247" s="163">
        <v>44522400</v>
      </c>
      <c r="C247" s="168" t="s">
        <v>2286</v>
      </c>
      <c r="D247" s="735" t="s">
        <v>327</v>
      </c>
      <c r="E247" s="361" t="s">
        <v>3407</v>
      </c>
      <c r="F247" s="361" t="s">
        <v>3407</v>
      </c>
      <c r="G247" s="361" t="s">
        <v>3407</v>
      </c>
      <c r="H247" s="361" t="s">
        <v>3407</v>
      </c>
    </row>
    <row r="248" spans="1:8" ht="15.75">
      <c r="A248" s="1903"/>
      <c r="B248" s="163"/>
      <c r="C248" s="168" t="s">
        <v>472</v>
      </c>
      <c r="D248" s="735" t="s">
        <v>327</v>
      </c>
      <c r="E248" s="361" t="s">
        <v>3407</v>
      </c>
      <c r="F248" s="361" t="s">
        <v>3407</v>
      </c>
      <c r="G248" s="361" t="s">
        <v>3407</v>
      </c>
      <c r="H248" s="361" t="s">
        <v>3407</v>
      </c>
    </row>
    <row r="249" spans="1:8" ht="30">
      <c r="A249" s="1903"/>
      <c r="B249" s="163">
        <v>39835000</v>
      </c>
      <c r="C249" s="168" t="s">
        <v>27</v>
      </c>
      <c r="D249" s="735" t="s">
        <v>327</v>
      </c>
      <c r="E249" s="361" t="s">
        <v>3407</v>
      </c>
      <c r="F249" s="361" t="s">
        <v>3407</v>
      </c>
      <c r="G249" s="361" t="s">
        <v>3407</v>
      </c>
      <c r="H249" s="361" t="s">
        <v>3407</v>
      </c>
    </row>
    <row r="250" spans="1:8" ht="15.75">
      <c r="A250" s="1903"/>
      <c r="B250" s="163">
        <v>39839200</v>
      </c>
      <c r="C250" s="168" t="s">
        <v>686</v>
      </c>
      <c r="D250" s="735" t="s">
        <v>327</v>
      </c>
      <c r="E250" s="361" t="s">
        <v>3407</v>
      </c>
      <c r="F250" s="361" t="s">
        <v>3407</v>
      </c>
      <c r="G250" s="361" t="s">
        <v>3407</v>
      </c>
      <c r="H250" s="361" t="s">
        <v>3407</v>
      </c>
    </row>
    <row r="251" spans="1:8" ht="30">
      <c r="A251" s="1903"/>
      <c r="B251" s="163">
        <v>39832100</v>
      </c>
      <c r="C251" s="168" t="s">
        <v>599</v>
      </c>
      <c r="D251" s="735" t="s">
        <v>327</v>
      </c>
      <c r="E251" s="361" t="s">
        <v>3407</v>
      </c>
      <c r="F251" s="361" t="s">
        <v>3407</v>
      </c>
      <c r="G251" s="361" t="s">
        <v>3407</v>
      </c>
      <c r="H251" s="361" t="s">
        <v>3407</v>
      </c>
    </row>
    <row r="252" spans="1:8" ht="15.75">
      <c r="A252" s="1903"/>
      <c r="B252" s="163">
        <v>39831272</v>
      </c>
      <c r="C252" s="168" t="s">
        <v>600</v>
      </c>
      <c r="D252" s="735" t="s">
        <v>327</v>
      </c>
      <c r="E252" s="361" t="s">
        <v>3407</v>
      </c>
      <c r="F252" s="361" t="s">
        <v>3407</v>
      </c>
      <c r="G252" s="361" t="s">
        <v>3407</v>
      </c>
      <c r="H252" s="361" t="s">
        <v>3407</v>
      </c>
    </row>
    <row r="253" spans="1:8" ht="15.75">
      <c r="A253" s="1903"/>
      <c r="B253" s="163">
        <v>39224331</v>
      </c>
      <c r="C253" s="168" t="s">
        <v>601</v>
      </c>
      <c r="D253" s="735" t="s">
        <v>327</v>
      </c>
      <c r="E253" s="361" t="s">
        <v>3407</v>
      </c>
      <c r="F253" s="361" t="s">
        <v>3407</v>
      </c>
      <c r="G253" s="361" t="s">
        <v>3407</v>
      </c>
      <c r="H253" s="361" t="s">
        <v>3407</v>
      </c>
    </row>
    <row r="254" spans="1:8" ht="30">
      <c r="A254" s="1903"/>
      <c r="B254" s="163">
        <v>39831300</v>
      </c>
      <c r="C254" s="168" t="s">
        <v>2287</v>
      </c>
      <c r="D254" s="735" t="s">
        <v>327</v>
      </c>
      <c r="E254" s="361" t="s">
        <v>3407</v>
      </c>
      <c r="F254" s="361" t="s">
        <v>3407</v>
      </c>
      <c r="G254" s="361" t="s">
        <v>3407</v>
      </c>
      <c r="H254" s="361" t="s">
        <v>3407</v>
      </c>
    </row>
    <row r="255" spans="1:8" ht="15.75">
      <c r="A255" s="1903"/>
      <c r="B255" s="163">
        <v>39811300</v>
      </c>
      <c r="C255" s="168" t="s">
        <v>2288</v>
      </c>
      <c r="D255" s="735" t="s">
        <v>327</v>
      </c>
      <c r="E255" s="361" t="s">
        <v>3407</v>
      </c>
      <c r="F255" s="361" t="s">
        <v>3407</v>
      </c>
      <c r="G255" s="361" t="s">
        <v>3407</v>
      </c>
      <c r="H255" s="361" t="s">
        <v>3407</v>
      </c>
    </row>
    <row r="256" spans="1:8" ht="15.75">
      <c r="A256" s="1903"/>
      <c r="B256" s="163">
        <v>31651100</v>
      </c>
      <c r="C256" s="168" t="s">
        <v>241</v>
      </c>
      <c r="D256" s="735" t="s">
        <v>327</v>
      </c>
      <c r="E256" s="361" t="s">
        <v>3407</v>
      </c>
      <c r="F256" s="361" t="s">
        <v>3407</v>
      </c>
      <c r="G256" s="361" t="s">
        <v>3407</v>
      </c>
      <c r="H256" s="361" t="s">
        <v>3407</v>
      </c>
    </row>
    <row r="257" spans="1:8" ht="30">
      <c r="A257" s="1903"/>
      <c r="B257" s="163">
        <v>31683000</v>
      </c>
      <c r="C257" s="168" t="s">
        <v>2289</v>
      </c>
      <c r="D257" s="735" t="s">
        <v>327</v>
      </c>
      <c r="E257" s="361" t="s">
        <v>3407</v>
      </c>
      <c r="F257" s="361" t="s">
        <v>3407</v>
      </c>
      <c r="G257" s="361" t="s">
        <v>3407</v>
      </c>
      <c r="H257" s="361" t="s">
        <v>3407</v>
      </c>
    </row>
    <row r="258" spans="1:8" ht="15.75">
      <c r="A258" s="1903"/>
      <c r="B258" s="163">
        <v>44163171</v>
      </c>
      <c r="C258" s="168" t="s">
        <v>2290</v>
      </c>
      <c r="D258" s="735" t="s">
        <v>327</v>
      </c>
      <c r="E258" s="361" t="s">
        <v>3407</v>
      </c>
      <c r="F258" s="361" t="s">
        <v>3407</v>
      </c>
      <c r="G258" s="361" t="s">
        <v>3407</v>
      </c>
      <c r="H258" s="361" t="s">
        <v>3407</v>
      </c>
    </row>
    <row r="259" spans="1:8" ht="15.75">
      <c r="A259" s="1903"/>
      <c r="B259" s="163">
        <v>44411110</v>
      </c>
      <c r="C259" s="168" t="s">
        <v>232</v>
      </c>
      <c r="D259" s="735" t="s">
        <v>327</v>
      </c>
      <c r="E259" s="361" t="s">
        <v>3407</v>
      </c>
      <c r="F259" s="361" t="s">
        <v>3407</v>
      </c>
      <c r="G259" s="361" t="s">
        <v>3407</v>
      </c>
      <c r="H259" s="361" t="s">
        <v>3407</v>
      </c>
    </row>
    <row r="260" spans="1:8" ht="15.75">
      <c r="A260" s="1903"/>
      <c r="B260" s="163">
        <v>44411110</v>
      </c>
      <c r="C260" s="168" t="s">
        <v>262</v>
      </c>
      <c r="D260" s="735" t="s">
        <v>327</v>
      </c>
      <c r="E260" s="361" t="s">
        <v>3407</v>
      </c>
      <c r="F260" s="361" t="s">
        <v>3407</v>
      </c>
      <c r="G260" s="361" t="s">
        <v>3407</v>
      </c>
      <c r="H260" s="361" t="s">
        <v>3407</v>
      </c>
    </row>
    <row r="261" spans="1:8" ht="15.75">
      <c r="A261" s="1903"/>
      <c r="B261" s="163"/>
      <c r="C261" s="168" t="s">
        <v>282</v>
      </c>
      <c r="D261" s="735" t="s">
        <v>327</v>
      </c>
      <c r="E261" s="361" t="s">
        <v>3407</v>
      </c>
      <c r="F261" s="361" t="s">
        <v>3407</v>
      </c>
      <c r="G261" s="361" t="s">
        <v>3407</v>
      </c>
      <c r="H261" s="361" t="s">
        <v>3407</v>
      </c>
    </row>
    <row r="262" spans="1:8" ht="30">
      <c r="A262" s="1903"/>
      <c r="B262" s="163">
        <v>31683000</v>
      </c>
      <c r="C262" s="168" t="s">
        <v>2291</v>
      </c>
      <c r="D262" s="735" t="s">
        <v>327</v>
      </c>
      <c r="E262" s="361" t="s">
        <v>3407</v>
      </c>
      <c r="F262" s="361" t="s">
        <v>3407</v>
      </c>
      <c r="G262" s="361" t="s">
        <v>3407</v>
      </c>
      <c r="H262" s="361" t="s">
        <v>3407</v>
      </c>
    </row>
    <row r="263" spans="1:8" ht="15.75">
      <c r="A263" s="1903"/>
      <c r="B263" s="163">
        <v>31512220</v>
      </c>
      <c r="C263" s="168" t="s">
        <v>2292</v>
      </c>
      <c r="D263" s="735" t="s">
        <v>327</v>
      </c>
      <c r="E263" s="361" t="s">
        <v>3407</v>
      </c>
      <c r="F263" s="361" t="s">
        <v>3407</v>
      </c>
      <c r="G263" s="361" t="s">
        <v>3407</v>
      </c>
      <c r="H263" s="361" t="s">
        <v>3407</v>
      </c>
    </row>
    <row r="264" spans="1:8" ht="30">
      <c r="A264" s="1904"/>
      <c r="B264" s="163">
        <v>39812410</v>
      </c>
      <c r="C264" s="168" t="s">
        <v>2293</v>
      </c>
      <c r="D264" s="735" t="s">
        <v>327</v>
      </c>
      <c r="E264" s="361" t="s">
        <v>3407</v>
      </c>
      <c r="F264" s="361" t="s">
        <v>3407</v>
      </c>
      <c r="G264" s="361" t="s">
        <v>3407</v>
      </c>
      <c r="H264" s="361" t="s">
        <v>3407</v>
      </c>
    </row>
    <row r="265" spans="1:8" ht="15.75">
      <c r="A265" s="1902">
        <v>5122</v>
      </c>
      <c r="B265" s="157">
        <v>39138110</v>
      </c>
      <c r="C265" s="158" t="s">
        <v>519</v>
      </c>
      <c r="D265" s="735" t="s">
        <v>327</v>
      </c>
      <c r="E265" s="361" t="s">
        <v>3407</v>
      </c>
      <c r="F265" s="361" t="s">
        <v>3407</v>
      </c>
      <c r="G265" s="361" t="s">
        <v>3407</v>
      </c>
      <c r="H265" s="361" t="s">
        <v>3407</v>
      </c>
    </row>
    <row r="266" spans="1:8" ht="15.75">
      <c r="A266" s="1903"/>
      <c r="B266" s="157">
        <v>39138330</v>
      </c>
      <c r="C266" s="158" t="s">
        <v>773</v>
      </c>
      <c r="D266" s="735" t="s">
        <v>327</v>
      </c>
      <c r="E266" s="361" t="s">
        <v>3407</v>
      </c>
      <c r="F266" s="361" t="s">
        <v>3407</v>
      </c>
      <c r="G266" s="361" t="s">
        <v>3407</v>
      </c>
      <c r="H266" s="361" t="s">
        <v>3407</v>
      </c>
    </row>
    <row r="267" spans="1:8" ht="15.75">
      <c r="A267" s="1903"/>
      <c r="B267" s="157">
        <v>39714200</v>
      </c>
      <c r="C267" s="210" t="s">
        <v>1552</v>
      </c>
      <c r="D267" s="735" t="s">
        <v>327</v>
      </c>
      <c r="E267" s="361" t="s">
        <v>3407</v>
      </c>
      <c r="F267" s="361" t="s">
        <v>3407</v>
      </c>
      <c r="G267" s="361" t="s">
        <v>3407</v>
      </c>
      <c r="H267" s="361" t="s">
        <v>3407</v>
      </c>
    </row>
    <row r="268" spans="1:8" ht="15.75">
      <c r="A268" s="1903"/>
      <c r="B268" s="157">
        <v>39714200</v>
      </c>
      <c r="C268" s="210" t="s">
        <v>1553</v>
      </c>
      <c r="D268" s="735" t="s">
        <v>327</v>
      </c>
      <c r="E268" s="361" t="s">
        <v>3407</v>
      </c>
      <c r="F268" s="361" t="s">
        <v>3407</v>
      </c>
      <c r="G268" s="361" t="s">
        <v>3407</v>
      </c>
      <c r="H268" s="361" t="s">
        <v>3407</v>
      </c>
    </row>
    <row r="269" spans="1:8" ht="45">
      <c r="A269" s="1903"/>
      <c r="B269" s="157">
        <v>30200000</v>
      </c>
      <c r="C269" s="210" t="s">
        <v>1554</v>
      </c>
      <c r="D269" s="735" t="s">
        <v>327</v>
      </c>
      <c r="E269" s="361" t="s">
        <v>3407</v>
      </c>
      <c r="F269" s="361" t="s">
        <v>3407</v>
      </c>
      <c r="G269" s="361" t="s">
        <v>3407</v>
      </c>
      <c r="H269" s="361" t="s">
        <v>3407</v>
      </c>
    </row>
    <row r="270" spans="1:8" ht="15.75">
      <c r="A270" s="1903"/>
      <c r="B270" s="157">
        <v>30216112</v>
      </c>
      <c r="C270" s="210" t="s">
        <v>518</v>
      </c>
      <c r="D270" s="735" t="s">
        <v>327</v>
      </c>
      <c r="E270" s="361" t="s">
        <v>3407</v>
      </c>
      <c r="F270" s="361" t="s">
        <v>3407</v>
      </c>
      <c r="G270" s="361" t="s">
        <v>3407</v>
      </c>
      <c r="H270" s="361" t="s">
        <v>3407</v>
      </c>
    </row>
    <row r="271" spans="1:8" ht="30">
      <c r="A271" s="1903"/>
      <c r="B271" s="157">
        <v>30232131</v>
      </c>
      <c r="C271" s="210" t="s">
        <v>1105</v>
      </c>
      <c r="D271" s="735" t="s">
        <v>327</v>
      </c>
      <c r="E271" s="361" t="s">
        <v>3407</v>
      </c>
      <c r="F271" s="361" t="s">
        <v>3407</v>
      </c>
      <c r="G271" s="361" t="s">
        <v>3407</v>
      </c>
      <c r="H271" s="361" t="s">
        <v>3407</v>
      </c>
    </row>
    <row r="272" spans="1:8" ht="15.75">
      <c r="A272" s="1903"/>
      <c r="B272" s="157">
        <v>30232110</v>
      </c>
      <c r="C272" s="210" t="s">
        <v>517</v>
      </c>
      <c r="D272" s="735" t="s">
        <v>327</v>
      </c>
      <c r="E272" s="361" t="s">
        <v>3407</v>
      </c>
      <c r="F272" s="361" t="s">
        <v>3407</v>
      </c>
      <c r="G272" s="361" t="s">
        <v>3407</v>
      </c>
      <c r="H272" s="361" t="s">
        <v>3407</v>
      </c>
    </row>
    <row r="273" spans="1:8" ht="30">
      <c r="A273" s="1904"/>
      <c r="B273" s="157">
        <v>38651600</v>
      </c>
      <c r="C273" s="210" t="s">
        <v>1555</v>
      </c>
      <c r="D273" s="735" t="s">
        <v>327</v>
      </c>
      <c r="E273" s="361" t="s">
        <v>3407</v>
      </c>
      <c r="F273" s="361" t="s">
        <v>3407</v>
      </c>
      <c r="G273" s="361" t="s">
        <v>3407</v>
      </c>
      <c r="H273" s="361" t="s">
        <v>3407</v>
      </c>
    </row>
    <row r="274" spans="1:8" s="1404" customFormat="1" ht="30">
      <c r="A274" s="1414">
        <v>5132</v>
      </c>
      <c r="B274" s="1399">
        <v>50112000</v>
      </c>
      <c r="C274" s="1400" t="s">
        <v>3354</v>
      </c>
      <c r="D274" s="1401" t="s">
        <v>327</v>
      </c>
      <c r="E274" s="361" t="s">
        <v>3407</v>
      </c>
      <c r="F274" s="361" t="s">
        <v>3407</v>
      </c>
      <c r="G274" s="361" t="s">
        <v>3407</v>
      </c>
      <c r="H274" s="361" t="s">
        <v>3407</v>
      </c>
    </row>
    <row r="275" spans="1:8">
      <c r="A275" s="727"/>
      <c r="B275" s="154"/>
      <c r="C275" s="170" t="s">
        <v>1468</v>
      </c>
      <c r="D275" s="736"/>
      <c r="E275" s="172"/>
      <c r="F275" s="173"/>
      <c r="G275" s="1157">
        <f>SUM(G276:G309)</f>
        <v>28955300</v>
      </c>
      <c r="H275" s="174"/>
    </row>
    <row r="276" spans="1:8">
      <c r="A276" s="1902">
        <v>4212</v>
      </c>
      <c r="B276" s="157">
        <v>65300000</v>
      </c>
      <c r="C276" s="210" t="s">
        <v>487</v>
      </c>
      <c r="D276" s="735" t="s">
        <v>89</v>
      </c>
      <c r="E276" s="156" t="s">
        <v>49</v>
      </c>
      <c r="F276" s="160">
        <v>38</v>
      </c>
      <c r="G276" s="1158">
        <f>4592300+1000000</f>
        <v>5592300</v>
      </c>
      <c r="H276" s="176">
        <f>120850+26315</f>
        <v>147165</v>
      </c>
    </row>
    <row r="277" spans="1:8">
      <c r="A277" s="1904"/>
      <c r="B277" s="157">
        <v>65200000</v>
      </c>
      <c r="C277" s="210" t="s">
        <v>121</v>
      </c>
      <c r="D277" s="735" t="s">
        <v>89</v>
      </c>
      <c r="E277" s="156" t="s">
        <v>207</v>
      </c>
      <c r="F277" s="160">
        <v>156</v>
      </c>
      <c r="G277" s="1158">
        <v>2990000</v>
      </c>
      <c r="H277" s="176">
        <v>19166</v>
      </c>
    </row>
    <row r="278" spans="1:8" ht="45">
      <c r="A278" s="728">
        <v>4213</v>
      </c>
      <c r="B278" s="157">
        <v>65100000</v>
      </c>
      <c r="C278" s="177" t="s">
        <v>475</v>
      </c>
      <c r="D278" s="735" t="s">
        <v>89</v>
      </c>
      <c r="E278" s="156" t="s">
        <v>207</v>
      </c>
      <c r="F278" s="160">
        <v>170</v>
      </c>
      <c r="G278" s="1156">
        <v>200000</v>
      </c>
      <c r="H278" s="176">
        <v>1176.4000000000001</v>
      </c>
    </row>
    <row r="279" spans="1:8" ht="75">
      <c r="A279" s="1902">
        <v>4214</v>
      </c>
      <c r="B279" s="157">
        <v>48811000</v>
      </c>
      <c r="C279" s="177" t="s">
        <v>178</v>
      </c>
      <c r="D279" s="735" t="s">
        <v>89</v>
      </c>
      <c r="E279" s="178" t="s">
        <v>428</v>
      </c>
      <c r="F279" s="176">
        <v>141368</v>
      </c>
      <c r="G279" s="1158">
        <v>5372000</v>
      </c>
      <c r="H279" s="176">
        <v>38</v>
      </c>
    </row>
    <row r="280" spans="1:8" ht="30">
      <c r="A280" s="1903"/>
      <c r="B280" s="157">
        <v>48811000</v>
      </c>
      <c r="C280" s="177" t="s">
        <v>0</v>
      </c>
      <c r="D280" s="735" t="s">
        <v>89</v>
      </c>
      <c r="E280" s="176" t="s">
        <v>51</v>
      </c>
      <c r="F280" s="175">
        <v>61000</v>
      </c>
      <c r="G280" s="1158">
        <v>1464000</v>
      </c>
      <c r="H280" s="176">
        <v>24</v>
      </c>
    </row>
    <row r="281" spans="1:8" ht="30">
      <c r="A281" s="1903"/>
      <c r="B281" s="157">
        <v>72410000</v>
      </c>
      <c r="C281" s="158" t="s">
        <v>3601</v>
      </c>
      <c r="D281" s="735" t="s">
        <v>327</v>
      </c>
      <c r="E281" s="159" t="s">
        <v>1544</v>
      </c>
      <c r="F281" s="361" t="s">
        <v>3407</v>
      </c>
      <c r="G281" s="361" t="s">
        <v>3407</v>
      </c>
      <c r="H281" s="361" t="s">
        <v>3407</v>
      </c>
    </row>
    <row r="282" spans="1:8" ht="30">
      <c r="A282" s="1903"/>
      <c r="B282" s="157">
        <v>72410000</v>
      </c>
      <c r="C282" s="158" t="s">
        <v>1543</v>
      </c>
      <c r="D282" s="735" t="s">
        <v>327</v>
      </c>
      <c r="E282" s="159" t="s">
        <v>1544</v>
      </c>
      <c r="F282" s="160">
        <v>6000</v>
      </c>
      <c r="G282" s="107">
        <v>720000</v>
      </c>
      <c r="H282" s="161">
        <v>120</v>
      </c>
    </row>
    <row r="283" spans="1:8" ht="30">
      <c r="A283" s="1903"/>
      <c r="B283" s="180">
        <v>64100000</v>
      </c>
      <c r="C283" s="168" t="s">
        <v>3561</v>
      </c>
      <c r="D283" s="735" t="s">
        <v>89</v>
      </c>
      <c r="E283" s="361" t="s">
        <v>3407</v>
      </c>
      <c r="F283" s="361" t="s">
        <v>3407</v>
      </c>
      <c r="G283" s="361" t="s">
        <v>3407</v>
      </c>
      <c r="H283" s="361" t="s">
        <v>3407</v>
      </c>
    </row>
    <row r="284" spans="1:8" ht="30">
      <c r="A284" s="1903"/>
      <c r="B284" s="180">
        <v>64100000</v>
      </c>
      <c r="C284" s="168" t="s">
        <v>1545</v>
      </c>
      <c r="D284" s="735" t="s">
        <v>89</v>
      </c>
      <c r="E284" s="180" t="s">
        <v>51</v>
      </c>
      <c r="F284" s="135">
        <v>285</v>
      </c>
      <c r="G284" s="1159">
        <v>1500000</v>
      </c>
      <c r="H284" s="135">
        <v>5263</v>
      </c>
    </row>
    <row r="285" spans="1:8" ht="30">
      <c r="A285" s="1904"/>
      <c r="B285" s="180">
        <v>64120000</v>
      </c>
      <c r="C285" s="168" t="s">
        <v>1546</v>
      </c>
      <c r="D285" s="735" t="s">
        <v>90</v>
      </c>
      <c r="E285" s="159" t="s">
        <v>1547</v>
      </c>
      <c r="F285" s="135"/>
      <c r="G285" s="1159">
        <v>600000</v>
      </c>
      <c r="H285" s="135"/>
    </row>
    <row r="286" spans="1:8" ht="30">
      <c r="A286" s="728">
        <v>4237</v>
      </c>
      <c r="B286" s="154"/>
      <c r="C286" s="181" t="s">
        <v>1549</v>
      </c>
      <c r="D286" s="736" t="s">
        <v>89</v>
      </c>
      <c r="E286" s="172"/>
      <c r="F286" s="182">
        <v>3000000</v>
      </c>
      <c r="G286" s="42">
        <v>3000000</v>
      </c>
      <c r="H286" s="174">
        <v>1</v>
      </c>
    </row>
    <row r="287" spans="1:8" ht="30">
      <c r="A287" s="1902">
        <v>4215</v>
      </c>
      <c r="B287" s="157">
        <v>66510000</v>
      </c>
      <c r="C287" s="162" t="s">
        <v>2294</v>
      </c>
      <c r="D287" s="735" t="s">
        <v>89</v>
      </c>
      <c r="E287" s="159" t="s">
        <v>877</v>
      </c>
      <c r="F287" s="157">
        <v>33000</v>
      </c>
      <c r="G287" s="1160">
        <v>33000</v>
      </c>
      <c r="H287" s="161">
        <v>1</v>
      </c>
    </row>
    <row r="288" spans="1:8" ht="30">
      <c r="A288" s="1903"/>
      <c r="B288" s="157">
        <v>66510000</v>
      </c>
      <c r="C288" s="158" t="s">
        <v>1556</v>
      </c>
      <c r="D288" s="735" t="s">
        <v>89</v>
      </c>
      <c r="E288" s="159" t="s">
        <v>877</v>
      </c>
      <c r="F288" s="157">
        <v>42000</v>
      </c>
      <c r="G288" s="1160">
        <v>42000</v>
      </c>
      <c r="H288" s="161">
        <v>1</v>
      </c>
    </row>
    <row r="289" spans="1:8" ht="30">
      <c r="A289" s="1904"/>
      <c r="B289" s="157">
        <v>66510000</v>
      </c>
      <c r="C289" s="158" t="s">
        <v>1557</v>
      </c>
      <c r="D289" s="735" t="s">
        <v>89</v>
      </c>
      <c r="E289" s="159" t="s">
        <v>877</v>
      </c>
      <c r="F289" s="157">
        <v>42000</v>
      </c>
      <c r="G289" s="1160">
        <v>42000</v>
      </c>
      <c r="H289" s="161">
        <v>1</v>
      </c>
    </row>
    <row r="290" spans="1:8">
      <c r="A290" s="728">
        <v>4231</v>
      </c>
      <c r="B290" s="157">
        <v>79971200</v>
      </c>
      <c r="C290" s="158" t="s">
        <v>1558</v>
      </c>
      <c r="D290" s="735" t="s">
        <v>90</v>
      </c>
      <c r="E290" s="159" t="s">
        <v>51</v>
      </c>
      <c r="F290" s="157">
        <v>750</v>
      </c>
      <c r="G290" s="107">
        <v>300000</v>
      </c>
      <c r="H290" s="161">
        <v>400</v>
      </c>
    </row>
    <row r="291" spans="1:8">
      <c r="A291" s="728">
        <v>4239</v>
      </c>
      <c r="B291" s="157">
        <v>60120000</v>
      </c>
      <c r="C291" s="158" t="s">
        <v>563</v>
      </c>
      <c r="D291" s="735" t="s">
        <v>327</v>
      </c>
      <c r="E291" s="159" t="s">
        <v>480</v>
      </c>
      <c r="F291" s="157">
        <v>100</v>
      </c>
      <c r="G291" s="107">
        <v>1500000</v>
      </c>
      <c r="H291" s="161">
        <v>15000</v>
      </c>
    </row>
    <row r="292" spans="1:8">
      <c r="A292" s="1888">
        <v>4241</v>
      </c>
      <c r="B292" s="157">
        <v>79995100</v>
      </c>
      <c r="C292" s="158" t="s">
        <v>1559</v>
      </c>
      <c r="D292" s="735" t="s">
        <v>327</v>
      </c>
      <c r="E292" s="159" t="s">
        <v>51</v>
      </c>
      <c r="F292" s="157">
        <v>1000</v>
      </c>
      <c r="G292" s="107">
        <v>400000</v>
      </c>
      <c r="H292" s="161">
        <v>400</v>
      </c>
    </row>
    <row r="293" spans="1:8" ht="60">
      <c r="A293" s="1889"/>
      <c r="B293" s="180">
        <v>50531200</v>
      </c>
      <c r="C293" s="168" t="s">
        <v>3447</v>
      </c>
      <c r="D293" s="735" t="s">
        <v>89</v>
      </c>
      <c r="E293" s="159" t="s">
        <v>1547</v>
      </c>
      <c r="F293" s="361" t="s">
        <v>3407</v>
      </c>
      <c r="G293" s="361" t="s">
        <v>3407</v>
      </c>
      <c r="H293" s="361" t="s">
        <v>3407</v>
      </c>
    </row>
    <row r="294" spans="1:8" ht="60">
      <c r="A294" s="1890"/>
      <c r="B294" s="180">
        <v>50531200</v>
      </c>
      <c r="C294" s="168" t="s">
        <v>1560</v>
      </c>
      <c r="D294" s="735" t="s">
        <v>89</v>
      </c>
      <c r="E294" s="159" t="s">
        <v>1547</v>
      </c>
      <c r="F294" s="179"/>
      <c r="G294" s="1159">
        <v>200000</v>
      </c>
      <c r="H294" s="134"/>
    </row>
    <row r="295" spans="1:8" ht="60">
      <c r="A295" s="1634"/>
      <c r="B295" s="157">
        <v>50310000</v>
      </c>
      <c r="C295" s="158" t="s">
        <v>3608</v>
      </c>
      <c r="D295" s="735" t="s">
        <v>327</v>
      </c>
      <c r="E295" s="361" t="s">
        <v>3407</v>
      </c>
      <c r="F295" s="361" t="s">
        <v>3407</v>
      </c>
      <c r="G295" s="361" t="s">
        <v>3407</v>
      </c>
      <c r="H295" s="361" t="s">
        <v>3407</v>
      </c>
    </row>
    <row r="296" spans="1:8" ht="45">
      <c r="A296" s="1634"/>
      <c r="B296" s="157">
        <v>50310000</v>
      </c>
      <c r="C296" s="158" t="s">
        <v>3609</v>
      </c>
      <c r="D296" s="735" t="s">
        <v>327</v>
      </c>
      <c r="E296" s="361" t="s">
        <v>3407</v>
      </c>
      <c r="F296" s="361" t="s">
        <v>3407</v>
      </c>
      <c r="G296" s="361" t="s">
        <v>3407</v>
      </c>
      <c r="H296" s="361" t="s">
        <v>3407</v>
      </c>
    </row>
    <row r="297" spans="1:8" ht="60">
      <c r="A297" s="1634"/>
      <c r="B297" s="157">
        <v>50310000</v>
      </c>
      <c r="C297" s="158" t="s">
        <v>3610</v>
      </c>
      <c r="D297" s="735" t="s">
        <v>327</v>
      </c>
      <c r="E297" s="361" t="s">
        <v>3407</v>
      </c>
      <c r="F297" s="361" t="s">
        <v>3407</v>
      </c>
      <c r="G297" s="361" t="s">
        <v>3407</v>
      </c>
      <c r="H297" s="361" t="s">
        <v>3407</v>
      </c>
    </row>
    <row r="298" spans="1:8" ht="45">
      <c r="A298" s="1634"/>
      <c r="B298" s="157">
        <v>50310000</v>
      </c>
      <c r="C298" s="158" t="s">
        <v>3611</v>
      </c>
      <c r="D298" s="735" t="s">
        <v>327</v>
      </c>
      <c r="E298" s="361" t="s">
        <v>3407</v>
      </c>
      <c r="F298" s="361" t="s">
        <v>3407</v>
      </c>
      <c r="G298" s="361" t="s">
        <v>3407</v>
      </c>
      <c r="H298" s="361" t="s">
        <v>3407</v>
      </c>
    </row>
    <row r="299" spans="1:8" ht="15.75">
      <c r="A299" s="1634"/>
      <c r="B299" s="157">
        <v>50310000</v>
      </c>
      <c r="C299" s="158" t="s">
        <v>1565</v>
      </c>
      <c r="D299" s="735" t="s">
        <v>327</v>
      </c>
      <c r="E299" s="361" t="s">
        <v>3407</v>
      </c>
      <c r="F299" s="361" t="s">
        <v>3407</v>
      </c>
      <c r="G299" s="361" t="s">
        <v>3407</v>
      </c>
      <c r="H299" s="361" t="s">
        <v>3407</v>
      </c>
    </row>
    <row r="300" spans="1:8" ht="45">
      <c r="A300" s="1634"/>
      <c r="B300" s="157">
        <v>50310000</v>
      </c>
      <c r="C300" s="158" t="s">
        <v>3612</v>
      </c>
      <c r="D300" s="735" t="s">
        <v>327</v>
      </c>
      <c r="E300" s="361" t="s">
        <v>3407</v>
      </c>
      <c r="F300" s="361" t="s">
        <v>3407</v>
      </c>
      <c r="G300" s="361" t="s">
        <v>3407</v>
      </c>
      <c r="H300" s="361" t="s">
        <v>3407</v>
      </c>
    </row>
    <row r="301" spans="1:8" ht="60">
      <c r="A301" s="1888">
        <v>4252</v>
      </c>
      <c r="B301" s="157">
        <v>50310000</v>
      </c>
      <c r="C301" s="158" t="s">
        <v>1561</v>
      </c>
      <c r="D301" s="735" t="s">
        <v>327</v>
      </c>
      <c r="E301" s="159" t="s">
        <v>1547</v>
      </c>
      <c r="F301" s="157">
        <v>30000</v>
      </c>
      <c r="G301" s="107">
        <v>900000</v>
      </c>
      <c r="H301" s="161">
        <v>30</v>
      </c>
    </row>
    <row r="302" spans="1:8" ht="45">
      <c r="A302" s="1889"/>
      <c r="B302" s="157">
        <v>50310000</v>
      </c>
      <c r="C302" s="158" t="s">
        <v>1562</v>
      </c>
      <c r="D302" s="735" t="s">
        <v>327</v>
      </c>
      <c r="E302" s="159" t="s">
        <v>1547</v>
      </c>
      <c r="F302" s="157">
        <v>50000</v>
      </c>
      <c r="G302" s="107">
        <v>200000</v>
      </c>
      <c r="H302" s="161">
        <v>4</v>
      </c>
    </row>
    <row r="303" spans="1:8" ht="60">
      <c r="A303" s="1889"/>
      <c r="B303" s="157">
        <v>50310000</v>
      </c>
      <c r="C303" s="158" t="s">
        <v>1563</v>
      </c>
      <c r="D303" s="735" t="s">
        <v>327</v>
      </c>
      <c r="E303" s="159" t="s">
        <v>1547</v>
      </c>
      <c r="F303" s="157">
        <v>25000</v>
      </c>
      <c r="G303" s="107">
        <v>250000</v>
      </c>
      <c r="H303" s="161">
        <v>10</v>
      </c>
    </row>
    <row r="304" spans="1:8" ht="45">
      <c r="A304" s="1889"/>
      <c r="B304" s="157">
        <v>50310000</v>
      </c>
      <c r="C304" s="158" t="s">
        <v>1564</v>
      </c>
      <c r="D304" s="735" t="s">
        <v>327</v>
      </c>
      <c r="E304" s="159" t="s">
        <v>1547</v>
      </c>
      <c r="F304" s="157">
        <v>75000</v>
      </c>
      <c r="G304" s="107">
        <v>150000</v>
      </c>
      <c r="H304" s="161">
        <v>2</v>
      </c>
    </row>
    <row r="305" spans="1:16">
      <c r="A305" s="1889"/>
      <c r="B305" s="157">
        <v>50310000</v>
      </c>
      <c r="C305" s="158" t="s">
        <v>1565</v>
      </c>
      <c r="D305" s="735" t="s">
        <v>327</v>
      </c>
      <c r="E305" s="159" t="s">
        <v>51</v>
      </c>
      <c r="F305" s="160">
        <v>4000</v>
      </c>
      <c r="G305" s="107">
        <v>800000</v>
      </c>
      <c r="H305" s="161">
        <v>200</v>
      </c>
    </row>
    <row r="306" spans="1:16" ht="30">
      <c r="A306" s="1889"/>
      <c r="B306" s="157">
        <v>50310000</v>
      </c>
      <c r="C306" s="158" t="s">
        <v>1566</v>
      </c>
      <c r="D306" s="735" t="s">
        <v>327</v>
      </c>
      <c r="E306" s="159" t="s">
        <v>51</v>
      </c>
      <c r="F306" s="160">
        <v>8000</v>
      </c>
      <c r="G306" s="107">
        <v>200000</v>
      </c>
      <c r="H306" s="161">
        <v>25</v>
      </c>
    </row>
    <row r="307" spans="1:16" ht="45">
      <c r="A307" s="1889"/>
      <c r="B307" s="157">
        <v>50112000</v>
      </c>
      <c r="C307" s="162" t="s">
        <v>2295</v>
      </c>
      <c r="D307" s="735" t="s">
        <v>327</v>
      </c>
      <c r="E307" s="159" t="s">
        <v>877</v>
      </c>
      <c r="F307" s="160"/>
      <c r="G307" s="107">
        <v>1100000</v>
      </c>
      <c r="H307" s="161">
        <v>1</v>
      </c>
    </row>
    <row r="308" spans="1:16" ht="45">
      <c r="A308" s="1889"/>
      <c r="B308" s="157">
        <v>50112000</v>
      </c>
      <c r="C308" s="158" t="s">
        <v>1567</v>
      </c>
      <c r="D308" s="735" t="s">
        <v>327</v>
      </c>
      <c r="E308" s="159" t="s">
        <v>877</v>
      </c>
      <c r="F308" s="160"/>
      <c r="G308" s="107">
        <v>800000</v>
      </c>
      <c r="H308" s="161">
        <v>1</v>
      </c>
    </row>
    <row r="309" spans="1:16" ht="45">
      <c r="A309" s="1890"/>
      <c r="B309" s="157">
        <v>50112000</v>
      </c>
      <c r="C309" s="158" t="s">
        <v>1568</v>
      </c>
      <c r="D309" s="735" t="s">
        <v>327</v>
      </c>
      <c r="E309" s="159" t="s">
        <v>877</v>
      </c>
      <c r="F309" s="160"/>
      <c r="G309" s="107">
        <v>600000</v>
      </c>
      <c r="H309" s="161">
        <v>1</v>
      </c>
    </row>
    <row r="310" spans="1:16" ht="110.25">
      <c r="A310" s="726"/>
      <c r="B310" s="224"/>
      <c r="C310" s="225" t="s">
        <v>2296</v>
      </c>
      <c r="D310" s="733"/>
      <c r="E310" s="226"/>
      <c r="F310" s="227"/>
      <c r="G310" s="1151">
        <f>G311+G341</f>
        <v>655800</v>
      </c>
      <c r="H310" s="226"/>
    </row>
    <row r="311" spans="1:16" ht="15.75">
      <c r="A311" s="729"/>
      <c r="B311" s="183"/>
      <c r="C311" s="211" t="s">
        <v>1433</v>
      </c>
      <c r="D311" s="737"/>
      <c r="E311" s="184"/>
      <c r="F311" s="184"/>
      <c r="G311" s="1161">
        <f>SUM(G312:G339)</f>
        <v>336400</v>
      </c>
      <c r="H311" s="184"/>
    </row>
    <row r="312" spans="1:16">
      <c r="A312" s="1888">
        <v>4261</v>
      </c>
      <c r="B312" s="1689">
        <v>30197631</v>
      </c>
      <c r="C312" s="1690" t="s">
        <v>361</v>
      </c>
      <c r="D312" s="1677" t="s">
        <v>327</v>
      </c>
      <c r="E312" s="1691" t="s">
        <v>58</v>
      </c>
      <c r="F312" s="1689">
        <v>1800</v>
      </c>
      <c r="G312" s="1692">
        <f>216000-145600</f>
        <v>70400</v>
      </c>
      <c r="H312" s="1689">
        <v>120</v>
      </c>
    </row>
    <row r="313" spans="1:16">
      <c r="A313" s="1889"/>
      <c r="B313" s="163">
        <v>30197234</v>
      </c>
      <c r="C313" s="162" t="s">
        <v>2268</v>
      </c>
      <c r="D313" s="735" t="s">
        <v>327</v>
      </c>
      <c r="E313" s="165" t="s">
        <v>51</v>
      </c>
      <c r="F313" s="163">
        <v>100</v>
      </c>
      <c r="G313" s="1154">
        <v>17300</v>
      </c>
      <c r="H313" s="163">
        <v>173</v>
      </c>
      <c r="J313" s="115"/>
      <c r="K313" s="115"/>
      <c r="L313" s="115"/>
      <c r="M313" s="115"/>
      <c r="N313" s="115"/>
      <c r="O313" s="115"/>
    </row>
    <row r="314" spans="1:16" ht="18">
      <c r="A314" s="1889"/>
      <c r="B314" s="163">
        <v>30192232</v>
      </c>
      <c r="C314" s="162" t="s">
        <v>362</v>
      </c>
      <c r="D314" s="735" t="s">
        <v>327</v>
      </c>
      <c r="E314" s="165" t="s">
        <v>51</v>
      </c>
      <c r="F314" s="163">
        <v>100</v>
      </c>
      <c r="G314" s="1154">
        <v>20000</v>
      </c>
      <c r="H314" s="163">
        <v>200</v>
      </c>
      <c r="I314" s="185"/>
      <c r="J314" s="186"/>
      <c r="K314" s="187"/>
      <c r="L314" s="188"/>
      <c r="M314" s="189"/>
      <c r="N314" s="190"/>
      <c r="O314" s="191"/>
      <c r="P314" s="191"/>
    </row>
    <row r="315" spans="1:16" ht="18">
      <c r="A315" s="1889"/>
      <c r="B315" s="163">
        <v>30199232</v>
      </c>
      <c r="C315" s="167" t="s">
        <v>66</v>
      </c>
      <c r="D315" s="735" t="s">
        <v>327</v>
      </c>
      <c r="E315" s="159" t="s">
        <v>51</v>
      </c>
      <c r="F315" s="163">
        <v>50</v>
      </c>
      <c r="G315" s="1154">
        <v>15000</v>
      </c>
      <c r="H315" s="163">
        <v>300</v>
      </c>
      <c r="I315" s="185"/>
      <c r="J315" s="186"/>
      <c r="K315" s="187"/>
      <c r="L315" s="188"/>
      <c r="M315" s="189"/>
      <c r="N315" s="190"/>
      <c r="O315" s="191"/>
      <c r="P315" s="191"/>
    </row>
    <row r="316" spans="1:16" ht="18">
      <c r="A316" s="1889"/>
      <c r="B316" s="163">
        <v>30197111</v>
      </c>
      <c r="C316" s="162" t="s">
        <v>363</v>
      </c>
      <c r="D316" s="735" t="s">
        <v>327</v>
      </c>
      <c r="E316" s="165" t="s">
        <v>2269</v>
      </c>
      <c r="F316" s="169">
        <v>90</v>
      </c>
      <c r="G316" s="1154">
        <v>9000</v>
      </c>
      <c r="H316" s="163">
        <v>100</v>
      </c>
      <c r="I316" s="185"/>
      <c r="J316" s="186"/>
      <c r="K316" s="187"/>
      <c r="L316" s="188"/>
      <c r="M316" s="189"/>
      <c r="N316" s="190"/>
      <c r="O316" s="191"/>
      <c r="P316" s="191"/>
    </row>
    <row r="317" spans="1:16" ht="18">
      <c r="A317" s="1889"/>
      <c r="B317" s="163">
        <v>30192121</v>
      </c>
      <c r="C317" s="162" t="s">
        <v>2297</v>
      </c>
      <c r="D317" s="735" t="s">
        <v>327</v>
      </c>
      <c r="E317" s="165" t="s">
        <v>51</v>
      </c>
      <c r="F317" s="169">
        <v>500</v>
      </c>
      <c r="G317" s="1154">
        <v>25000</v>
      </c>
      <c r="H317" s="163">
        <v>50</v>
      </c>
      <c r="I317" s="185"/>
      <c r="J317" s="186"/>
      <c r="K317" s="187"/>
      <c r="L317" s="188"/>
      <c r="M317" s="189"/>
      <c r="N317" s="190"/>
      <c r="O317" s="191"/>
      <c r="P317" s="191"/>
    </row>
    <row r="318" spans="1:16" ht="18">
      <c r="A318" s="1889"/>
      <c r="B318" s="163">
        <v>30192100</v>
      </c>
      <c r="C318" s="167" t="s">
        <v>1569</v>
      </c>
      <c r="D318" s="735" t="s">
        <v>327</v>
      </c>
      <c r="E318" s="159" t="s">
        <v>51</v>
      </c>
      <c r="F318" s="169">
        <v>500</v>
      </c>
      <c r="G318" s="1154">
        <v>7500</v>
      </c>
      <c r="H318" s="163">
        <v>15</v>
      </c>
      <c r="I318" s="185"/>
      <c r="J318" s="186"/>
      <c r="K318" s="187"/>
      <c r="L318" s="188"/>
      <c r="M318" s="189"/>
      <c r="N318" s="190"/>
      <c r="O318" s="191"/>
      <c r="P318" s="191"/>
    </row>
    <row r="319" spans="1:16" ht="18">
      <c r="A319" s="1889"/>
      <c r="B319" s="163">
        <v>30192160</v>
      </c>
      <c r="C319" s="162" t="s">
        <v>2298</v>
      </c>
      <c r="D319" s="735" t="s">
        <v>327</v>
      </c>
      <c r="E319" s="159" t="s">
        <v>51</v>
      </c>
      <c r="F319" s="169">
        <v>250</v>
      </c>
      <c r="G319" s="1154">
        <v>10000</v>
      </c>
      <c r="H319" s="169">
        <v>40</v>
      </c>
      <c r="I319" s="185"/>
      <c r="J319" s="186"/>
      <c r="K319" s="187"/>
      <c r="L319" s="188"/>
      <c r="M319" s="189"/>
      <c r="N319" s="190"/>
      <c r="O319" s="191"/>
      <c r="P319" s="191"/>
    </row>
    <row r="320" spans="1:16" ht="18">
      <c r="A320" s="1889"/>
      <c r="B320" s="163">
        <v>30192710</v>
      </c>
      <c r="C320" s="162" t="s">
        <v>149</v>
      </c>
      <c r="D320" s="735" t="s">
        <v>327</v>
      </c>
      <c r="E320" s="159" t="s">
        <v>51</v>
      </c>
      <c r="F320" s="169">
        <v>150</v>
      </c>
      <c r="G320" s="1154">
        <v>3000</v>
      </c>
      <c r="H320" s="169">
        <v>20</v>
      </c>
      <c r="I320" s="185"/>
      <c r="J320" s="186"/>
      <c r="K320" s="187"/>
      <c r="L320" s="188"/>
      <c r="M320" s="189"/>
      <c r="N320" s="190"/>
      <c r="O320" s="191"/>
      <c r="P320" s="191"/>
    </row>
    <row r="321" spans="1:16" ht="18">
      <c r="A321" s="1889"/>
      <c r="B321" s="163">
        <v>30234620</v>
      </c>
      <c r="C321" s="167" t="s">
        <v>293</v>
      </c>
      <c r="D321" s="735" t="s">
        <v>327</v>
      </c>
      <c r="E321" s="159" t="s">
        <v>51</v>
      </c>
      <c r="F321" s="169">
        <v>5000</v>
      </c>
      <c r="G321" s="1154">
        <v>50000</v>
      </c>
      <c r="H321" s="169">
        <v>10</v>
      </c>
      <c r="I321" s="185"/>
      <c r="J321" s="186"/>
      <c r="K321" s="187"/>
      <c r="L321" s="188"/>
      <c r="M321" s="189"/>
      <c r="N321" s="190"/>
      <c r="O321" s="191"/>
      <c r="P321" s="191"/>
    </row>
    <row r="322" spans="1:16" ht="18">
      <c r="A322" s="1889"/>
      <c r="B322" s="163">
        <v>39263200</v>
      </c>
      <c r="C322" s="162" t="s">
        <v>148</v>
      </c>
      <c r="D322" s="735" t="s">
        <v>327</v>
      </c>
      <c r="E322" s="159" t="s">
        <v>51</v>
      </c>
      <c r="F322" s="169">
        <v>500</v>
      </c>
      <c r="G322" s="1154">
        <v>7500</v>
      </c>
      <c r="H322" s="169">
        <v>15</v>
      </c>
      <c r="I322" s="185"/>
      <c r="J322" s="186"/>
      <c r="K322" s="187"/>
      <c r="L322" s="188"/>
      <c r="M322" s="189"/>
      <c r="N322" s="190"/>
      <c r="O322" s="191"/>
      <c r="P322" s="191"/>
    </row>
    <row r="323" spans="1:16" ht="18">
      <c r="A323" s="1889"/>
      <c r="B323" s="163">
        <v>30197321</v>
      </c>
      <c r="C323" s="162" t="s">
        <v>324</v>
      </c>
      <c r="D323" s="735" t="s">
        <v>327</v>
      </c>
      <c r="E323" s="159" t="s">
        <v>51</v>
      </c>
      <c r="F323" s="169">
        <v>1000</v>
      </c>
      <c r="G323" s="1154">
        <v>10000</v>
      </c>
      <c r="H323" s="169">
        <v>10</v>
      </c>
      <c r="I323" s="185"/>
      <c r="J323" s="186"/>
      <c r="K323" s="187"/>
      <c r="L323" s="188"/>
      <c r="M323" s="189"/>
      <c r="N323" s="190"/>
      <c r="O323" s="191"/>
      <c r="P323" s="191"/>
    </row>
    <row r="324" spans="1:16" ht="18">
      <c r="A324" s="1889"/>
      <c r="B324" s="163">
        <v>30199420</v>
      </c>
      <c r="C324" s="162" t="s">
        <v>156</v>
      </c>
      <c r="D324" s="735" t="s">
        <v>327</v>
      </c>
      <c r="E324" s="165" t="s">
        <v>58</v>
      </c>
      <c r="F324" s="169">
        <v>100</v>
      </c>
      <c r="G324" s="1154">
        <v>6000</v>
      </c>
      <c r="H324" s="169">
        <v>60</v>
      </c>
      <c r="I324" s="185"/>
      <c r="J324" s="186"/>
      <c r="K324" s="187"/>
      <c r="L324" s="188"/>
      <c r="M324" s="189"/>
      <c r="N324" s="190"/>
      <c r="O324" s="191"/>
      <c r="P324" s="191"/>
    </row>
    <row r="325" spans="1:16" ht="30">
      <c r="A325" s="1889"/>
      <c r="B325" s="163"/>
      <c r="C325" s="162" t="s">
        <v>1570</v>
      </c>
      <c r="D325" s="735" t="s">
        <v>327</v>
      </c>
      <c r="E325" s="165" t="s">
        <v>51</v>
      </c>
      <c r="F325" s="169">
        <v>200</v>
      </c>
      <c r="G325" s="1154">
        <v>10000</v>
      </c>
      <c r="H325" s="169">
        <v>50</v>
      </c>
      <c r="I325" s="185"/>
      <c r="J325" s="186"/>
      <c r="K325" s="187"/>
      <c r="L325" s="188"/>
      <c r="M325" s="189"/>
      <c r="N325" s="190"/>
      <c r="O325" s="191"/>
      <c r="P325" s="191"/>
    </row>
    <row r="326" spans="1:16" ht="18">
      <c r="A326" s="1889"/>
      <c r="B326" s="163">
        <v>30197231</v>
      </c>
      <c r="C326" s="162" t="s">
        <v>336</v>
      </c>
      <c r="D326" s="735" t="s">
        <v>327</v>
      </c>
      <c r="E326" s="165" t="s">
        <v>51</v>
      </c>
      <c r="F326" s="169">
        <v>10</v>
      </c>
      <c r="G326" s="1154">
        <v>2000</v>
      </c>
      <c r="H326" s="169">
        <v>200</v>
      </c>
      <c r="I326" s="185"/>
      <c r="J326" s="186"/>
      <c r="K326" s="187"/>
      <c r="L326" s="188"/>
      <c r="M326" s="189"/>
      <c r="N326" s="190"/>
      <c r="O326" s="191"/>
      <c r="P326" s="191"/>
    </row>
    <row r="327" spans="1:16" ht="18">
      <c r="A327" s="1889"/>
      <c r="B327" s="163">
        <v>30234400</v>
      </c>
      <c r="C327" s="162" t="s">
        <v>1121</v>
      </c>
      <c r="D327" s="735" t="s">
        <v>327</v>
      </c>
      <c r="E327" s="165" t="s">
        <v>51</v>
      </c>
      <c r="F327" s="169">
        <v>120</v>
      </c>
      <c r="G327" s="1154">
        <v>6000</v>
      </c>
      <c r="H327" s="169">
        <v>50</v>
      </c>
      <c r="I327" s="185"/>
      <c r="J327" s="186"/>
      <c r="K327" s="187"/>
      <c r="L327" s="188"/>
      <c r="M327" s="189"/>
      <c r="N327" s="190"/>
      <c r="O327" s="191"/>
      <c r="P327" s="191"/>
    </row>
    <row r="328" spans="1:16" ht="18">
      <c r="A328" s="1890"/>
      <c r="B328" s="163">
        <v>30197330</v>
      </c>
      <c r="C328" s="162" t="s">
        <v>182</v>
      </c>
      <c r="D328" s="735" t="s">
        <v>327</v>
      </c>
      <c r="E328" s="165" t="s">
        <v>51</v>
      </c>
      <c r="F328" s="165">
        <v>1000</v>
      </c>
      <c r="G328" s="1154">
        <v>3000</v>
      </c>
      <c r="H328" s="169">
        <v>3</v>
      </c>
      <c r="I328" s="185"/>
      <c r="J328" s="186"/>
      <c r="K328" s="187"/>
      <c r="L328" s="188"/>
      <c r="M328" s="189"/>
      <c r="N328" s="190"/>
      <c r="O328" s="191"/>
      <c r="P328" s="191"/>
    </row>
    <row r="329" spans="1:16" ht="18">
      <c r="A329" s="1888">
        <v>4267</v>
      </c>
      <c r="B329" s="1840">
        <v>33764000</v>
      </c>
      <c r="C329" s="1839" t="s">
        <v>228</v>
      </c>
      <c r="D329" s="1677" t="s">
        <v>327</v>
      </c>
      <c r="E329" s="1691" t="s">
        <v>51</v>
      </c>
      <c r="F329" s="1844">
        <v>250</v>
      </c>
      <c r="G329" s="1845">
        <f>17500-10000</f>
        <v>7500</v>
      </c>
      <c r="H329" s="1691">
        <v>70</v>
      </c>
      <c r="I329" s="185"/>
      <c r="J329" s="186"/>
      <c r="K329" s="187"/>
      <c r="L329" s="188"/>
      <c r="M329" s="189"/>
      <c r="N329" s="190"/>
      <c r="O329" s="191"/>
      <c r="P329" s="191"/>
    </row>
    <row r="330" spans="1:16" ht="18">
      <c r="A330" s="1889"/>
      <c r="B330" s="1840">
        <v>33761000</v>
      </c>
      <c r="C330" s="1839" t="s">
        <v>165</v>
      </c>
      <c r="D330" s="1677" t="s">
        <v>327</v>
      </c>
      <c r="E330" s="1691" t="s">
        <v>51</v>
      </c>
      <c r="F330" s="1844">
        <v>100</v>
      </c>
      <c r="G330" s="1845">
        <f>11000-10000</f>
        <v>1000</v>
      </c>
      <c r="H330" s="1691">
        <v>110</v>
      </c>
      <c r="I330" s="185"/>
      <c r="J330" s="186"/>
      <c r="K330" s="187"/>
      <c r="L330" s="188"/>
      <c r="M330" s="189"/>
      <c r="N330" s="190"/>
      <c r="O330" s="191"/>
      <c r="P330" s="191"/>
    </row>
    <row r="331" spans="1:16" ht="18">
      <c r="A331" s="1889"/>
      <c r="B331" s="180">
        <v>39514100</v>
      </c>
      <c r="C331" s="168" t="s">
        <v>873</v>
      </c>
      <c r="D331" s="735" t="s">
        <v>327</v>
      </c>
      <c r="E331" s="165" t="s">
        <v>51</v>
      </c>
      <c r="F331" s="169">
        <v>200</v>
      </c>
      <c r="G331" s="1159">
        <v>10000</v>
      </c>
      <c r="H331" s="165">
        <v>50</v>
      </c>
      <c r="I331" s="185"/>
      <c r="J331" s="186"/>
      <c r="K331" s="187"/>
      <c r="L331" s="188"/>
      <c r="M331" s="189"/>
      <c r="N331" s="190"/>
      <c r="O331" s="191"/>
      <c r="P331" s="191"/>
    </row>
    <row r="332" spans="1:16" ht="30">
      <c r="A332" s="1889"/>
      <c r="B332" s="1840">
        <v>39831000</v>
      </c>
      <c r="C332" s="1839" t="s">
        <v>2282</v>
      </c>
      <c r="D332" s="1677" t="s">
        <v>327</v>
      </c>
      <c r="E332" s="1691" t="s">
        <v>51</v>
      </c>
      <c r="F332" s="1846">
        <v>700</v>
      </c>
      <c r="G332" s="1845">
        <f>14000-10000</f>
        <v>4000</v>
      </c>
      <c r="H332" s="1691">
        <v>2</v>
      </c>
      <c r="I332" s="185"/>
      <c r="J332" s="186"/>
      <c r="K332" s="187"/>
      <c r="L332" s="188"/>
      <c r="M332" s="189"/>
      <c r="N332" s="190"/>
      <c r="O332" s="191"/>
      <c r="P332" s="191"/>
    </row>
    <row r="333" spans="1:16" ht="30">
      <c r="A333" s="1889"/>
      <c r="B333" s="180">
        <v>39831000</v>
      </c>
      <c r="C333" s="168" t="s">
        <v>108</v>
      </c>
      <c r="D333" s="735" t="s">
        <v>327</v>
      </c>
      <c r="E333" s="165" t="s">
        <v>51</v>
      </c>
      <c r="F333" s="169">
        <v>390</v>
      </c>
      <c r="G333" s="1159">
        <v>7800</v>
      </c>
      <c r="H333" s="165">
        <v>20</v>
      </c>
      <c r="I333" s="185"/>
      <c r="J333" s="186"/>
      <c r="K333" s="187"/>
      <c r="L333" s="188"/>
      <c r="M333" s="189"/>
      <c r="N333" s="190"/>
      <c r="O333" s="191"/>
      <c r="P333" s="191"/>
    </row>
    <row r="334" spans="1:16" ht="30">
      <c r="A334" s="1889"/>
      <c r="B334" s="180">
        <v>39831600</v>
      </c>
      <c r="C334" s="168" t="s">
        <v>365</v>
      </c>
      <c r="D334" s="735" t="s">
        <v>327</v>
      </c>
      <c r="E334" s="165" t="s">
        <v>51</v>
      </c>
      <c r="F334" s="169">
        <v>1010</v>
      </c>
      <c r="G334" s="1159">
        <v>5100</v>
      </c>
      <c r="H334" s="165">
        <v>5</v>
      </c>
      <c r="I334" s="185"/>
      <c r="J334" s="186"/>
      <c r="K334" s="187"/>
      <c r="L334" s="188"/>
      <c r="M334" s="189"/>
      <c r="N334" s="190"/>
      <c r="O334" s="191"/>
      <c r="P334" s="191"/>
    </row>
    <row r="335" spans="1:16" ht="18">
      <c r="A335" s="1889"/>
      <c r="B335" s="180">
        <v>39836000</v>
      </c>
      <c r="C335" s="168" t="s">
        <v>164</v>
      </c>
      <c r="D335" s="735" t="s">
        <v>327</v>
      </c>
      <c r="E335" s="165" t="s">
        <v>51</v>
      </c>
      <c r="F335" s="169">
        <v>550</v>
      </c>
      <c r="G335" s="1159">
        <v>2700</v>
      </c>
      <c r="H335" s="165">
        <v>5</v>
      </c>
      <c r="I335" s="185"/>
      <c r="J335" s="186"/>
      <c r="K335" s="187"/>
      <c r="L335" s="188"/>
      <c r="M335" s="189"/>
      <c r="N335" s="190"/>
      <c r="O335" s="191"/>
      <c r="P335" s="191"/>
    </row>
    <row r="336" spans="1:16" ht="18">
      <c r="A336" s="1889"/>
      <c r="B336" s="180">
        <v>39831241</v>
      </c>
      <c r="C336" s="168" t="s">
        <v>227</v>
      </c>
      <c r="D336" s="735" t="s">
        <v>327</v>
      </c>
      <c r="E336" s="165" t="s">
        <v>51</v>
      </c>
      <c r="F336" s="169">
        <v>138</v>
      </c>
      <c r="G336" s="1159">
        <v>6900</v>
      </c>
      <c r="H336" s="165">
        <v>50</v>
      </c>
      <c r="I336" s="185"/>
      <c r="J336" s="186"/>
      <c r="K336" s="187"/>
      <c r="L336" s="188"/>
      <c r="M336" s="189"/>
      <c r="N336" s="190"/>
      <c r="O336" s="191"/>
      <c r="P336" s="191"/>
    </row>
    <row r="337" spans="1:16" ht="18">
      <c r="A337" s="1889"/>
      <c r="B337" s="180">
        <v>39800000</v>
      </c>
      <c r="C337" s="192" t="s">
        <v>2317</v>
      </c>
      <c r="D337" s="735" t="s">
        <v>327</v>
      </c>
      <c r="E337" s="165" t="s">
        <v>51</v>
      </c>
      <c r="F337" s="169">
        <v>300</v>
      </c>
      <c r="G337" s="1159">
        <v>9000</v>
      </c>
      <c r="H337" s="165">
        <v>30</v>
      </c>
      <c r="I337" s="185"/>
      <c r="J337" s="186"/>
      <c r="K337" s="187"/>
      <c r="L337" s="188"/>
      <c r="M337" s="189"/>
      <c r="N337" s="190"/>
      <c r="O337" s="191"/>
      <c r="P337" s="191"/>
    </row>
    <row r="338" spans="1:16" ht="18">
      <c r="A338" s="1889"/>
      <c r="B338" s="180">
        <v>39835000</v>
      </c>
      <c r="C338" s="192" t="s">
        <v>2318</v>
      </c>
      <c r="D338" s="735" t="s">
        <v>327</v>
      </c>
      <c r="E338" s="165" t="s">
        <v>51</v>
      </c>
      <c r="F338" s="169">
        <v>1000</v>
      </c>
      <c r="G338" s="1159">
        <v>3000</v>
      </c>
      <c r="H338" s="165">
        <v>3</v>
      </c>
      <c r="I338" s="185"/>
      <c r="J338" s="186"/>
      <c r="K338" s="187"/>
      <c r="L338" s="188"/>
      <c r="M338" s="189"/>
      <c r="N338" s="190"/>
      <c r="O338" s="191"/>
      <c r="P338" s="191"/>
    </row>
    <row r="339" spans="1:16" ht="18">
      <c r="A339" s="1890"/>
      <c r="B339" s="1840">
        <v>44423240</v>
      </c>
      <c r="C339" s="1843" t="s">
        <v>598</v>
      </c>
      <c r="D339" s="1677" t="s">
        <v>327</v>
      </c>
      <c r="E339" s="1691" t="s">
        <v>51</v>
      </c>
      <c r="F339" s="1844">
        <v>13000</v>
      </c>
      <c r="G339" s="1845">
        <f>13000-5300</f>
        <v>7700</v>
      </c>
      <c r="H339" s="1691">
        <v>1</v>
      </c>
      <c r="I339" s="185"/>
      <c r="J339" s="186"/>
      <c r="K339" s="187"/>
      <c r="L339" s="188"/>
      <c r="M339" s="189"/>
      <c r="N339" s="190"/>
      <c r="O339" s="191"/>
      <c r="P339" s="191"/>
    </row>
    <row r="340" spans="1:16" s="1688" customFormat="1" ht="36">
      <c r="A340" s="1842">
        <v>5122</v>
      </c>
      <c r="B340" s="1840"/>
      <c r="C340" s="1843" t="s">
        <v>448</v>
      </c>
      <c r="D340" s="1677" t="s">
        <v>327</v>
      </c>
      <c r="E340" s="1691" t="s">
        <v>51</v>
      </c>
      <c r="F340" s="1844"/>
      <c r="G340" s="1845">
        <v>380900</v>
      </c>
      <c r="H340" s="1691"/>
      <c r="I340" s="1681"/>
      <c r="J340" s="1682"/>
      <c r="K340" s="1683"/>
      <c r="L340" s="1684"/>
      <c r="M340" s="1685"/>
      <c r="N340" s="1686"/>
      <c r="O340" s="1687"/>
      <c r="P340" s="1687"/>
    </row>
    <row r="341" spans="1:16" ht="18">
      <c r="A341" s="724"/>
      <c r="B341" s="193"/>
      <c r="C341" s="194" t="s">
        <v>1468</v>
      </c>
      <c r="D341" s="736"/>
      <c r="E341" s="195"/>
      <c r="F341" s="196"/>
      <c r="G341" s="1161">
        <f>G342</f>
        <v>319400</v>
      </c>
      <c r="H341" s="195"/>
      <c r="I341" s="185"/>
      <c r="J341" s="186"/>
      <c r="K341" s="187"/>
      <c r="L341" s="188"/>
      <c r="M341" s="189"/>
      <c r="N341" s="190"/>
      <c r="O341" s="191"/>
      <c r="P341" s="191"/>
    </row>
    <row r="342" spans="1:16" s="1688" customFormat="1" ht="18">
      <c r="A342" s="1674">
        <v>4252</v>
      </c>
      <c r="B342" s="1675">
        <v>50310000</v>
      </c>
      <c r="C342" s="1676" t="s">
        <v>1565</v>
      </c>
      <c r="D342" s="1677" t="s">
        <v>327</v>
      </c>
      <c r="E342" s="1678" t="s">
        <v>51</v>
      </c>
      <c r="F342" s="1679">
        <v>4000</v>
      </c>
      <c r="G342" s="1630">
        <f>SUM(G343:G344)-200000</f>
        <v>319400</v>
      </c>
      <c r="H342" s="1680">
        <v>50</v>
      </c>
      <c r="I342" s="1681"/>
      <c r="J342" s="1682"/>
      <c r="K342" s="1683"/>
      <c r="L342" s="1684"/>
      <c r="M342" s="1685"/>
      <c r="N342" s="1686"/>
      <c r="O342" s="1687"/>
      <c r="P342" s="1687"/>
    </row>
    <row r="343" spans="1:16" ht="30">
      <c r="A343" s="173">
        <v>4212</v>
      </c>
      <c r="B343" s="134"/>
      <c r="C343" s="197" t="s">
        <v>3129</v>
      </c>
      <c r="D343" s="736" t="s">
        <v>89</v>
      </c>
      <c r="E343" s="172" t="s">
        <v>55</v>
      </c>
      <c r="F343" s="182">
        <v>1</v>
      </c>
      <c r="G343" s="42">
        <f>323200+120000</f>
        <v>443200</v>
      </c>
      <c r="H343" s="174">
        <v>1</v>
      </c>
      <c r="I343" s="185"/>
      <c r="J343" s="186"/>
      <c r="K343" s="187"/>
      <c r="L343" s="188"/>
      <c r="M343" s="189"/>
      <c r="N343" s="190"/>
      <c r="O343" s="191"/>
      <c r="P343" s="191"/>
    </row>
    <row r="344" spans="1:16" ht="30">
      <c r="A344" s="173">
        <v>4214</v>
      </c>
      <c r="B344" s="134"/>
      <c r="C344" s="197" t="s">
        <v>1181</v>
      </c>
      <c r="D344" s="736" t="s">
        <v>89</v>
      </c>
      <c r="E344" s="172" t="s">
        <v>55</v>
      </c>
      <c r="F344" s="182">
        <v>1</v>
      </c>
      <c r="G344" s="42">
        <f>196200-120000</f>
        <v>76200</v>
      </c>
      <c r="H344" s="174">
        <v>1</v>
      </c>
      <c r="I344" s="185"/>
      <c r="J344" s="186"/>
      <c r="K344" s="187"/>
      <c r="L344" s="188"/>
      <c r="M344" s="189"/>
      <c r="N344" s="190"/>
      <c r="O344" s="191"/>
      <c r="P344" s="191"/>
    </row>
    <row r="345" spans="1:16" ht="47.25">
      <c r="A345" s="726"/>
      <c r="B345" s="224"/>
      <c r="C345" s="225" t="s">
        <v>2299</v>
      </c>
      <c r="D345" s="733"/>
      <c r="E345" s="226"/>
      <c r="F345" s="227"/>
      <c r="G345" s="1151">
        <f>G346</f>
        <v>4000000</v>
      </c>
      <c r="H345" s="226"/>
      <c r="I345" s="185"/>
      <c r="J345" s="186"/>
      <c r="K345" s="187"/>
      <c r="L345" s="188"/>
      <c r="M345" s="189"/>
      <c r="N345" s="190"/>
      <c r="O345" s="191"/>
      <c r="P345" s="191"/>
    </row>
    <row r="346" spans="1:16" ht="18">
      <c r="A346" s="724"/>
      <c r="B346" s="193"/>
      <c r="C346" s="194" t="s">
        <v>1496</v>
      </c>
      <c r="D346" s="736"/>
      <c r="E346" s="195"/>
      <c r="F346" s="196"/>
      <c r="G346" s="1152">
        <f>G347</f>
        <v>4000000</v>
      </c>
      <c r="H346" s="195"/>
      <c r="I346" s="185"/>
      <c r="J346" s="186"/>
      <c r="K346" s="187"/>
      <c r="L346" s="188"/>
      <c r="M346" s="189"/>
      <c r="N346" s="190"/>
      <c r="O346" s="191"/>
      <c r="P346" s="191"/>
    </row>
    <row r="347" spans="1:16" ht="30">
      <c r="A347" s="730">
        <v>5134</v>
      </c>
      <c r="B347" s="173">
        <v>45000000</v>
      </c>
      <c r="C347" s="198" t="s">
        <v>62</v>
      </c>
      <c r="D347" s="257" t="s">
        <v>47</v>
      </c>
      <c r="E347" s="171" t="s">
        <v>55</v>
      </c>
      <c r="F347" s="182">
        <v>4000000</v>
      </c>
      <c r="G347" s="1162">
        <v>4000000</v>
      </c>
      <c r="H347" s="195">
        <v>1</v>
      </c>
      <c r="I347" s="185"/>
      <c r="J347" s="186"/>
      <c r="K347" s="187"/>
      <c r="L347" s="188"/>
      <c r="M347" s="189"/>
      <c r="N347" s="190"/>
      <c r="O347" s="191"/>
      <c r="P347" s="191"/>
    </row>
    <row r="348" spans="1:16" ht="141.75">
      <c r="A348" s="726"/>
      <c r="B348" s="224"/>
      <c r="C348" s="225" t="s">
        <v>2300</v>
      </c>
      <c r="D348" s="733"/>
      <c r="E348" s="226"/>
      <c r="F348" s="227"/>
      <c r="G348" s="1151">
        <f>G349</f>
        <v>216200</v>
      </c>
      <c r="H348" s="226"/>
      <c r="I348" s="185"/>
      <c r="J348" s="186"/>
      <c r="K348" s="187"/>
      <c r="L348" s="188"/>
      <c r="M348" s="189"/>
      <c r="N348" s="190"/>
      <c r="O348" s="191"/>
      <c r="P348" s="191"/>
    </row>
    <row r="349" spans="1:16" ht="18">
      <c r="A349" s="257"/>
      <c r="B349" s="193"/>
      <c r="C349" s="211" t="s">
        <v>1433</v>
      </c>
      <c r="D349" s="724"/>
      <c r="E349" s="193"/>
      <c r="F349" s="199"/>
      <c r="G349" s="730">
        <f>SUM(G350:G374)</f>
        <v>216200</v>
      </c>
      <c r="H349" s="195"/>
      <c r="I349" s="185"/>
      <c r="J349" s="186"/>
      <c r="K349" s="187"/>
      <c r="L349" s="188"/>
      <c r="M349" s="189"/>
      <c r="N349" s="190"/>
      <c r="O349" s="191"/>
      <c r="P349" s="191"/>
    </row>
    <row r="350" spans="1:16" ht="18">
      <c r="A350" s="1888">
        <v>4261</v>
      </c>
      <c r="B350" s="163">
        <v>30197631</v>
      </c>
      <c r="C350" s="162" t="s">
        <v>361</v>
      </c>
      <c r="D350" s="735" t="s">
        <v>327</v>
      </c>
      <c r="E350" s="180" t="s">
        <v>57</v>
      </c>
      <c r="F350" s="176">
        <v>700</v>
      </c>
      <c r="G350" s="257">
        <v>64100</v>
      </c>
      <c r="H350" s="176">
        <v>91.5</v>
      </c>
      <c r="I350" s="185"/>
      <c r="J350" s="186"/>
      <c r="K350" s="187"/>
      <c r="L350" s="188"/>
      <c r="M350" s="189"/>
      <c r="N350" s="190"/>
      <c r="O350" s="191"/>
      <c r="P350" s="191"/>
    </row>
    <row r="351" spans="1:16" ht="18">
      <c r="A351" s="1889"/>
      <c r="B351" s="1689">
        <v>30197631</v>
      </c>
      <c r="C351" s="1690" t="s">
        <v>361</v>
      </c>
      <c r="D351" s="1677" t="s">
        <v>327</v>
      </c>
      <c r="E351" s="1691" t="s">
        <v>58</v>
      </c>
      <c r="F351" s="1689">
        <v>2500</v>
      </c>
      <c r="G351" s="1692">
        <f>177000-142900</f>
        <v>34100</v>
      </c>
      <c r="H351" s="1689" t="s">
        <v>1571</v>
      </c>
      <c r="I351" s="185"/>
      <c r="J351" s="186"/>
      <c r="K351" s="187"/>
      <c r="L351" s="188"/>
      <c r="M351" s="189"/>
      <c r="N351" s="190"/>
      <c r="O351" s="191"/>
      <c r="P351" s="191"/>
    </row>
    <row r="352" spans="1:16" ht="18">
      <c r="A352" s="1889"/>
      <c r="B352" s="163">
        <v>30192800</v>
      </c>
      <c r="C352" s="162" t="s">
        <v>2301</v>
      </c>
      <c r="D352" s="735" t="s">
        <v>327</v>
      </c>
      <c r="E352" s="165" t="s">
        <v>58</v>
      </c>
      <c r="F352" s="163">
        <v>250</v>
      </c>
      <c r="G352" s="1154">
        <v>4500</v>
      </c>
      <c r="H352" s="163">
        <v>18</v>
      </c>
      <c r="I352" s="185"/>
      <c r="J352" s="186"/>
      <c r="K352" s="187"/>
      <c r="L352" s="188"/>
      <c r="M352" s="189"/>
      <c r="N352" s="190"/>
      <c r="O352" s="191"/>
      <c r="P352" s="191"/>
    </row>
    <row r="353" spans="1:16" ht="18">
      <c r="A353" s="1889"/>
      <c r="B353" s="163">
        <v>30234620</v>
      </c>
      <c r="C353" s="167" t="s">
        <v>293</v>
      </c>
      <c r="D353" s="735" t="s">
        <v>327</v>
      </c>
      <c r="E353" s="159" t="s">
        <v>51</v>
      </c>
      <c r="F353" s="163">
        <v>2300</v>
      </c>
      <c r="G353" s="1154">
        <v>16100</v>
      </c>
      <c r="H353" s="163">
        <v>7</v>
      </c>
      <c r="I353" s="185"/>
      <c r="J353" s="186"/>
      <c r="K353" s="187"/>
      <c r="L353" s="188"/>
      <c r="M353" s="189"/>
      <c r="N353" s="190"/>
      <c r="O353" s="191"/>
      <c r="P353" s="191"/>
    </row>
    <row r="354" spans="1:16" ht="18">
      <c r="A354" s="1889"/>
      <c r="B354" s="163">
        <v>30197231</v>
      </c>
      <c r="C354" s="162" t="s">
        <v>336</v>
      </c>
      <c r="D354" s="735" t="s">
        <v>327</v>
      </c>
      <c r="E354" s="165" t="s">
        <v>51</v>
      </c>
      <c r="F354" s="163">
        <v>1200</v>
      </c>
      <c r="G354" s="1154">
        <v>4800</v>
      </c>
      <c r="H354" s="163">
        <v>4</v>
      </c>
      <c r="I354" s="185"/>
      <c r="J354" s="186"/>
      <c r="K354" s="187"/>
      <c r="L354" s="188"/>
      <c r="M354" s="189"/>
      <c r="N354" s="190"/>
      <c r="O354" s="191"/>
      <c r="P354" s="191"/>
    </row>
    <row r="355" spans="1:16" ht="18">
      <c r="A355" s="1889"/>
      <c r="B355" s="163">
        <v>30192710</v>
      </c>
      <c r="C355" s="162" t="s">
        <v>149</v>
      </c>
      <c r="D355" s="735" t="s">
        <v>327</v>
      </c>
      <c r="E355" s="165" t="s">
        <v>51</v>
      </c>
      <c r="F355" s="163">
        <v>350</v>
      </c>
      <c r="G355" s="1154">
        <v>4900</v>
      </c>
      <c r="H355" s="163">
        <v>14</v>
      </c>
      <c r="I355" s="185"/>
      <c r="J355" s="186"/>
      <c r="K355" s="187"/>
      <c r="L355" s="188"/>
      <c r="M355" s="189"/>
      <c r="N355" s="190"/>
      <c r="O355" s="191"/>
      <c r="P355" s="191"/>
    </row>
    <row r="356" spans="1:16" ht="18">
      <c r="A356" s="1889"/>
      <c r="B356" s="163">
        <v>30197111</v>
      </c>
      <c r="C356" s="162" t="s">
        <v>363</v>
      </c>
      <c r="D356" s="735" t="s">
        <v>327</v>
      </c>
      <c r="E356" s="165" t="s">
        <v>2269</v>
      </c>
      <c r="F356" s="163">
        <v>100</v>
      </c>
      <c r="G356" s="1154">
        <v>1800</v>
      </c>
      <c r="H356" s="163">
        <v>18</v>
      </c>
      <c r="I356" s="185"/>
      <c r="J356" s="186"/>
      <c r="K356" s="187"/>
      <c r="L356" s="188"/>
      <c r="M356" s="189"/>
      <c r="N356" s="190"/>
      <c r="O356" s="191"/>
      <c r="P356" s="191"/>
    </row>
    <row r="357" spans="1:16" ht="18">
      <c r="A357" s="1889"/>
      <c r="B357" s="163">
        <v>39263200</v>
      </c>
      <c r="C357" s="162" t="s">
        <v>2302</v>
      </c>
      <c r="D357" s="735" t="s">
        <v>327</v>
      </c>
      <c r="E357" s="165" t="s">
        <v>2269</v>
      </c>
      <c r="F357" s="163">
        <v>800</v>
      </c>
      <c r="G357" s="1154">
        <v>4800</v>
      </c>
      <c r="H357" s="163">
        <v>6</v>
      </c>
      <c r="I357" s="185"/>
      <c r="J357" s="186"/>
      <c r="K357" s="187"/>
      <c r="L357" s="188"/>
      <c r="M357" s="189"/>
      <c r="N357" s="190"/>
      <c r="O357" s="191"/>
      <c r="P357" s="191"/>
    </row>
    <row r="358" spans="1:16" ht="18">
      <c r="A358" s="1889"/>
      <c r="B358" s="163">
        <v>39263410</v>
      </c>
      <c r="C358" s="162" t="s">
        <v>152</v>
      </c>
      <c r="D358" s="735" t="s">
        <v>327</v>
      </c>
      <c r="E358" s="165" t="s">
        <v>58</v>
      </c>
      <c r="F358" s="163">
        <v>180</v>
      </c>
      <c r="G358" s="1154">
        <v>5900</v>
      </c>
      <c r="H358" s="163">
        <v>33</v>
      </c>
      <c r="I358" s="185"/>
      <c r="J358" s="186"/>
      <c r="K358" s="187"/>
      <c r="L358" s="188"/>
      <c r="M358" s="189"/>
      <c r="N358" s="190"/>
      <c r="O358" s="191"/>
      <c r="P358" s="191"/>
    </row>
    <row r="359" spans="1:16" ht="18">
      <c r="A359" s="1889"/>
      <c r="B359" s="163">
        <v>30192232</v>
      </c>
      <c r="C359" s="162" t="s">
        <v>362</v>
      </c>
      <c r="D359" s="735" t="s">
        <v>327</v>
      </c>
      <c r="E359" s="165" t="s">
        <v>51</v>
      </c>
      <c r="F359" s="163">
        <v>100</v>
      </c>
      <c r="G359" s="1154">
        <v>5000</v>
      </c>
      <c r="H359" s="163">
        <v>50</v>
      </c>
      <c r="I359" s="185"/>
      <c r="J359" s="186"/>
      <c r="K359" s="187"/>
      <c r="L359" s="188"/>
      <c r="M359" s="189"/>
      <c r="N359" s="190"/>
      <c r="O359" s="191"/>
      <c r="P359" s="191"/>
    </row>
    <row r="360" spans="1:16" ht="18">
      <c r="A360" s="1889"/>
      <c r="B360" s="163">
        <v>30192128</v>
      </c>
      <c r="C360" s="162" t="s">
        <v>222</v>
      </c>
      <c r="D360" s="735" t="s">
        <v>327</v>
      </c>
      <c r="E360" s="165" t="s">
        <v>51</v>
      </c>
      <c r="F360" s="163">
        <v>150</v>
      </c>
      <c r="G360" s="1154">
        <v>20000</v>
      </c>
      <c r="H360" s="163">
        <v>133</v>
      </c>
      <c r="I360" s="185"/>
      <c r="J360" s="186"/>
      <c r="K360" s="187"/>
      <c r="L360" s="188"/>
      <c r="M360" s="189"/>
      <c r="N360" s="190"/>
      <c r="O360" s="191"/>
      <c r="P360" s="191"/>
    </row>
    <row r="361" spans="1:16" ht="18">
      <c r="A361" s="1889"/>
      <c r="B361" s="163">
        <v>39241210</v>
      </c>
      <c r="C361" s="162" t="s">
        <v>157</v>
      </c>
      <c r="D361" s="735" t="s">
        <v>327</v>
      </c>
      <c r="E361" s="165" t="s">
        <v>51</v>
      </c>
      <c r="F361" s="163">
        <v>250</v>
      </c>
      <c r="G361" s="1154">
        <v>3000</v>
      </c>
      <c r="H361" s="163">
        <v>12</v>
      </c>
      <c r="I361" s="185"/>
      <c r="J361" s="186"/>
      <c r="K361" s="187"/>
      <c r="L361" s="188"/>
      <c r="M361" s="189"/>
      <c r="N361" s="190"/>
      <c r="O361" s="191"/>
      <c r="P361" s="191"/>
    </row>
    <row r="362" spans="1:16" ht="18">
      <c r="A362" s="1889"/>
      <c r="B362" s="163">
        <v>30192160</v>
      </c>
      <c r="C362" s="162" t="s">
        <v>2298</v>
      </c>
      <c r="D362" s="735" t="s">
        <v>327</v>
      </c>
      <c r="E362" s="165" t="s">
        <v>51</v>
      </c>
      <c r="F362" s="163">
        <v>180</v>
      </c>
      <c r="G362" s="1154">
        <v>2300</v>
      </c>
      <c r="H362" s="163">
        <v>13</v>
      </c>
      <c r="I362" s="185"/>
      <c r="J362" s="186"/>
      <c r="K362" s="187"/>
      <c r="L362" s="188"/>
      <c r="M362" s="189"/>
      <c r="N362" s="190"/>
      <c r="O362" s="191"/>
      <c r="P362" s="191"/>
    </row>
    <row r="363" spans="1:16" ht="18">
      <c r="A363" s="1889"/>
      <c r="B363" s="163">
        <v>30199430</v>
      </c>
      <c r="C363" s="162" t="s">
        <v>155</v>
      </c>
      <c r="D363" s="735" t="s">
        <v>327</v>
      </c>
      <c r="E363" s="165" t="s">
        <v>51</v>
      </c>
      <c r="F363" s="163">
        <v>170</v>
      </c>
      <c r="G363" s="1154">
        <v>1200</v>
      </c>
      <c r="H363" s="163">
        <v>7</v>
      </c>
      <c r="I363" s="185"/>
      <c r="J363" s="186"/>
      <c r="K363" s="187"/>
      <c r="L363" s="188"/>
      <c r="M363" s="189"/>
      <c r="N363" s="190"/>
      <c r="O363" s="191"/>
      <c r="P363" s="191"/>
    </row>
    <row r="364" spans="1:16" ht="18">
      <c r="A364" s="1889"/>
      <c r="B364" s="163">
        <v>30197121</v>
      </c>
      <c r="C364" s="167" t="s">
        <v>153</v>
      </c>
      <c r="D364" s="735" t="s">
        <v>327</v>
      </c>
      <c r="E364" s="159" t="s">
        <v>58</v>
      </c>
      <c r="F364" s="163">
        <v>150</v>
      </c>
      <c r="G364" s="1154">
        <v>3000</v>
      </c>
      <c r="H364" s="163">
        <v>20</v>
      </c>
      <c r="I364" s="185"/>
      <c r="J364" s="186"/>
      <c r="K364" s="187"/>
      <c r="L364" s="188"/>
      <c r="M364" s="189"/>
      <c r="N364" s="190"/>
      <c r="O364" s="191"/>
      <c r="P364" s="191"/>
    </row>
    <row r="365" spans="1:16" ht="18">
      <c r="A365" s="1889"/>
      <c r="B365" s="163">
        <v>30192136</v>
      </c>
      <c r="C365" s="162" t="s">
        <v>151</v>
      </c>
      <c r="D365" s="735" t="s">
        <v>327</v>
      </c>
      <c r="E365" s="165" t="s">
        <v>51</v>
      </c>
      <c r="F365" s="163">
        <v>55</v>
      </c>
      <c r="G365" s="1154">
        <v>2500</v>
      </c>
      <c r="H365" s="163">
        <v>45</v>
      </c>
      <c r="I365" s="185"/>
      <c r="J365" s="186"/>
      <c r="K365" s="187"/>
      <c r="L365" s="188"/>
      <c r="M365" s="189"/>
      <c r="N365" s="190"/>
      <c r="O365" s="191"/>
      <c r="P365" s="191"/>
    </row>
    <row r="366" spans="1:16" ht="18">
      <c r="A366" s="1890"/>
      <c r="B366" s="163">
        <v>30192100</v>
      </c>
      <c r="C366" s="162" t="s">
        <v>368</v>
      </c>
      <c r="D366" s="735" t="s">
        <v>327</v>
      </c>
      <c r="E366" s="165" t="s">
        <v>51</v>
      </c>
      <c r="F366" s="159">
        <v>100</v>
      </c>
      <c r="G366" s="1154">
        <v>200</v>
      </c>
      <c r="H366" s="159">
        <v>2</v>
      </c>
      <c r="I366" s="185"/>
      <c r="J366" s="186"/>
      <c r="K366" s="187"/>
      <c r="L366" s="188"/>
      <c r="M366" s="189"/>
      <c r="N366" s="190"/>
      <c r="O366" s="191"/>
      <c r="P366" s="191"/>
    </row>
    <row r="367" spans="1:16" ht="18">
      <c r="A367" s="1888">
        <v>4267</v>
      </c>
      <c r="B367" s="163">
        <v>39831241</v>
      </c>
      <c r="C367" s="198" t="s">
        <v>227</v>
      </c>
      <c r="D367" s="735" t="s">
        <v>327</v>
      </c>
      <c r="E367" s="165" t="s">
        <v>51</v>
      </c>
      <c r="F367" s="193">
        <v>150</v>
      </c>
      <c r="G367" s="1158">
        <v>4500</v>
      </c>
      <c r="H367" s="193">
        <v>30</v>
      </c>
      <c r="I367" s="185"/>
      <c r="J367" s="186"/>
      <c r="K367" s="187"/>
      <c r="L367" s="188"/>
      <c r="M367" s="189"/>
      <c r="N367" s="190"/>
      <c r="O367" s="191"/>
      <c r="P367" s="191"/>
    </row>
    <row r="368" spans="1:16" ht="18">
      <c r="A368" s="1889"/>
      <c r="B368" s="163">
        <v>33761000</v>
      </c>
      <c r="C368" s="198" t="s">
        <v>1572</v>
      </c>
      <c r="D368" s="735" t="s">
        <v>327</v>
      </c>
      <c r="E368" s="165" t="s">
        <v>51</v>
      </c>
      <c r="F368" s="193">
        <v>100</v>
      </c>
      <c r="G368" s="1158">
        <v>6000</v>
      </c>
      <c r="H368" s="193">
        <v>60</v>
      </c>
      <c r="I368" s="185"/>
      <c r="J368" s="186"/>
      <c r="K368" s="187"/>
      <c r="L368" s="188"/>
      <c r="M368" s="189"/>
      <c r="N368" s="190"/>
      <c r="O368" s="191"/>
      <c r="P368" s="191"/>
    </row>
    <row r="369" spans="1:16" ht="30">
      <c r="A369" s="1889"/>
      <c r="B369" s="180">
        <v>39831600</v>
      </c>
      <c r="C369" s="198" t="s">
        <v>365</v>
      </c>
      <c r="D369" s="735" t="s">
        <v>327</v>
      </c>
      <c r="E369" s="165" t="s">
        <v>51</v>
      </c>
      <c r="F369" s="193">
        <v>770</v>
      </c>
      <c r="G369" s="1158">
        <v>6200</v>
      </c>
      <c r="H369" s="193">
        <v>8</v>
      </c>
      <c r="I369" s="185"/>
      <c r="J369" s="186"/>
      <c r="K369" s="187"/>
      <c r="L369" s="188"/>
      <c r="M369" s="189"/>
      <c r="N369" s="190"/>
      <c r="O369" s="191"/>
      <c r="P369" s="191"/>
    </row>
    <row r="370" spans="1:16" ht="18">
      <c r="A370" s="1889"/>
      <c r="B370" s="163">
        <v>39224341</v>
      </c>
      <c r="C370" s="198" t="s">
        <v>166</v>
      </c>
      <c r="D370" s="735" t="s">
        <v>327</v>
      </c>
      <c r="E370" s="165" t="s">
        <v>51</v>
      </c>
      <c r="F370" s="193">
        <v>1000</v>
      </c>
      <c r="G370" s="1158">
        <v>10000</v>
      </c>
      <c r="H370" s="193">
        <v>10</v>
      </c>
      <c r="I370" s="185"/>
      <c r="J370" s="186"/>
      <c r="K370" s="187"/>
      <c r="L370" s="188"/>
      <c r="M370" s="189"/>
      <c r="N370" s="190"/>
      <c r="O370" s="191"/>
      <c r="P370" s="191"/>
    </row>
    <row r="371" spans="1:16" ht="18">
      <c r="A371" s="1889"/>
      <c r="B371" s="163">
        <v>39514100</v>
      </c>
      <c r="C371" s="198" t="s">
        <v>169</v>
      </c>
      <c r="D371" s="735" t="s">
        <v>327</v>
      </c>
      <c r="E371" s="165" t="s">
        <v>51</v>
      </c>
      <c r="F371" s="193">
        <v>250</v>
      </c>
      <c r="G371" s="1158">
        <v>5000</v>
      </c>
      <c r="H371" s="193">
        <v>20</v>
      </c>
      <c r="I371" s="185"/>
      <c r="J371" s="186"/>
      <c r="K371" s="187"/>
      <c r="L371" s="188"/>
      <c r="M371" s="189"/>
      <c r="N371" s="190"/>
      <c r="O371" s="191"/>
      <c r="P371" s="191"/>
    </row>
    <row r="372" spans="1:16" ht="30">
      <c r="A372" s="1889"/>
      <c r="B372" s="1689">
        <v>39832100</v>
      </c>
      <c r="C372" s="1839" t="s">
        <v>599</v>
      </c>
      <c r="D372" s="1677" t="s">
        <v>327</v>
      </c>
      <c r="E372" s="1691" t="s">
        <v>51</v>
      </c>
      <c r="F372" s="1840">
        <v>0</v>
      </c>
      <c r="G372" s="1841">
        <v>0</v>
      </c>
      <c r="H372" s="1840">
        <v>40</v>
      </c>
      <c r="I372" s="185"/>
      <c r="J372" s="186"/>
      <c r="K372" s="187"/>
      <c r="L372" s="188"/>
      <c r="M372" s="189"/>
      <c r="N372" s="190"/>
      <c r="O372" s="191"/>
      <c r="P372" s="191"/>
    </row>
    <row r="373" spans="1:16" ht="18">
      <c r="A373" s="1889"/>
      <c r="B373" s="163">
        <v>39831272</v>
      </c>
      <c r="C373" s="198" t="s">
        <v>600</v>
      </c>
      <c r="D373" s="735" t="s">
        <v>327</v>
      </c>
      <c r="E373" s="165" t="s">
        <v>51</v>
      </c>
      <c r="F373" s="193">
        <v>60</v>
      </c>
      <c r="G373" s="1158">
        <v>2300</v>
      </c>
      <c r="H373" s="193">
        <v>39</v>
      </c>
      <c r="I373" s="185"/>
      <c r="J373" s="186"/>
      <c r="K373" s="187"/>
      <c r="L373" s="188"/>
      <c r="M373" s="189"/>
      <c r="N373" s="190"/>
      <c r="O373" s="191"/>
      <c r="P373" s="191"/>
    </row>
    <row r="374" spans="1:16" ht="18">
      <c r="A374" s="1890"/>
      <c r="B374" s="163"/>
      <c r="C374" s="198" t="s">
        <v>282</v>
      </c>
      <c r="D374" s="735" t="s">
        <v>327</v>
      </c>
      <c r="E374" s="165" t="s">
        <v>51</v>
      </c>
      <c r="F374" s="193">
        <v>4000</v>
      </c>
      <c r="G374" s="1158">
        <v>4000</v>
      </c>
      <c r="H374" s="193">
        <v>1</v>
      </c>
      <c r="I374" s="185"/>
      <c r="J374" s="186"/>
      <c r="K374" s="187"/>
      <c r="L374" s="188"/>
      <c r="M374" s="189"/>
      <c r="N374" s="190"/>
      <c r="O374" s="191"/>
      <c r="P374" s="191"/>
    </row>
    <row r="375" spans="1:16" ht="63">
      <c r="A375" s="726"/>
      <c r="B375" s="224"/>
      <c r="C375" s="225" t="s">
        <v>2303</v>
      </c>
      <c r="D375" s="733"/>
      <c r="E375" s="226"/>
      <c r="F375" s="227"/>
      <c r="G375" s="1151">
        <f>G376</f>
        <v>122000000</v>
      </c>
      <c r="H375" s="226"/>
      <c r="I375" s="185"/>
      <c r="J375" s="186"/>
      <c r="K375" s="187"/>
      <c r="L375" s="188"/>
      <c r="M375" s="189"/>
      <c r="N375" s="190"/>
      <c r="O375" s="191"/>
      <c r="P375" s="191"/>
    </row>
    <row r="376" spans="1:16" ht="18">
      <c r="A376" s="257"/>
      <c r="B376" s="183"/>
      <c r="C376" s="194" t="s">
        <v>1468</v>
      </c>
      <c r="D376" s="729"/>
      <c r="E376" s="183"/>
      <c r="F376" s="184"/>
      <c r="G376" s="1161">
        <f>G379+G380</f>
        <v>122000000</v>
      </c>
      <c r="H376" s="195"/>
      <c r="I376" s="185"/>
      <c r="J376" s="186"/>
      <c r="K376" s="187"/>
      <c r="L376" s="188"/>
      <c r="M376" s="189"/>
      <c r="N376" s="190"/>
      <c r="O376" s="191"/>
      <c r="P376" s="191"/>
    </row>
    <row r="377" spans="1:16" ht="45">
      <c r="A377" s="1888">
        <v>4213</v>
      </c>
      <c r="B377" s="206" t="s">
        <v>1869</v>
      </c>
      <c r="C377" s="212" t="s">
        <v>3513</v>
      </c>
      <c r="D377" s="735" t="s">
        <v>327</v>
      </c>
      <c r="E377" s="180" t="s">
        <v>493</v>
      </c>
      <c r="F377" s="361" t="s">
        <v>3407</v>
      </c>
      <c r="G377" s="361" t="s">
        <v>3407</v>
      </c>
      <c r="H377" s="361" t="s">
        <v>3407</v>
      </c>
      <c r="I377" s="185"/>
      <c r="J377" s="186"/>
      <c r="K377" s="187"/>
      <c r="L377" s="188"/>
      <c r="M377" s="189"/>
      <c r="N377" s="190"/>
      <c r="O377" s="191"/>
      <c r="P377" s="191"/>
    </row>
    <row r="378" spans="1:16" ht="18">
      <c r="A378" s="1890"/>
      <c r="B378" s="207" t="s">
        <v>1870</v>
      </c>
      <c r="C378" s="212" t="s">
        <v>3512</v>
      </c>
      <c r="D378" s="257" t="s">
        <v>47</v>
      </c>
      <c r="E378" s="180" t="s">
        <v>50</v>
      </c>
      <c r="F378" s="361" t="s">
        <v>3407</v>
      </c>
      <c r="G378" s="361" t="s">
        <v>3407</v>
      </c>
      <c r="H378" s="361" t="s">
        <v>3407</v>
      </c>
      <c r="I378" s="185"/>
      <c r="J378" s="186"/>
      <c r="K378" s="187"/>
      <c r="L378" s="188"/>
      <c r="M378" s="189"/>
      <c r="N378" s="190"/>
      <c r="O378" s="191"/>
      <c r="P378" s="191"/>
    </row>
    <row r="379" spans="1:16" ht="30">
      <c r="A379" s="1888">
        <v>4213</v>
      </c>
      <c r="B379" s="206" t="s">
        <v>1869</v>
      </c>
      <c r="C379" s="212" t="s">
        <v>1573</v>
      </c>
      <c r="D379" s="735" t="s">
        <v>327</v>
      </c>
      <c r="E379" s="180" t="s">
        <v>493</v>
      </c>
      <c r="F379" s="135">
        <v>25974</v>
      </c>
      <c r="G379" s="1159">
        <v>120000000</v>
      </c>
      <c r="H379" s="165">
        <v>4.62</v>
      </c>
      <c r="I379" s="185"/>
      <c r="J379" s="186"/>
      <c r="K379" s="187"/>
      <c r="L379" s="188"/>
      <c r="M379" s="189"/>
      <c r="N379" s="190"/>
      <c r="O379" s="191"/>
      <c r="P379" s="191"/>
    </row>
    <row r="380" spans="1:16" ht="18">
      <c r="A380" s="1890"/>
      <c r="B380" s="207" t="s">
        <v>1870</v>
      </c>
      <c r="C380" s="212" t="s">
        <v>177</v>
      </c>
      <c r="D380" s="257" t="s">
        <v>47</v>
      </c>
      <c r="E380" s="180" t="s">
        <v>50</v>
      </c>
      <c r="F380" s="135">
        <v>400</v>
      </c>
      <c r="G380" s="1159">
        <v>2000000</v>
      </c>
      <c r="H380" s="165">
        <v>5000</v>
      </c>
      <c r="I380" s="185"/>
      <c r="J380" s="186"/>
      <c r="K380" s="187"/>
      <c r="L380" s="188"/>
      <c r="M380" s="189"/>
      <c r="N380" s="190"/>
      <c r="O380" s="191"/>
      <c r="P380" s="191"/>
    </row>
    <row r="381" spans="1:16" ht="63">
      <c r="A381" s="726"/>
      <c r="B381" s="224"/>
      <c r="C381" s="225" t="s">
        <v>2304</v>
      </c>
      <c r="D381" s="733"/>
      <c r="E381" s="226"/>
      <c r="F381" s="227"/>
      <c r="G381" s="1151">
        <f>G383</f>
        <v>12000000</v>
      </c>
      <c r="H381" s="226"/>
      <c r="I381" s="185"/>
      <c r="J381" s="186"/>
      <c r="K381" s="187"/>
      <c r="L381" s="188"/>
      <c r="M381" s="189"/>
      <c r="N381" s="190"/>
      <c r="O381" s="191"/>
      <c r="P381" s="191"/>
    </row>
    <row r="382" spans="1:16" ht="18">
      <c r="A382" s="257"/>
      <c r="B382" s="183"/>
      <c r="C382" s="213" t="s">
        <v>1433</v>
      </c>
      <c r="D382" s="729"/>
      <c r="E382" s="183"/>
      <c r="F382" s="184"/>
      <c r="G382" s="1161">
        <f>G383</f>
        <v>12000000</v>
      </c>
      <c r="H382" s="195"/>
      <c r="I382" s="185"/>
      <c r="J382" s="186"/>
      <c r="K382" s="187"/>
      <c r="L382" s="188"/>
      <c r="M382" s="189"/>
      <c r="N382" s="190"/>
      <c r="O382" s="191"/>
      <c r="P382" s="191"/>
    </row>
    <row r="383" spans="1:16" ht="18">
      <c r="A383" s="628">
        <v>4269</v>
      </c>
      <c r="B383" s="180">
        <v>44112500</v>
      </c>
      <c r="C383" s="212" t="s">
        <v>1127</v>
      </c>
      <c r="D383" s="735" t="s">
        <v>327</v>
      </c>
      <c r="E383" s="180" t="s">
        <v>51</v>
      </c>
      <c r="F383" s="135">
        <v>3750</v>
      </c>
      <c r="G383" s="1159">
        <v>12000000</v>
      </c>
      <c r="H383" s="165">
        <v>3200</v>
      </c>
      <c r="I383" s="185"/>
      <c r="J383" s="186"/>
      <c r="K383" s="187"/>
      <c r="L383" s="188"/>
      <c r="M383" s="189"/>
      <c r="N383" s="190"/>
      <c r="O383" s="191"/>
      <c r="P383" s="191"/>
    </row>
    <row r="384" spans="1:16" ht="78.75">
      <c r="A384" s="726"/>
      <c r="B384" s="224"/>
      <c r="C384" s="225" t="s">
        <v>2305</v>
      </c>
      <c r="D384" s="733"/>
      <c r="E384" s="226"/>
      <c r="F384" s="227"/>
      <c r="G384" s="1151">
        <f>G385</f>
        <v>4500000</v>
      </c>
      <c r="H384" s="226"/>
      <c r="I384" s="185"/>
      <c r="J384" s="186"/>
      <c r="K384" s="187"/>
      <c r="L384" s="188"/>
      <c r="M384" s="189"/>
      <c r="N384" s="190"/>
      <c r="O384" s="191"/>
      <c r="P384" s="191"/>
    </row>
    <row r="385" spans="1:16" ht="18">
      <c r="A385" s="257"/>
      <c r="B385" s="183"/>
      <c r="C385" s="194" t="s">
        <v>1468</v>
      </c>
      <c r="D385" s="729"/>
      <c r="E385" s="183"/>
      <c r="F385" s="184"/>
      <c r="G385" s="730">
        <f>G387+G388</f>
        <v>4500000</v>
      </c>
      <c r="H385" s="195"/>
      <c r="I385" s="185"/>
      <c r="J385" s="186"/>
      <c r="K385" s="187"/>
      <c r="L385" s="188"/>
      <c r="M385" s="189"/>
      <c r="N385" s="190"/>
      <c r="O385" s="191"/>
      <c r="P385" s="191"/>
    </row>
    <row r="386" spans="1:16" ht="30">
      <c r="A386" s="1580"/>
      <c r="B386" s="180">
        <v>98371000</v>
      </c>
      <c r="C386" s="168" t="s">
        <v>3502</v>
      </c>
      <c r="D386" s="257" t="s">
        <v>47</v>
      </c>
      <c r="E386" s="180" t="s">
        <v>1575</v>
      </c>
      <c r="F386" s="361" t="s">
        <v>3407</v>
      </c>
      <c r="G386" s="361" t="s">
        <v>3407</v>
      </c>
      <c r="H386" s="361" t="s">
        <v>3407</v>
      </c>
      <c r="I386" s="185"/>
      <c r="J386" s="186"/>
      <c r="K386" s="187"/>
      <c r="L386" s="188"/>
      <c r="M386" s="189"/>
      <c r="N386" s="190"/>
      <c r="O386" s="191"/>
      <c r="P386" s="191"/>
    </row>
    <row r="387" spans="1:16" ht="30">
      <c r="A387" s="1888">
        <v>4239</v>
      </c>
      <c r="B387" s="180">
        <v>98371000</v>
      </c>
      <c r="C387" s="168" t="s">
        <v>1574</v>
      </c>
      <c r="D387" s="257" t="s">
        <v>47</v>
      </c>
      <c r="E387" s="180" t="s">
        <v>1575</v>
      </c>
      <c r="F387" s="180">
        <v>50000</v>
      </c>
      <c r="G387" s="257">
        <v>3000000</v>
      </c>
      <c r="H387" s="165">
        <v>60</v>
      </c>
      <c r="I387" s="185"/>
      <c r="J387" s="186"/>
      <c r="K387" s="187"/>
      <c r="L387" s="188"/>
      <c r="M387" s="189"/>
      <c r="N387" s="190"/>
      <c r="O387" s="191"/>
      <c r="P387" s="191"/>
    </row>
    <row r="388" spans="1:16" ht="45">
      <c r="A388" s="1890"/>
      <c r="B388" s="180">
        <v>98370000</v>
      </c>
      <c r="C388" s="168" t="s">
        <v>1576</v>
      </c>
      <c r="D388" s="257" t="s">
        <v>47</v>
      </c>
      <c r="E388" s="180" t="s">
        <v>51</v>
      </c>
      <c r="F388" s="180">
        <v>25000</v>
      </c>
      <c r="G388" s="257">
        <v>1500000</v>
      </c>
      <c r="H388" s="165">
        <v>60</v>
      </c>
      <c r="I388" s="185"/>
      <c r="J388" s="186"/>
      <c r="K388" s="187"/>
      <c r="L388" s="188"/>
      <c r="M388" s="189"/>
      <c r="N388" s="190"/>
      <c r="O388" s="191"/>
      <c r="P388" s="191"/>
    </row>
    <row r="389" spans="1:16" ht="63">
      <c r="A389" s="726"/>
      <c r="B389" s="224"/>
      <c r="C389" s="225" t="s">
        <v>2306</v>
      </c>
      <c r="D389" s="733"/>
      <c r="E389" s="226"/>
      <c r="F389" s="227"/>
      <c r="G389" s="1151">
        <f>G390</f>
        <v>293564390</v>
      </c>
      <c r="H389" s="226"/>
      <c r="I389" s="185"/>
      <c r="J389" s="186"/>
      <c r="K389" s="187"/>
      <c r="L389" s="188"/>
      <c r="M389" s="189"/>
      <c r="N389" s="190"/>
      <c r="O389" s="191"/>
      <c r="P389" s="191"/>
    </row>
    <row r="390" spans="1:16" ht="18">
      <c r="A390" s="724"/>
      <c r="B390" s="193"/>
      <c r="C390" s="201" t="s">
        <v>1468</v>
      </c>
      <c r="D390" s="724"/>
      <c r="E390" s="193"/>
      <c r="F390" s="193"/>
      <c r="G390" s="730">
        <f>G391</f>
        <v>293564390</v>
      </c>
      <c r="H390" s="195"/>
      <c r="I390" s="185"/>
      <c r="J390" s="186"/>
      <c r="K390" s="187"/>
      <c r="L390" s="188"/>
      <c r="M390" s="189"/>
      <c r="N390" s="190"/>
      <c r="O390" s="191"/>
      <c r="P390" s="191"/>
    </row>
    <row r="391" spans="1:16" ht="30">
      <c r="A391" s="730">
        <v>4213</v>
      </c>
      <c r="B391" s="193">
        <v>65000000</v>
      </c>
      <c r="C391" s="214" t="s">
        <v>2307</v>
      </c>
      <c r="D391" s="724" t="s">
        <v>47</v>
      </c>
      <c r="E391" s="193" t="s">
        <v>1577</v>
      </c>
      <c r="F391" s="193">
        <v>804286</v>
      </c>
      <c r="G391" s="724">
        <v>293564390</v>
      </c>
      <c r="H391" s="195">
        <v>365</v>
      </c>
      <c r="I391" s="185"/>
      <c r="J391" s="186"/>
      <c r="K391" s="187"/>
      <c r="L391" s="188"/>
      <c r="M391" s="189"/>
      <c r="N391" s="190"/>
      <c r="O391" s="191"/>
      <c r="P391" s="191"/>
    </row>
    <row r="392" spans="1:16" ht="78.75">
      <c r="A392" s="726"/>
      <c r="B392" s="224"/>
      <c r="C392" s="225" t="s">
        <v>2308</v>
      </c>
      <c r="D392" s="733"/>
      <c r="E392" s="226"/>
      <c r="F392" s="227"/>
      <c r="G392" s="1151">
        <f>G393+G395</f>
        <v>45000000</v>
      </c>
      <c r="H392" s="226"/>
      <c r="I392" s="185"/>
      <c r="J392" s="186"/>
      <c r="K392" s="187"/>
      <c r="L392" s="188"/>
      <c r="M392" s="189"/>
      <c r="N392" s="190"/>
      <c r="O392" s="191"/>
      <c r="P392" s="191"/>
    </row>
    <row r="393" spans="1:16" ht="18">
      <c r="A393" s="724"/>
      <c r="B393" s="183"/>
      <c r="C393" s="215" t="s">
        <v>1496</v>
      </c>
      <c r="D393" s="729"/>
      <c r="E393" s="183"/>
      <c r="F393" s="184"/>
      <c r="G393" s="1161">
        <f>G394</f>
        <v>44100000</v>
      </c>
      <c r="H393" s="195"/>
      <c r="I393" s="185"/>
      <c r="J393" s="186"/>
      <c r="K393" s="187"/>
      <c r="L393" s="188"/>
      <c r="M393" s="189"/>
      <c r="N393" s="190"/>
      <c r="O393" s="191"/>
      <c r="P393" s="191"/>
    </row>
    <row r="394" spans="1:16" ht="45">
      <c r="A394" s="628">
        <v>4251</v>
      </c>
      <c r="B394" s="180">
        <v>45233222</v>
      </c>
      <c r="C394" s="168" t="s">
        <v>1578</v>
      </c>
      <c r="D394" s="257" t="s">
        <v>47</v>
      </c>
      <c r="E394" s="180" t="s">
        <v>50</v>
      </c>
      <c r="F394" s="180">
        <v>4410</v>
      </c>
      <c r="G394" s="257">
        <v>44100000</v>
      </c>
      <c r="H394" s="165">
        <v>10000</v>
      </c>
      <c r="I394" s="185"/>
      <c r="J394" s="186"/>
      <c r="K394" s="187"/>
      <c r="L394" s="188"/>
      <c r="M394" s="189"/>
      <c r="N394" s="190"/>
      <c r="O394" s="191"/>
      <c r="P394" s="191"/>
    </row>
    <row r="395" spans="1:16" ht="18">
      <c r="A395" s="257"/>
      <c r="B395" s="180"/>
      <c r="C395" s="216" t="s">
        <v>1468</v>
      </c>
      <c r="D395" s="257"/>
      <c r="E395" s="180"/>
      <c r="F395" s="180"/>
      <c r="G395" s="628">
        <f>G396</f>
        <v>900000</v>
      </c>
      <c r="H395" s="165"/>
      <c r="I395" s="185"/>
      <c r="J395" s="186"/>
      <c r="K395" s="187"/>
      <c r="L395" s="188"/>
      <c r="M395" s="189"/>
      <c r="N395" s="190"/>
      <c r="O395" s="191"/>
      <c r="P395" s="191"/>
    </row>
    <row r="396" spans="1:16" ht="60">
      <c r="A396" s="628">
        <v>4251</v>
      </c>
      <c r="B396" s="180">
        <v>71520000</v>
      </c>
      <c r="C396" s="168" t="s">
        <v>2309</v>
      </c>
      <c r="D396" s="257" t="s">
        <v>47</v>
      </c>
      <c r="E396" s="180" t="s">
        <v>1200</v>
      </c>
      <c r="F396" s="180">
        <v>900000</v>
      </c>
      <c r="G396" s="257">
        <v>900000</v>
      </c>
      <c r="H396" s="165">
        <v>1</v>
      </c>
      <c r="I396" s="185"/>
      <c r="J396" s="186"/>
      <c r="K396" s="187"/>
      <c r="L396" s="188"/>
      <c r="M396" s="189"/>
      <c r="N396" s="190"/>
      <c r="O396" s="191"/>
      <c r="P396" s="191"/>
    </row>
    <row r="397" spans="1:16" ht="47.25">
      <c r="A397" s="726"/>
      <c r="B397" s="224"/>
      <c r="C397" s="225" t="s">
        <v>2310</v>
      </c>
      <c r="D397" s="733"/>
      <c r="E397" s="226"/>
      <c r="F397" s="227"/>
      <c r="G397" s="1151">
        <f>G398</f>
        <v>15000000</v>
      </c>
      <c r="H397" s="226"/>
      <c r="I397" s="185"/>
      <c r="J397" s="186"/>
      <c r="K397" s="187"/>
      <c r="L397" s="188"/>
      <c r="M397" s="189"/>
      <c r="N397" s="190"/>
      <c r="O397" s="191"/>
      <c r="P397" s="191"/>
    </row>
    <row r="398" spans="1:16" ht="18">
      <c r="A398" s="724"/>
      <c r="B398" s="193"/>
      <c r="C398" s="215" t="s">
        <v>1496</v>
      </c>
      <c r="D398" s="724"/>
      <c r="E398" s="193"/>
      <c r="F398" s="193"/>
      <c r="G398" s="730">
        <f>G399</f>
        <v>15000000</v>
      </c>
      <c r="H398" s="195"/>
      <c r="I398" s="185"/>
      <c r="J398" s="186"/>
      <c r="K398" s="187"/>
      <c r="L398" s="188"/>
      <c r="M398" s="189"/>
      <c r="N398" s="190"/>
      <c r="O398" s="191"/>
      <c r="P398" s="191"/>
    </row>
    <row r="399" spans="1:16" ht="30">
      <c r="A399" s="724"/>
      <c r="B399" s="193"/>
      <c r="C399" s="198" t="s">
        <v>189</v>
      </c>
      <c r="D399" s="724"/>
      <c r="E399" s="193"/>
      <c r="F399" s="193"/>
      <c r="G399" s="724">
        <f>SUM(G400:G420)</f>
        <v>15000000</v>
      </c>
      <c r="H399" s="195"/>
      <c r="I399" s="185"/>
      <c r="J399" s="186"/>
      <c r="K399" s="187"/>
      <c r="L399" s="188"/>
      <c r="M399" s="189"/>
      <c r="N399" s="190"/>
      <c r="O399" s="191"/>
      <c r="P399" s="191"/>
    </row>
    <row r="400" spans="1:16" ht="18">
      <c r="A400" s="1892">
        <v>5129</v>
      </c>
      <c r="B400" s="193">
        <v>45313100</v>
      </c>
      <c r="C400" s="168" t="s">
        <v>1579</v>
      </c>
      <c r="D400" s="257" t="s">
        <v>47</v>
      </c>
      <c r="E400" s="180" t="s">
        <v>51</v>
      </c>
      <c r="F400" s="180">
        <v>450000</v>
      </c>
      <c r="G400" s="257">
        <v>450000</v>
      </c>
      <c r="H400" s="165">
        <v>1</v>
      </c>
      <c r="I400" s="185"/>
      <c r="J400" s="186"/>
      <c r="K400" s="187"/>
      <c r="L400" s="188"/>
      <c r="M400" s="189"/>
      <c r="N400" s="190"/>
      <c r="O400" s="191"/>
      <c r="P400" s="191"/>
    </row>
    <row r="401" spans="1:16" ht="18">
      <c r="A401" s="1893"/>
      <c r="B401" s="193">
        <v>45313100</v>
      </c>
      <c r="C401" s="168" t="s">
        <v>1580</v>
      </c>
      <c r="D401" s="257" t="s">
        <v>47</v>
      </c>
      <c r="E401" s="180" t="s">
        <v>51</v>
      </c>
      <c r="F401" s="180">
        <v>340000</v>
      </c>
      <c r="G401" s="257">
        <v>340000</v>
      </c>
      <c r="H401" s="165">
        <v>1</v>
      </c>
      <c r="I401" s="185"/>
      <c r="J401" s="186"/>
      <c r="K401" s="187"/>
      <c r="L401" s="188"/>
      <c r="M401" s="189"/>
      <c r="N401" s="190"/>
      <c r="O401" s="191"/>
      <c r="P401" s="191"/>
    </row>
    <row r="402" spans="1:16" ht="18">
      <c r="A402" s="1893"/>
      <c r="B402" s="193">
        <v>45313100</v>
      </c>
      <c r="C402" s="168" t="s">
        <v>1581</v>
      </c>
      <c r="D402" s="257" t="s">
        <v>47</v>
      </c>
      <c r="E402" s="180" t="s">
        <v>51</v>
      </c>
      <c r="F402" s="180">
        <v>310000</v>
      </c>
      <c r="G402" s="257">
        <v>310000</v>
      </c>
      <c r="H402" s="165">
        <v>1</v>
      </c>
      <c r="I402" s="185"/>
      <c r="J402" s="186"/>
      <c r="K402" s="187"/>
      <c r="L402" s="188"/>
      <c r="M402" s="189"/>
      <c r="N402" s="190"/>
      <c r="O402" s="191"/>
      <c r="P402" s="191"/>
    </row>
    <row r="403" spans="1:16" ht="18">
      <c r="A403" s="1893"/>
      <c r="B403" s="193">
        <v>45313100</v>
      </c>
      <c r="C403" s="168" t="s">
        <v>1582</v>
      </c>
      <c r="D403" s="257" t="s">
        <v>47</v>
      </c>
      <c r="E403" s="180" t="s">
        <v>51</v>
      </c>
      <c r="F403" s="180">
        <v>320000</v>
      </c>
      <c r="G403" s="257">
        <v>320000</v>
      </c>
      <c r="H403" s="165">
        <v>1</v>
      </c>
      <c r="I403" s="185"/>
      <c r="J403" s="186"/>
      <c r="K403" s="187"/>
      <c r="L403" s="188"/>
      <c r="M403" s="189"/>
      <c r="N403" s="190"/>
      <c r="O403" s="191"/>
      <c r="P403" s="191"/>
    </row>
    <row r="404" spans="1:16" ht="18">
      <c r="A404" s="1893"/>
      <c r="B404" s="193">
        <v>45313100</v>
      </c>
      <c r="C404" s="168" t="s">
        <v>1583</v>
      </c>
      <c r="D404" s="257" t="s">
        <v>47</v>
      </c>
      <c r="E404" s="180" t="s">
        <v>51</v>
      </c>
      <c r="F404" s="180">
        <v>270000</v>
      </c>
      <c r="G404" s="257">
        <v>270000</v>
      </c>
      <c r="H404" s="165">
        <v>1</v>
      </c>
      <c r="I404" s="185"/>
      <c r="J404" s="186"/>
      <c r="K404" s="187"/>
      <c r="L404" s="188"/>
      <c r="M404" s="189"/>
      <c r="N404" s="190"/>
      <c r="O404" s="191"/>
      <c r="P404" s="191"/>
    </row>
    <row r="405" spans="1:16" ht="18">
      <c r="A405" s="1893"/>
      <c r="B405" s="193">
        <v>45313100</v>
      </c>
      <c r="C405" s="168" t="s">
        <v>1584</v>
      </c>
      <c r="D405" s="257" t="s">
        <v>47</v>
      </c>
      <c r="E405" s="180" t="s">
        <v>51</v>
      </c>
      <c r="F405" s="180">
        <v>1100000</v>
      </c>
      <c r="G405" s="257">
        <v>1100000</v>
      </c>
      <c r="H405" s="165">
        <v>1</v>
      </c>
      <c r="I405" s="185"/>
      <c r="J405" s="186"/>
      <c r="K405" s="187"/>
      <c r="L405" s="188"/>
      <c r="M405" s="189"/>
      <c r="N405" s="190"/>
      <c r="O405" s="191"/>
      <c r="P405" s="191"/>
    </row>
    <row r="406" spans="1:16" ht="18">
      <c r="A406" s="1893"/>
      <c r="B406" s="193">
        <v>45313100</v>
      </c>
      <c r="C406" s="168" t="s">
        <v>1585</v>
      </c>
      <c r="D406" s="257" t="s">
        <v>47</v>
      </c>
      <c r="E406" s="180" t="s">
        <v>51</v>
      </c>
      <c r="F406" s="180">
        <v>750000</v>
      </c>
      <c r="G406" s="257">
        <v>750000</v>
      </c>
      <c r="H406" s="165">
        <v>1</v>
      </c>
      <c r="I406" s="185"/>
      <c r="J406" s="186"/>
      <c r="K406" s="187"/>
      <c r="L406" s="188"/>
      <c r="M406" s="189"/>
      <c r="N406" s="190"/>
      <c r="O406" s="191"/>
      <c r="P406" s="191"/>
    </row>
    <row r="407" spans="1:16" ht="18">
      <c r="A407" s="1893"/>
      <c r="B407" s="193">
        <v>45313100</v>
      </c>
      <c r="C407" s="168" t="s">
        <v>1586</v>
      </c>
      <c r="D407" s="257" t="s">
        <v>47</v>
      </c>
      <c r="E407" s="180" t="s">
        <v>51</v>
      </c>
      <c r="F407" s="180">
        <v>820000</v>
      </c>
      <c r="G407" s="257">
        <v>820000</v>
      </c>
      <c r="H407" s="165">
        <v>1</v>
      </c>
      <c r="I407" s="185"/>
      <c r="J407" s="186"/>
      <c r="K407" s="187"/>
      <c r="L407" s="188"/>
      <c r="M407" s="189"/>
      <c r="N407" s="190"/>
      <c r="O407" s="191"/>
      <c r="P407" s="191"/>
    </row>
    <row r="408" spans="1:16" ht="18">
      <c r="A408" s="1893"/>
      <c r="B408" s="193">
        <v>45313100</v>
      </c>
      <c r="C408" s="168" t="s">
        <v>1587</v>
      </c>
      <c r="D408" s="257" t="s">
        <v>47</v>
      </c>
      <c r="E408" s="180" t="s">
        <v>51</v>
      </c>
      <c r="F408" s="180">
        <v>570000</v>
      </c>
      <c r="G408" s="257">
        <v>570000</v>
      </c>
      <c r="H408" s="165">
        <v>1</v>
      </c>
      <c r="I408" s="185"/>
      <c r="J408" s="186"/>
      <c r="K408" s="187"/>
      <c r="L408" s="188"/>
      <c r="M408" s="189"/>
      <c r="N408" s="190"/>
      <c r="O408" s="191"/>
      <c r="P408" s="191"/>
    </row>
    <row r="409" spans="1:16" ht="18">
      <c r="A409" s="1893"/>
      <c r="B409" s="193">
        <v>45313100</v>
      </c>
      <c r="C409" s="168" t="s">
        <v>1588</v>
      </c>
      <c r="D409" s="257" t="s">
        <v>47</v>
      </c>
      <c r="E409" s="180" t="s">
        <v>51</v>
      </c>
      <c r="F409" s="180">
        <v>1200000</v>
      </c>
      <c r="G409" s="257">
        <v>1200000</v>
      </c>
      <c r="H409" s="165">
        <v>1</v>
      </c>
      <c r="I409" s="185"/>
      <c r="J409" s="186"/>
      <c r="K409" s="187"/>
      <c r="L409" s="188"/>
      <c r="M409" s="189"/>
      <c r="N409" s="190"/>
      <c r="O409" s="191"/>
      <c r="P409" s="191"/>
    </row>
    <row r="410" spans="1:16" ht="18">
      <c r="A410" s="1893"/>
      <c r="B410" s="193">
        <v>45313100</v>
      </c>
      <c r="C410" s="168" t="s">
        <v>1589</v>
      </c>
      <c r="D410" s="257" t="s">
        <v>47</v>
      </c>
      <c r="E410" s="180" t="s">
        <v>51</v>
      </c>
      <c r="F410" s="180">
        <v>810000</v>
      </c>
      <c r="G410" s="257">
        <v>810000</v>
      </c>
      <c r="H410" s="165">
        <v>1</v>
      </c>
      <c r="I410" s="185"/>
      <c r="J410" s="186"/>
      <c r="K410" s="187"/>
      <c r="L410" s="188"/>
      <c r="M410" s="189"/>
      <c r="N410" s="190"/>
      <c r="O410" s="191"/>
      <c r="P410" s="191"/>
    </row>
    <row r="411" spans="1:16" ht="18">
      <c r="A411" s="1893"/>
      <c r="B411" s="193">
        <v>45313100</v>
      </c>
      <c r="C411" s="168" t="s">
        <v>1590</v>
      </c>
      <c r="D411" s="257" t="s">
        <v>47</v>
      </c>
      <c r="E411" s="180" t="s">
        <v>51</v>
      </c>
      <c r="F411" s="180">
        <v>1100000</v>
      </c>
      <c r="G411" s="257">
        <v>1100000</v>
      </c>
      <c r="H411" s="165">
        <v>1</v>
      </c>
      <c r="I411" s="185"/>
      <c r="J411" s="186"/>
      <c r="K411" s="187"/>
      <c r="L411" s="188"/>
      <c r="M411" s="189"/>
      <c r="N411" s="190"/>
      <c r="O411" s="191"/>
      <c r="P411" s="191"/>
    </row>
    <row r="412" spans="1:16" ht="18">
      <c r="A412" s="1893"/>
      <c r="B412" s="193">
        <v>45313100</v>
      </c>
      <c r="C412" s="168" t="s">
        <v>1591</v>
      </c>
      <c r="D412" s="257" t="s">
        <v>47</v>
      </c>
      <c r="E412" s="180" t="s">
        <v>51</v>
      </c>
      <c r="F412" s="180">
        <v>1350000</v>
      </c>
      <c r="G412" s="257">
        <v>1350000</v>
      </c>
      <c r="H412" s="165">
        <v>1</v>
      </c>
      <c r="I412" s="185"/>
      <c r="J412" s="186"/>
      <c r="K412" s="187"/>
      <c r="L412" s="188"/>
      <c r="M412" s="189"/>
      <c r="N412" s="190"/>
      <c r="O412" s="191"/>
      <c r="P412" s="191"/>
    </row>
    <row r="413" spans="1:16" ht="18">
      <c r="A413" s="1893"/>
      <c r="B413" s="193">
        <v>45313100</v>
      </c>
      <c r="C413" s="168" t="s">
        <v>1592</v>
      </c>
      <c r="D413" s="257" t="s">
        <v>47</v>
      </c>
      <c r="E413" s="180" t="s">
        <v>51</v>
      </c>
      <c r="F413" s="180">
        <v>410000</v>
      </c>
      <c r="G413" s="257">
        <v>410000</v>
      </c>
      <c r="H413" s="165">
        <v>1</v>
      </c>
      <c r="I413" s="185"/>
      <c r="J413" s="186"/>
      <c r="K413" s="187"/>
      <c r="L413" s="188"/>
      <c r="M413" s="189"/>
      <c r="N413" s="190"/>
      <c r="O413" s="191"/>
      <c r="P413" s="191"/>
    </row>
    <row r="414" spans="1:16" ht="18">
      <c r="A414" s="1893"/>
      <c r="B414" s="193">
        <v>45313100</v>
      </c>
      <c r="C414" s="168" t="s">
        <v>1593</v>
      </c>
      <c r="D414" s="257" t="s">
        <v>47</v>
      </c>
      <c r="E414" s="180" t="s">
        <v>51</v>
      </c>
      <c r="F414" s="180">
        <v>560000</v>
      </c>
      <c r="G414" s="257">
        <v>560000</v>
      </c>
      <c r="H414" s="165">
        <v>1</v>
      </c>
      <c r="I414" s="185"/>
      <c r="J414" s="186"/>
      <c r="K414" s="187"/>
      <c r="L414" s="188"/>
      <c r="M414" s="189"/>
      <c r="N414" s="190"/>
      <c r="O414" s="191"/>
      <c r="P414" s="191"/>
    </row>
    <row r="415" spans="1:16" ht="18">
      <c r="A415" s="1893"/>
      <c r="B415" s="193">
        <v>45313100</v>
      </c>
      <c r="C415" s="168" t="s">
        <v>1594</v>
      </c>
      <c r="D415" s="257" t="s">
        <v>47</v>
      </c>
      <c r="E415" s="180" t="s">
        <v>51</v>
      </c>
      <c r="F415" s="180">
        <v>1450000</v>
      </c>
      <c r="G415" s="257">
        <v>1450000</v>
      </c>
      <c r="H415" s="165">
        <v>1</v>
      </c>
      <c r="I415" s="185"/>
      <c r="J415" s="186"/>
      <c r="K415" s="187"/>
      <c r="L415" s="188"/>
      <c r="M415" s="189"/>
      <c r="N415" s="190"/>
      <c r="O415" s="191"/>
      <c r="P415" s="191"/>
    </row>
    <row r="416" spans="1:16" ht="18">
      <c r="A416" s="1893"/>
      <c r="B416" s="193">
        <v>45313100</v>
      </c>
      <c r="C416" s="168" t="s">
        <v>1595</v>
      </c>
      <c r="D416" s="257" t="s">
        <v>47</v>
      </c>
      <c r="E416" s="180" t="s">
        <v>51</v>
      </c>
      <c r="F416" s="180">
        <v>560000</v>
      </c>
      <c r="G416" s="257">
        <v>560000</v>
      </c>
      <c r="H416" s="165">
        <v>1</v>
      </c>
      <c r="I416" s="185"/>
      <c r="J416" s="186"/>
      <c r="K416" s="187"/>
      <c r="L416" s="188"/>
      <c r="M416" s="189"/>
      <c r="N416" s="190"/>
      <c r="O416" s="191"/>
      <c r="P416" s="191"/>
    </row>
    <row r="417" spans="1:16" ht="18">
      <c r="A417" s="1893"/>
      <c r="B417" s="193">
        <v>45313100</v>
      </c>
      <c r="C417" s="168" t="s">
        <v>1596</v>
      </c>
      <c r="D417" s="257" t="s">
        <v>47</v>
      </c>
      <c r="E417" s="180" t="s">
        <v>51</v>
      </c>
      <c r="F417" s="180">
        <v>660000</v>
      </c>
      <c r="G417" s="257">
        <v>660000</v>
      </c>
      <c r="H417" s="165">
        <v>1</v>
      </c>
      <c r="I417" s="185"/>
      <c r="J417" s="186"/>
      <c r="K417" s="187"/>
      <c r="L417" s="188"/>
      <c r="M417" s="189"/>
      <c r="N417" s="190"/>
      <c r="O417" s="191"/>
      <c r="P417" s="191"/>
    </row>
    <row r="418" spans="1:16" ht="18">
      <c r="A418" s="1893"/>
      <c r="B418" s="193">
        <v>45313100</v>
      </c>
      <c r="C418" s="168" t="s">
        <v>1597</v>
      </c>
      <c r="D418" s="257" t="s">
        <v>47</v>
      </c>
      <c r="E418" s="180" t="s">
        <v>51</v>
      </c>
      <c r="F418" s="180">
        <v>550000</v>
      </c>
      <c r="G418" s="257">
        <v>550000</v>
      </c>
      <c r="H418" s="165">
        <v>1</v>
      </c>
      <c r="I418" s="185"/>
      <c r="J418" s="186"/>
      <c r="K418" s="187"/>
      <c r="L418" s="188"/>
      <c r="M418" s="189"/>
      <c r="N418" s="190"/>
      <c r="O418" s="191"/>
      <c r="P418" s="191"/>
    </row>
    <row r="419" spans="1:16" ht="18">
      <c r="A419" s="1893"/>
      <c r="B419" s="193">
        <v>45313100</v>
      </c>
      <c r="C419" s="168" t="s">
        <v>1598</v>
      </c>
      <c r="D419" s="257" t="s">
        <v>47</v>
      </c>
      <c r="E419" s="180" t="s">
        <v>51</v>
      </c>
      <c r="F419" s="180">
        <v>750000</v>
      </c>
      <c r="G419" s="257">
        <v>750000</v>
      </c>
      <c r="H419" s="165">
        <v>1</v>
      </c>
      <c r="I419" s="185"/>
      <c r="J419" s="186"/>
      <c r="K419" s="187"/>
      <c r="L419" s="188"/>
      <c r="M419" s="189"/>
      <c r="N419" s="190"/>
      <c r="O419" s="191"/>
      <c r="P419" s="191"/>
    </row>
    <row r="420" spans="1:16" ht="18">
      <c r="A420" s="1894"/>
      <c r="B420" s="193">
        <v>45313100</v>
      </c>
      <c r="C420" s="168" t="s">
        <v>1599</v>
      </c>
      <c r="D420" s="257" t="s">
        <v>47</v>
      </c>
      <c r="E420" s="180" t="s">
        <v>51</v>
      </c>
      <c r="F420" s="180">
        <v>670000</v>
      </c>
      <c r="G420" s="257">
        <v>670000</v>
      </c>
      <c r="H420" s="165">
        <v>1</v>
      </c>
      <c r="I420" s="185"/>
      <c r="J420" s="186"/>
      <c r="K420" s="187"/>
      <c r="L420" s="188"/>
      <c r="M420" s="189"/>
      <c r="N420" s="190"/>
      <c r="O420" s="191"/>
      <c r="P420" s="191"/>
    </row>
    <row r="421" spans="1:16" ht="63">
      <c r="A421" s="726"/>
      <c r="B421" s="224"/>
      <c r="C421" s="225" t="s">
        <v>2311</v>
      </c>
      <c r="D421" s="733"/>
      <c r="E421" s="226"/>
      <c r="F421" s="227"/>
      <c r="G421" s="1151">
        <f>G422+G425</f>
        <v>2000000</v>
      </c>
      <c r="H421" s="226"/>
      <c r="I421" s="185"/>
      <c r="J421" s="186"/>
      <c r="K421" s="187"/>
      <c r="L421" s="188"/>
      <c r="M421" s="189"/>
      <c r="N421" s="190"/>
      <c r="O421" s="191"/>
      <c r="P421" s="191"/>
    </row>
    <row r="422" spans="1:16" ht="18">
      <c r="A422" s="1892">
        <v>4861</v>
      </c>
      <c r="B422" s="193"/>
      <c r="C422" s="215" t="s">
        <v>1496</v>
      </c>
      <c r="D422" s="724"/>
      <c r="E422" s="193"/>
      <c r="F422" s="200"/>
      <c r="G422" s="730">
        <f>G424</f>
        <v>1960000</v>
      </c>
      <c r="H422" s="195"/>
      <c r="I422" s="185"/>
      <c r="J422" s="186"/>
      <c r="K422" s="187"/>
      <c r="L422" s="188"/>
      <c r="M422" s="189"/>
      <c r="N422" s="190"/>
      <c r="O422" s="191"/>
      <c r="P422" s="191"/>
    </row>
    <row r="423" spans="1:16" ht="30">
      <c r="A423" s="1893"/>
      <c r="B423" s="193">
        <v>45111100</v>
      </c>
      <c r="C423" s="217" t="s">
        <v>2312</v>
      </c>
      <c r="D423" s="724" t="s">
        <v>47</v>
      </c>
      <c r="E423" s="193" t="s">
        <v>55</v>
      </c>
      <c r="F423" s="200" t="s">
        <v>3407</v>
      </c>
      <c r="G423" s="730" t="s">
        <v>3407</v>
      </c>
      <c r="H423" s="195" t="s">
        <v>3407</v>
      </c>
      <c r="I423" s="185"/>
      <c r="J423" s="186"/>
      <c r="K423" s="187"/>
      <c r="L423" s="188"/>
      <c r="M423" s="189"/>
      <c r="N423" s="190"/>
      <c r="O423" s="191"/>
      <c r="P423" s="191"/>
    </row>
    <row r="424" spans="1:16" ht="30">
      <c r="A424" s="1893"/>
      <c r="B424" s="193">
        <v>45111100</v>
      </c>
      <c r="C424" s="217" t="s">
        <v>2312</v>
      </c>
      <c r="D424" s="724" t="s">
        <v>47</v>
      </c>
      <c r="E424" s="193" t="s">
        <v>55</v>
      </c>
      <c r="F424" s="193">
        <v>2000000</v>
      </c>
      <c r="G424" s="724">
        <v>1960000</v>
      </c>
      <c r="H424" s="195">
        <v>1</v>
      </c>
      <c r="I424" s="185"/>
      <c r="J424" s="186"/>
      <c r="K424" s="187"/>
      <c r="L424" s="188"/>
      <c r="M424" s="189"/>
      <c r="N424" s="190"/>
      <c r="O424" s="191"/>
      <c r="P424" s="191"/>
    </row>
    <row r="425" spans="1:16" ht="18">
      <c r="A425" s="1893"/>
      <c r="B425" s="193"/>
      <c r="C425" s="216" t="s">
        <v>1468</v>
      </c>
      <c r="D425" s="724"/>
      <c r="E425" s="193"/>
      <c r="F425" s="200"/>
      <c r="G425" s="730">
        <v>40000</v>
      </c>
      <c r="H425" s="195"/>
      <c r="I425" s="185"/>
      <c r="J425" s="186"/>
      <c r="K425" s="187"/>
      <c r="L425" s="188"/>
      <c r="M425" s="189"/>
      <c r="N425" s="190"/>
      <c r="O425" s="191"/>
      <c r="P425" s="191"/>
    </row>
    <row r="426" spans="1:16" ht="45">
      <c r="A426" s="1894"/>
      <c r="B426" s="193">
        <v>71520000</v>
      </c>
      <c r="C426" s="217" t="s">
        <v>2313</v>
      </c>
      <c r="D426" s="724" t="s">
        <v>47</v>
      </c>
      <c r="E426" s="180" t="s">
        <v>51</v>
      </c>
      <c r="F426" s="193">
        <v>40000</v>
      </c>
      <c r="G426" s="724">
        <v>40000</v>
      </c>
      <c r="H426" s="195">
        <v>1</v>
      </c>
      <c r="I426" s="185"/>
      <c r="J426" s="186"/>
      <c r="K426" s="187"/>
      <c r="L426" s="188"/>
      <c r="M426" s="189"/>
      <c r="N426" s="190"/>
      <c r="O426" s="191"/>
      <c r="P426" s="191"/>
    </row>
    <row r="427" spans="1:16" ht="47.25">
      <c r="A427" s="726"/>
      <c r="B427" s="224"/>
      <c r="C427" s="225" t="s">
        <v>2314</v>
      </c>
      <c r="D427" s="733"/>
      <c r="E427" s="226"/>
      <c r="F427" s="227"/>
      <c r="G427" s="1151">
        <f>SUM(G428+G430)</f>
        <v>213000000</v>
      </c>
      <c r="H427" s="226"/>
      <c r="I427" s="185"/>
      <c r="J427" s="186"/>
      <c r="K427" s="187"/>
      <c r="L427" s="188"/>
      <c r="M427" s="189"/>
      <c r="N427" s="190"/>
      <c r="O427" s="191"/>
      <c r="P427" s="191"/>
    </row>
    <row r="428" spans="1:16" ht="18">
      <c r="A428" s="729"/>
      <c r="B428" s="193"/>
      <c r="C428" s="218" t="s">
        <v>1433</v>
      </c>
      <c r="D428" s="729"/>
      <c r="E428" s="183"/>
      <c r="F428" s="184"/>
      <c r="G428" s="1161">
        <f>G429</f>
        <v>5000000</v>
      </c>
      <c r="H428" s="195"/>
      <c r="I428" s="185"/>
      <c r="J428" s="186"/>
      <c r="K428" s="187"/>
      <c r="L428" s="188"/>
      <c r="M428" s="189"/>
      <c r="N428" s="190"/>
      <c r="O428" s="191"/>
      <c r="P428" s="191"/>
    </row>
    <row r="429" spans="1:16" ht="30">
      <c r="A429" s="730">
        <v>5129</v>
      </c>
      <c r="B429" s="183"/>
      <c r="C429" s="217" t="s">
        <v>449</v>
      </c>
      <c r="D429" s="724" t="s">
        <v>47</v>
      </c>
      <c r="E429" s="193" t="s">
        <v>55</v>
      </c>
      <c r="F429" s="199">
        <v>5000000</v>
      </c>
      <c r="G429" s="727">
        <v>5000000</v>
      </c>
      <c r="H429" s="195">
        <v>1</v>
      </c>
      <c r="I429" s="185"/>
      <c r="J429" s="186"/>
      <c r="K429" s="187"/>
      <c r="L429" s="188"/>
      <c r="M429" s="189"/>
      <c r="N429" s="190"/>
      <c r="O429" s="191"/>
      <c r="P429" s="191"/>
    </row>
    <row r="430" spans="1:16" ht="18">
      <c r="A430" s="729"/>
      <c r="B430" s="193"/>
      <c r="C430" s="215" t="s">
        <v>1496</v>
      </c>
      <c r="D430" s="729"/>
      <c r="E430" s="183"/>
      <c r="F430" s="184"/>
      <c r="G430" s="1163">
        <f>G431+G466+G506+G513</f>
        <v>208000000</v>
      </c>
      <c r="H430" s="195"/>
      <c r="I430" s="185"/>
      <c r="J430" s="186"/>
      <c r="K430" s="187"/>
      <c r="L430" s="188"/>
      <c r="M430" s="189"/>
      <c r="N430" s="190"/>
      <c r="O430" s="191"/>
      <c r="P430" s="191"/>
    </row>
    <row r="431" spans="1:16" ht="47.25">
      <c r="A431" s="1892">
        <v>4251</v>
      </c>
      <c r="B431" s="193">
        <v>45261910</v>
      </c>
      <c r="C431" s="215" t="s">
        <v>1600</v>
      </c>
      <c r="D431" s="724" t="s">
        <v>47</v>
      </c>
      <c r="E431" s="183"/>
      <c r="F431" s="184"/>
      <c r="G431" s="1161">
        <f>G432+G433+G434+G435+G436+G437+G438+G439+G440+G441+G442+G443+G444+G445+G446+G447+G448+G449+G450+G451+G452+G453+G454+G455+G456+G457+G458+G459+G460+G461+G462+G463+G464+G465</f>
        <v>20000000</v>
      </c>
      <c r="H431" s="195"/>
      <c r="I431" s="185"/>
      <c r="J431" s="186"/>
      <c r="K431" s="187"/>
      <c r="L431" s="188"/>
      <c r="M431" s="189"/>
      <c r="N431" s="190"/>
      <c r="O431" s="191"/>
      <c r="P431" s="191"/>
    </row>
    <row r="432" spans="1:16" ht="18">
      <c r="A432" s="1893"/>
      <c r="B432" s="193">
        <v>45261910</v>
      </c>
      <c r="C432" s="198" t="s">
        <v>1601</v>
      </c>
      <c r="D432" s="257" t="s">
        <v>47</v>
      </c>
      <c r="E432" s="180" t="s">
        <v>50</v>
      </c>
      <c r="F432" s="180">
        <v>3920</v>
      </c>
      <c r="G432" s="257">
        <v>1176000</v>
      </c>
      <c r="H432" s="165">
        <v>300</v>
      </c>
      <c r="I432" s="185"/>
      <c r="J432" s="186"/>
      <c r="K432" s="187"/>
      <c r="L432" s="188"/>
      <c r="M432" s="189"/>
      <c r="N432" s="190"/>
      <c r="O432" s="191"/>
      <c r="P432" s="191"/>
    </row>
    <row r="433" spans="1:16" ht="30">
      <c r="A433" s="1893"/>
      <c r="B433" s="193">
        <v>71520000</v>
      </c>
      <c r="C433" s="168" t="s">
        <v>1499</v>
      </c>
      <c r="D433" s="257" t="s">
        <v>47</v>
      </c>
      <c r="E433" s="180" t="s">
        <v>51</v>
      </c>
      <c r="F433" s="134"/>
      <c r="G433" s="257">
        <v>24000</v>
      </c>
      <c r="H433" s="195">
        <v>1</v>
      </c>
      <c r="I433" s="185"/>
      <c r="J433" s="186"/>
      <c r="K433" s="187"/>
      <c r="L433" s="188"/>
      <c r="M433" s="189"/>
      <c r="N433" s="190"/>
      <c r="O433" s="191"/>
      <c r="P433" s="191"/>
    </row>
    <row r="434" spans="1:16" ht="18">
      <c r="A434" s="1893"/>
      <c r="B434" s="193">
        <v>45261910</v>
      </c>
      <c r="C434" s="168" t="s">
        <v>1602</v>
      </c>
      <c r="D434" s="257" t="s">
        <v>47</v>
      </c>
      <c r="E434" s="180" t="s">
        <v>50</v>
      </c>
      <c r="F434" s="180">
        <v>3920</v>
      </c>
      <c r="G434" s="257">
        <v>1372000</v>
      </c>
      <c r="H434" s="165">
        <v>350</v>
      </c>
      <c r="I434" s="185"/>
      <c r="J434" s="186"/>
      <c r="K434" s="187"/>
      <c r="L434" s="188"/>
      <c r="M434" s="189"/>
      <c r="N434" s="190"/>
      <c r="O434" s="191"/>
      <c r="P434" s="191"/>
    </row>
    <row r="435" spans="1:16" ht="30">
      <c r="A435" s="1893"/>
      <c r="B435" s="193">
        <v>71520000</v>
      </c>
      <c r="C435" s="168" t="s">
        <v>1499</v>
      </c>
      <c r="D435" s="257" t="s">
        <v>47</v>
      </c>
      <c r="E435" s="180" t="s">
        <v>51</v>
      </c>
      <c r="F435" s="134"/>
      <c r="G435" s="257">
        <v>28000</v>
      </c>
      <c r="H435" s="195">
        <v>1</v>
      </c>
      <c r="I435" s="185"/>
      <c r="J435" s="186"/>
      <c r="K435" s="187"/>
      <c r="L435" s="188"/>
      <c r="M435" s="189"/>
      <c r="N435" s="190"/>
      <c r="O435" s="191"/>
      <c r="P435" s="191"/>
    </row>
    <row r="436" spans="1:16" ht="18">
      <c r="A436" s="1893"/>
      <c r="B436" s="193">
        <v>45261910</v>
      </c>
      <c r="C436" s="168" t="s">
        <v>1603</v>
      </c>
      <c r="D436" s="257" t="s">
        <v>47</v>
      </c>
      <c r="E436" s="180" t="s">
        <v>50</v>
      </c>
      <c r="F436" s="180">
        <v>3920</v>
      </c>
      <c r="G436" s="257">
        <v>1372000</v>
      </c>
      <c r="H436" s="165">
        <v>350</v>
      </c>
      <c r="I436" s="185"/>
      <c r="J436" s="186"/>
      <c r="K436" s="187"/>
      <c r="L436" s="188"/>
      <c r="M436" s="189"/>
      <c r="N436" s="190"/>
      <c r="O436" s="191"/>
      <c r="P436" s="191"/>
    </row>
    <row r="437" spans="1:16" ht="30">
      <c r="A437" s="1893"/>
      <c r="B437" s="193">
        <v>71520000</v>
      </c>
      <c r="C437" s="168" t="s">
        <v>1499</v>
      </c>
      <c r="D437" s="257" t="s">
        <v>47</v>
      </c>
      <c r="E437" s="180" t="s">
        <v>51</v>
      </c>
      <c r="F437" s="134"/>
      <c r="G437" s="257">
        <v>28000</v>
      </c>
      <c r="H437" s="195">
        <v>1</v>
      </c>
      <c r="I437" s="185"/>
      <c r="J437" s="186"/>
      <c r="K437" s="187"/>
      <c r="L437" s="188"/>
      <c r="M437" s="189"/>
      <c r="N437" s="190"/>
      <c r="O437" s="191"/>
      <c r="P437" s="191"/>
    </row>
    <row r="438" spans="1:16" ht="18">
      <c r="A438" s="1893"/>
      <c r="B438" s="193">
        <v>45261910</v>
      </c>
      <c r="C438" s="168" t="s">
        <v>1604</v>
      </c>
      <c r="D438" s="257" t="s">
        <v>47</v>
      </c>
      <c r="E438" s="180" t="s">
        <v>50</v>
      </c>
      <c r="F438" s="180">
        <v>3920</v>
      </c>
      <c r="G438" s="257">
        <v>784000</v>
      </c>
      <c r="H438" s="165">
        <v>200</v>
      </c>
      <c r="I438" s="185"/>
      <c r="J438" s="186"/>
      <c r="K438" s="187"/>
      <c r="L438" s="188"/>
      <c r="M438" s="189"/>
      <c r="N438" s="190"/>
      <c r="O438" s="191"/>
      <c r="P438" s="191"/>
    </row>
    <row r="439" spans="1:16" ht="30">
      <c r="A439" s="1893"/>
      <c r="B439" s="193">
        <v>71520000</v>
      </c>
      <c r="C439" s="168" t="s">
        <v>1499</v>
      </c>
      <c r="D439" s="257" t="s">
        <v>47</v>
      </c>
      <c r="E439" s="180" t="s">
        <v>51</v>
      </c>
      <c r="F439" s="134"/>
      <c r="G439" s="257">
        <v>16000</v>
      </c>
      <c r="H439" s="195">
        <v>1</v>
      </c>
      <c r="I439" s="185"/>
      <c r="J439" s="186"/>
      <c r="K439" s="187"/>
      <c r="L439" s="188"/>
      <c r="M439" s="189"/>
      <c r="N439" s="190"/>
      <c r="O439" s="191"/>
      <c r="P439" s="191"/>
    </row>
    <row r="440" spans="1:16" ht="18">
      <c r="A440" s="1893"/>
      <c r="B440" s="193">
        <v>45261910</v>
      </c>
      <c r="C440" s="168" t="s">
        <v>1605</v>
      </c>
      <c r="D440" s="257" t="s">
        <v>47</v>
      </c>
      <c r="E440" s="180" t="s">
        <v>50</v>
      </c>
      <c r="F440" s="180">
        <v>3920</v>
      </c>
      <c r="G440" s="257">
        <v>784000</v>
      </c>
      <c r="H440" s="165">
        <v>200</v>
      </c>
      <c r="I440" s="185"/>
      <c r="J440" s="186"/>
      <c r="K440" s="187"/>
      <c r="L440" s="188"/>
      <c r="M440" s="189"/>
      <c r="N440" s="190"/>
      <c r="O440" s="191"/>
      <c r="P440" s="191"/>
    </row>
    <row r="441" spans="1:16" ht="30">
      <c r="A441" s="1893"/>
      <c r="B441" s="193">
        <v>71520000</v>
      </c>
      <c r="C441" s="168" t="s">
        <v>1499</v>
      </c>
      <c r="D441" s="257" t="s">
        <v>47</v>
      </c>
      <c r="E441" s="180" t="s">
        <v>51</v>
      </c>
      <c r="F441" s="179"/>
      <c r="G441" s="257">
        <v>16000</v>
      </c>
      <c r="H441" s="195">
        <v>1</v>
      </c>
      <c r="I441" s="185"/>
      <c r="J441" s="186"/>
      <c r="K441" s="187"/>
      <c r="L441" s="188"/>
      <c r="M441" s="189"/>
      <c r="N441" s="190"/>
      <c r="O441" s="191"/>
      <c r="P441" s="191"/>
    </row>
    <row r="442" spans="1:16" ht="18">
      <c r="A442" s="1893"/>
      <c r="B442" s="193">
        <v>45261910</v>
      </c>
      <c r="C442" s="168" t="s">
        <v>1606</v>
      </c>
      <c r="D442" s="257" t="s">
        <v>47</v>
      </c>
      <c r="E442" s="180" t="s">
        <v>50</v>
      </c>
      <c r="F442" s="180">
        <v>3920</v>
      </c>
      <c r="G442" s="257">
        <v>1372000</v>
      </c>
      <c r="H442" s="165">
        <v>350</v>
      </c>
      <c r="I442" s="185"/>
      <c r="J442" s="186"/>
      <c r="K442" s="187"/>
      <c r="L442" s="188"/>
      <c r="M442" s="189"/>
      <c r="N442" s="190"/>
      <c r="O442" s="191"/>
      <c r="P442" s="191"/>
    </row>
    <row r="443" spans="1:16" ht="30">
      <c r="A443" s="1893"/>
      <c r="B443" s="193">
        <v>71520000</v>
      </c>
      <c r="C443" s="168" t="s">
        <v>1499</v>
      </c>
      <c r="D443" s="257" t="s">
        <v>47</v>
      </c>
      <c r="E443" s="180" t="s">
        <v>51</v>
      </c>
      <c r="F443" s="179"/>
      <c r="G443" s="257">
        <v>28000</v>
      </c>
      <c r="H443" s="195">
        <v>1</v>
      </c>
      <c r="I443" s="185"/>
      <c r="J443" s="186"/>
      <c r="K443" s="187"/>
      <c r="L443" s="188"/>
      <c r="M443" s="189"/>
      <c r="N443" s="190"/>
      <c r="O443" s="191"/>
      <c r="P443" s="191"/>
    </row>
    <row r="444" spans="1:16" ht="18">
      <c r="A444" s="1893"/>
      <c r="B444" s="193">
        <v>45261910</v>
      </c>
      <c r="C444" s="168" t="s">
        <v>1607</v>
      </c>
      <c r="D444" s="257" t="s">
        <v>47</v>
      </c>
      <c r="E444" s="180" t="s">
        <v>50</v>
      </c>
      <c r="F444" s="180">
        <v>3920</v>
      </c>
      <c r="G444" s="257">
        <v>1372000</v>
      </c>
      <c r="H444" s="165">
        <v>350</v>
      </c>
      <c r="I444" s="185"/>
      <c r="J444" s="186"/>
      <c r="K444" s="187"/>
      <c r="L444" s="188"/>
      <c r="M444" s="189"/>
      <c r="N444" s="190"/>
      <c r="O444" s="191"/>
      <c r="P444" s="191"/>
    </row>
    <row r="445" spans="1:16" ht="30">
      <c r="A445" s="1893"/>
      <c r="B445" s="193">
        <v>71520000</v>
      </c>
      <c r="C445" s="168" t="s">
        <v>1499</v>
      </c>
      <c r="D445" s="257" t="s">
        <v>47</v>
      </c>
      <c r="E445" s="180" t="s">
        <v>51</v>
      </c>
      <c r="F445" s="179"/>
      <c r="G445" s="257">
        <v>28000</v>
      </c>
      <c r="H445" s="195">
        <v>1</v>
      </c>
      <c r="I445" s="185"/>
      <c r="J445" s="186"/>
      <c r="K445" s="187"/>
      <c r="L445" s="188"/>
      <c r="M445" s="189"/>
      <c r="N445" s="190"/>
      <c r="O445" s="191"/>
      <c r="P445" s="191"/>
    </row>
    <row r="446" spans="1:16" ht="18">
      <c r="A446" s="1893"/>
      <c r="B446" s="193">
        <v>45261910</v>
      </c>
      <c r="C446" s="168" t="s">
        <v>1608</v>
      </c>
      <c r="D446" s="257" t="s">
        <v>47</v>
      </c>
      <c r="E446" s="180" t="s">
        <v>50</v>
      </c>
      <c r="F446" s="180">
        <v>3920</v>
      </c>
      <c r="G446" s="257">
        <v>980000</v>
      </c>
      <c r="H446" s="180">
        <v>250</v>
      </c>
      <c r="I446" s="185"/>
      <c r="J446" s="186"/>
      <c r="K446" s="187"/>
      <c r="L446" s="188"/>
      <c r="M446" s="189"/>
      <c r="N446" s="190"/>
      <c r="O446" s="191"/>
      <c r="P446" s="191"/>
    </row>
    <row r="447" spans="1:16" ht="30">
      <c r="A447" s="1893"/>
      <c r="B447" s="193">
        <v>71520000</v>
      </c>
      <c r="C447" s="168" t="s">
        <v>1499</v>
      </c>
      <c r="D447" s="257" t="s">
        <v>47</v>
      </c>
      <c r="E447" s="180" t="s">
        <v>51</v>
      </c>
      <c r="F447" s="179"/>
      <c r="G447" s="257">
        <v>20000</v>
      </c>
      <c r="H447" s="195">
        <v>1</v>
      </c>
      <c r="I447" s="185"/>
      <c r="J447" s="186"/>
      <c r="K447" s="187"/>
      <c r="L447" s="188"/>
      <c r="M447" s="189"/>
      <c r="N447" s="190"/>
      <c r="O447" s="191"/>
      <c r="P447" s="191"/>
    </row>
    <row r="448" spans="1:16" ht="18">
      <c r="A448" s="1893"/>
      <c r="B448" s="193">
        <v>45261910</v>
      </c>
      <c r="C448" s="168" t="s">
        <v>1609</v>
      </c>
      <c r="D448" s="257" t="s">
        <v>47</v>
      </c>
      <c r="E448" s="180" t="s">
        <v>50</v>
      </c>
      <c r="F448" s="180">
        <v>3920</v>
      </c>
      <c r="G448" s="257">
        <v>980000</v>
      </c>
      <c r="H448" s="180">
        <v>250</v>
      </c>
      <c r="I448" s="185"/>
      <c r="J448" s="186"/>
      <c r="K448" s="187"/>
      <c r="L448" s="188"/>
      <c r="M448" s="189"/>
      <c r="N448" s="190"/>
      <c r="O448" s="191"/>
      <c r="P448" s="191"/>
    </row>
    <row r="449" spans="1:16" ht="30">
      <c r="A449" s="1893"/>
      <c r="B449" s="193">
        <v>71520000</v>
      </c>
      <c r="C449" s="168" t="s">
        <v>1499</v>
      </c>
      <c r="D449" s="257" t="s">
        <v>47</v>
      </c>
      <c r="E449" s="180" t="s">
        <v>51</v>
      </c>
      <c r="F449" s="179"/>
      <c r="G449" s="257">
        <v>20000</v>
      </c>
      <c r="H449" s="195">
        <v>1</v>
      </c>
      <c r="I449" s="185"/>
      <c r="J449" s="186"/>
      <c r="K449" s="187"/>
      <c r="L449" s="188"/>
      <c r="M449" s="189"/>
      <c r="N449" s="190"/>
      <c r="O449" s="191"/>
      <c r="P449" s="191"/>
    </row>
    <row r="450" spans="1:16" ht="18">
      <c r="A450" s="1893"/>
      <c r="B450" s="193">
        <v>45261910</v>
      </c>
      <c r="C450" s="168" t="s">
        <v>1610</v>
      </c>
      <c r="D450" s="257" t="s">
        <v>47</v>
      </c>
      <c r="E450" s="180" t="s">
        <v>50</v>
      </c>
      <c r="F450" s="180">
        <v>3920</v>
      </c>
      <c r="G450" s="257">
        <v>784000</v>
      </c>
      <c r="H450" s="180">
        <v>200</v>
      </c>
      <c r="I450" s="185"/>
      <c r="J450" s="186"/>
      <c r="K450" s="187"/>
      <c r="L450" s="188"/>
      <c r="M450" s="189"/>
      <c r="N450" s="190"/>
      <c r="O450" s="191"/>
      <c r="P450" s="191"/>
    </row>
    <row r="451" spans="1:16" ht="30">
      <c r="A451" s="1893"/>
      <c r="B451" s="193">
        <v>71520000</v>
      </c>
      <c r="C451" s="168" t="s">
        <v>1499</v>
      </c>
      <c r="D451" s="257" t="s">
        <v>47</v>
      </c>
      <c r="E451" s="180" t="s">
        <v>51</v>
      </c>
      <c r="F451" s="179"/>
      <c r="G451" s="257">
        <v>16000</v>
      </c>
      <c r="H451" s="195">
        <v>1</v>
      </c>
      <c r="I451" s="185"/>
      <c r="J451" s="186"/>
      <c r="K451" s="187"/>
      <c r="L451" s="188"/>
      <c r="M451" s="189"/>
      <c r="N451" s="190"/>
      <c r="O451" s="191"/>
      <c r="P451" s="191"/>
    </row>
    <row r="452" spans="1:16" ht="30">
      <c r="A452" s="1893"/>
      <c r="B452" s="193">
        <v>45261910</v>
      </c>
      <c r="C452" s="168" t="s">
        <v>1611</v>
      </c>
      <c r="D452" s="257" t="s">
        <v>47</v>
      </c>
      <c r="E452" s="180" t="s">
        <v>50</v>
      </c>
      <c r="F452" s="180">
        <v>3920</v>
      </c>
      <c r="G452" s="257">
        <v>4508000</v>
      </c>
      <c r="H452" s="180">
        <v>1150</v>
      </c>
      <c r="I452" s="185"/>
      <c r="J452" s="186"/>
      <c r="K452" s="187"/>
      <c r="L452" s="188"/>
      <c r="N452" s="190"/>
      <c r="O452" s="191"/>
      <c r="P452" s="191"/>
    </row>
    <row r="453" spans="1:16" ht="30">
      <c r="A453" s="1893"/>
      <c r="B453" s="193">
        <v>71520000</v>
      </c>
      <c r="C453" s="168" t="s">
        <v>1499</v>
      </c>
      <c r="D453" s="257" t="s">
        <v>47</v>
      </c>
      <c r="E453" s="180" t="s">
        <v>51</v>
      </c>
      <c r="F453" s="179"/>
      <c r="G453" s="257">
        <v>92000</v>
      </c>
      <c r="H453" s="195">
        <v>1</v>
      </c>
      <c r="I453" s="185"/>
      <c r="J453" s="186"/>
      <c r="K453" s="187"/>
      <c r="L453" s="188"/>
      <c r="M453" s="189"/>
      <c r="N453" s="190"/>
      <c r="O453" s="191"/>
      <c r="P453" s="191"/>
    </row>
    <row r="454" spans="1:16">
      <c r="A454" s="1893"/>
      <c r="B454" s="193">
        <v>45261910</v>
      </c>
      <c r="C454" s="168" t="s">
        <v>1612</v>
      </c>
      <c r="D454" s="257" t="s">
        <v>47</v>
      </c>
      <c r="E454" s="180" t="s">
        <v>50</v>
      </c>
      <c r="F454" s="180">
        <v>3920</v>
      </c>
      <c r="G454" s="257">
        <v>588000</v>
      </c>
      <c r="H454" s="180">
        <v>150</v>
      </c>
      <c r="J454" s="115"/>
      <c r="K454" s="115"/>
      <c r="L454" s="115"/>
      <c r="M454" s="115"/>
      <c r="N454" s="115"/>
      <c r="O454" s="115"/>
    </row>
    <row r="455" spans="1:16" ht="30">
      <c r="A455" s="1893"/>
      <c r="B455" s="193">
        <v>71520000</v>
      </c>
      <c r="C455" s="168" t="s">
        <v>1499</v>
      </c>
      <c r="D455" s="257" t="s">
        <v>47</v>
      </c>
      <c r="E455" s="180" t="s">
        <v>51</v>
      </c>
      <c r="F455" s="179"/>
      <c r="G455" s="257">
        <v>12000</v>
      </c>
      <c r="H455" s="195">
        <v>1</v>
      </c>
    </row>
    <row r="456" spans="1:16">
      <c r="A456" s="1893"/>
      <c r="B456" s="193">
        <v>45261910</v>
      </c>
      <c r="C456" s="168" t="s">
        <v>1613</v>
      </c>
      <c r="D456" s="257" t="s">
        <v>47</v>
      </c>
      <c r="E456" s="180" t="s">
        <v>50</v>
      </c>
      <c r="F456" s="180">
        <v>3920</v>
      </c>
      <c r="G456" s="257">
        <v>588000</v>
      </c>
      <c r="H456" s="180">
        <v>150</v>
      </c>
    </row>
    <row r="457" spans="1:16" ht="30">
      <c r="A457" s="1893"/>
      <c r="B457" s="193">
        <v>71520000</v>
      </c>
      <c r="C457" s="168" t="s">
        <v>1499</v>
      </c>
      <c r="D457" s="257" t="s">
        <v>47</v>
      </c>
      <c r="E457" s="180" t="s">
        <v>51</v>
      </c>
      <c r="F457" s="179"/>
      <c r="G457" s="257">
        <v>12000</v>
      </c>
      <c r="H457" s="195">
        <v>1</v>
      </c>
    </row>
    <row r="458" spans="1:16">
      <c r="A458" s="1893"/>
      <c r="B458" s="193">
        <v>45261910</v>
      </c>
      <c r="C458" s="168" t="s">
        <v>1614</v>
      </c>
      <c r="D458" s="257" t="s">
        <v>47</v>
      </c>
      <c r="E458" s="180" t="s">
        <v>50</v>
      </c>
      <c r="F458" s="180">
        <v>3920</v>
      </c>
      <c r="G458" s="257">
        <v>784000</v>
      </c>
      <c r="H458" s="180">
        <v>200</v>
      </c>
    </row>
    <row r="459" spans="1:16" ht="30">
      <c r="A459" s="1893"/>
      <c r="B459" s="193">
        <v>71520000</v>
      </c>
      <c r="C459" s="168" t="s">
        <v>1499</v>
      </c>
      <c r="D459" s="257" t="s">
        <v>47</v>
      </c>
      <c r="E459" s="180" t="s">
        <v>51</v>
      </c>
      <c r="F459" s="157"/>
      <c r="G459" s="1164">
        <v>16000</v>
      </c>
      <c r="H459" s="195">
        <v>1</v>
      </c>
    </row>
    <row r="460" spans="1:16" ht="30">
      <c r="A460" s="1893"/>
      <c r="B460" s="193">
        <v>45261910</v>
      </c>
      <c r="C460" s="168" t="s">
        <v>1615</v>
      </c>
      <c r="D460" s="257" t="s">
        <v>47</v>
      </c>
      <c r="E460" s="180" t="s">
        <v>50</v>
      </c>
      <c r="F460" s="180">
        <v>3920</v>
      </c>
      <c r="G460" s="1164">
        <v>588000</v>
      </c>
      <c r="H460" s="169">
        <v>150</v>
      </c>
    </row>
    <row r="461" spans="1:16" ht="30">
      <c r="A461" s="1893"/>
      <c r="B461" s="193">
        <v>71520000</v>
      </c>
      <c r="C461" s="168" t="s">
        <v>1499</v>
      </c>
      <c r="D461" s="257" t="s">
        <v>47</v>
      </c>
      <c r="E461" s="180" t="s">
        <v>51</v>
      </c>
      <c r="F461" s="157"/>
      <c r="G461" s="1164">
        <v>12000</v>
      </c>
      <c r="H461" s="195">
        <v>1</v>
      </c>
    </row>
    <row r="462" spans="1:16">
      <c r="A462" s="1893"/>
      <c r="B462" s="193">
        <v>45261910</v>
      </c>
      <c r="C462" s="158" t="s">
        <v>1616</v>
      </c>
      <c r="D462" s="257" t="s">
        <v>47</v>
      </c>
      <c r="E462" s="180" t="s">
        <v>50</v>
      </c>
      <c r="F462" s="180">
        <v>3920</v>
      </c>
      <c r="G462" s="1164">
        <v>1176000</v>
      </c>
      <c r="H462" s="169">
        <v>300</v>
      </c>
    </row>
    <row r="463" spans="1:16" ht="30">
      <c r="A463" s="1893"/>
      <c r="B463" s="193">
        <v>71520000</v>
      </c>
      <c r="C463" s="168" t="s">
        <v>1499</v>
      </c>
      <c r="D463" s="257" t="s">
        <v>47</v>
      </c>
      <c r="E463" s="180" t="s">
        <v>51</v>
      </c>
      <c r="F463" s="157"/>
      <c r="G463" s="1164">
        <v>24000</v>
      </c>
      <c r="H463" s="195">
        <v>1</v>
      </c>
    </row>
    <row r="464" spans="1:16">
      <c r="A464" s="1893"/>
      <c r="B464" s="193">
        <v>45261910</v>
      </c>
      <c r="C464" s="168" t="s">
        <v>1617</v>
      </c>
      <c r="D464" s="257" t="s">
        <v>47</v>
      </c>
      <c r="E464" s="180" t="s">
        <v>50</v>
      </c>
      <c r="F464" s="180">
        <v>3920</v>
      </c>
      <c r="G464" s="1164">
        <v>392000</v>
      </c>
      <c r="H464" s="169">
        <v>100</v>
      </c>
    </row>
    <row r="465" spans="1:8" ht="30">
      <c r="A465" s="1894"/>
      <c r="B465" s="193">
        <v>71520000</v>
      </c>
      <c r="C465" s="168" t="s">
        <v>1499</v>
      </c>
      <c r="D465" s="257" t="s">
        <v>47</v>
      </c>
      <c r="E465" s="180" t="s">
        <v>51</v>
      </c>
      <c r="F465" s="157"/>
      <c r="G465" s="1164">
        <v>8000</v>
      </c>
      <c r="H465" s="195">
        <v>1</v>
      </c>
    </row>
    <row r="466" spans="1:8" ht="60">
      <c r="A466" s="1892">
        <v>5113</v>
      </c>
      <c r="B466" s="173">
        <v>45223200</v>
      </c>
      <c r="C466" s="202" t="s">
        <v>1618</v>
      </c>
      <c r="D466" s="724" t="s">
        <v>47</v>
      </c>
      <c r="E466" s="183"/>
      <c r="F466" s="182"/>
      <c r="G466" s="1157">
        <f>G467+G468+G469+G470+G471+G472+G473+G474+G475+G476+G477+G478+G479+G480+G481+G482+G483+G484+G485+G486+G487+G488+G489+G490+G491+G492+G493+G494+G495+G496+G497+G498+G499+G500+G501+G502+G503+G504+G505</f>
        <v>140000000</v>
      </c>
      <c r="H466" s="174"/>
    </row>
    <row r="467" spans="1:8" ht="45">
      <c r="A467" s="1893"/>
      <c r="B467" s="173">
        <v>45223200</v>
      </c>
      <c r="C467" s="158" t="s">
        <v>1619</v>
      </c>
      <c r="D467" s="257" t="s">
        <v>47</v>
      </c>
      <c r="E467" s="180" t="s">
        <v>51</v>
      </c>
      <c r="F467" s="169">
        <v>27632400</v>
      </c>
      <c r="G467" s="1164">
        <v>27632400</v>
      </c>
      <c r="H467" s="161">
        <v>1</v>
      </c>
    </row>
    <row r="468" spans="1:8" ht="30">
      <c r="A468" s="1893"/>
      <c r="B468" s="193">
        <v>71520000</v>
      </c>
      <c r="C468" s="168" t="s">
        <v>1499</v>
      </c>
      <c r="D468" s="257" t="s">
        <v>47</v>
      </c>
      <c r="E468" s="180" t="s">
        <v>51</v>
      </c>
      <c r="F468" s="169">
        <v>567400</v>
      </c>
      <c r="G468" s="1164">
        <v>567400</v>
      </c>
      <c r="H468" s="161">
        <v>1</v>
      </c>
    </row>
    <row r="469" spans="1:8" ht="30">
      <c r="A469" s="1893"/>
      <c r="B469" s="193">
        <v>71520000</v>
      </c>
      <c r="C469" s="168" t="s">
        <v>1515</v>
      </c>
      <c r="D469" s="257" t="s">
        <v>47</v>
      </c>
      <c r="E469" s="180" t="s">
        <v>51</v>
      </c>
      <c r="F469" s="169">
        <v>170200</v>
      </c>
      <c r="G469" s="1164">
        <v>170200</v>
      </c>
      <c r="H469" s="161">
        <v>1</v>
      </c>
    </row>
    <row r="470" spans="1:8" ht="30">
      <c r="A470" s="1893"/>
      <c r="B470" s="173">
        <v>45223200</v>
      </c>
      <c r="C470" s="158" t="s">
        <v>1620</v>
      </c>
      <c r="D470" s="257" t="s">
        <v>47</v>
      </c>
      <c r="E470" s="180" t="s">
        <v>51</v>
      </c>
      <c r="F470" s="169">
        <v>26298000</v>
      </c>
      <c r="G470" s="1164">
        <v>26298000</v>
      </c>
      <c r="H470" s="161">
        <v>1</v>
      </c>
    </row>
    <row r="471" spans="1:8" ht="30">
      <c r="A471" s="1893"/>
      <c r="B471" s="193">
        <v>71520000</v>
      </c>
      <c r="C471" s="168" t="s">
        <v>1499</v>
      </c>
      <c r="D471" s="257" t="s">
        <v>47</v>
      </c>
      <c r="E471" s="180" t="s">
        <v>51</v>
      </c>
      <c r="F471" s="169">
        <v>540000</v>
      </c>
      <c r="G471" s="1164">
        <v>540000</v>
      </c>
      <c r="H471" s="161">
        <v>1</v>
      </c>
    </row>
    <row r="472" spans="1:8" ht="30">
      <c r="A472" s="1893"/>
      <c r="B472" s="193">
        <v>71520000</v>
      </c>
      <c r="C472" s="168" t="s">
        <v>1515</v>
      </c>
      <c r="D472" s="257" t="s">
        <v>47</v>
      </c>
      <c r="E472" s="180" t="s">
        <v>51</v>
      </c>
      <c r="F472" s="169">
        <v>162000</v>
      </c>
      <c r="G472" s="1164">
        <v>162000</v>
      </c>
      <c r="H472" s="161">
        <v>1</v>
      </c>
    </row>
    <row r="473" spans="1:8" ht="30">
      <c r="A473" s="1893"/>
      <c r="B473" s="173">
        <v>45223200</v>
      </c>
      <c r="C473" s="158" t="s">
        <v>1621</v>
      </c>
      <c r="D473" s="257" t="s">
        <v>47</v>
      </c>
      <c r="E473" s="180" t="s">
        <v>51</v>
      </c>
      <c r="F473" s="169">
        <v>12009400</v>
      </c>
      <c r="G473" s="1164">
        <v>12009400</v>
      </c>
      <c r="H473" s="161">
        <v>1</v>
      </c>
    </row>
    <row r="474" spans="1:8" ht="30">
      <c r="A474" s="1893"/>
      <c r="B474" s="193">
        <v>71520000</v>
      </c>
      <c r="C474" s="168" t="s">
        <v>1499</v>
      </c>
      <c r="D474" s="257" t="s">
        <v>47</v>
      </c>
      <c r="E474" s="180" t="s">
        <v>51</v>
      </c>
      <c r="F474" s="157">
        <v>246600</v>
      </c>
      <c r="G474" s="1153">
        <v>246600</v>
      </c>
      <c r="H474" s="161">
        <v>1</v>
      </c>
    </row>
    <row r="475" spans="1:8" ht="30">
      <c r="A475" s="1893"/>
      <c r="B475" s="193">
        <v>71520000</v>
      </c>
      <c r="C475" s="168" t="s">
        <v>1515</v>
      </c>
      <c r="D475" s="257" t="s">
        <v>47</v>
      </c>
      <c r="E475" s="180" t="s">
        <v>51</v>
      </c>
      <c r="F475" s="157">
        <v>74000</v>
      </c>
      <c r="G475" s="1153">
        <v>74000</v>
      </c>
      <c r="H475" s="161">
        <v>1</v>
      </c>
    </row>
    <row r="476" spans="1:8" ht="45">
      <c r="A476" s="1893"/>
      <c r="B476" s="173">
        <v>45223200</v>
      </c>
      <c r="C476" s="210" t="s">
        <v>1622</v>
      </c>
      <c r="D476" s="257" t="s">
        <v>47</v>
      </c>
      <c r="E476" s="180" t="s">
        <v>51</v>
      </c>
      <c r="F476" s="157">
        <v>7889400</v>
      </c>
      <c r="G476" s="1153">
        <v>7889400</v>
      </c>
      <c r="H476" s="161">
        <v>1</v>
      </c>
    </row>
    <row r="477" spans="1:8" ht="30">
      <c r="A477" s="1893"/>
      <c r="B477" s="193">
        <v>71520000</v>
      </c>
      <c r="C477" s="168" t="s">
        <v>1499</v>
      </c>
      <c r="D477" s="257" t="s">
        <v>47</v>
      </c>
      <c r="E477" s="180" t="s">
        <v>51</v>
      </c>
      <c r="F477" s="157">
        <v>162000</v>
      </c>
      <c r="G477" s="1153">
        <v>162000</v>
      </c>
      <c r="H477" s="161">
        <v>1</v>
      </c>
    </row>
    <row r="478" spans="1:8" ht="30">
      <c r="A478" s="1893"/>
      <c r="B478" s="193">
        <v>71520000</v>
      </c>
      <c r="C478" s="168" t="s">
        <v>1515</v>
      </c>
      <c r="D478" s="257" t="s">
        <v>47</v>
      </c>
      <c r="E478" s="180" t="s">
        <v>51</v>
      </c>
      <c r="F478" s="157">
        <v>48600</v>
      </c>
      <c r="G478" s="1153">
        <v>48600</v>
      </c>
      <c r="H478" s="161">
        <v>1</v>
      </c>
    </row>
    <row r="479" spans="1:8" ht="45">
      <c r="A479" s="1893"/>
      <c r="B479" s="173">
        <v>45223200</v>
      </c>
      <c r="C479" s="210" t="s">
        <v>1623</v>
      </c>
      <c r="D479" s="257" t="s">
        <v>47</v>
      </c>
      <c r="E479" s="180" t="s">
        <v>51</v>
      </c>
      <c r="F479" s="157">
        <v>3506400</v>
      </c>
      <c r="G479" s="1153">
        <v>3506400</v>
      </c>
      <c r="H479" s="161">
        <v>1</v>
      </c>
    </row>
    <row r="480" spans="1:8" ht="30">
      <c r="A480" s="1893"/>
      <c r="B480" s="193">
        <v>71520000</v>
      </c>
      <c r="C480" s="168" t="s">
        <v>1499</v>
      </c>
      <c r="D480" s="257" t="s">
        <v>47</v>
      </c>
      <c r="E480" s="180" t="s">
        <v>51</v>
      </c>
      <c r="F480" s="157">
        <v>72000</v>
      </c>
      <c r="G480" s="1153">
        <v>72000</v>
      </c>
      <c r="H480" s="161">
        <v>1</v>
      </c>
    </row>
    <row r="481" spans="1:8" ht="30">
      <c r="A481" s="1893"/>
      <c r="B481" s="193">
        <v>71520000</v>
      </c>
      <c r="C481" s="168" t="s">
        <v>1515</v>
      </c>
      <c r="D481" s="257" t="s">
        <v>47</v>
      </c>
      <c r="E481" s="180" t="s">
        <v>51</v>
      </c>
      <c r="F481" s="157">
        <v>21600</v>
      </c>
      <c r="G481" s="1153">
        <v>21600</v>
      </c>
      <c r="H481" s="161">
        <v>1</v>
      </c>
    </row>
    <row r="482" spans="1:8" ht="30">
      <c r="A482" s="1893"/>
      <c r="B482" s="173">
        <v>45223200</v>
      </c>
      <c r="C482" s="158" t="s">
        <v>1624</v>
      </c>
      <c r="D482" s="257" t="s">
        <v>47</v>
      </c>
      <c r="E482" s="180" t="s">
        <v>51</v>
      </c>
      <c r="F482" s="157">
        <v>2922000</v>
      </c>
      <c r="G482" s="1153">
        <v>2922000</v>
      </c>
      <c r="H482" s="161">
        <v>1</v>
      </c>
    </row>
    <row r="483" spans="1:8" ht="30">
      <c r="A483" s="1893"/>
      <c r="B483" s="193">
        <v>71520000</v>
      </c>
      <c r="C483" s="168" t="s">
        <v>1499</v>
      </c>
      <c r="D483" s="257" t="s">
        <v>47</v>
      </c>
      <c r="E483" s="180" t="s">
        <v>51</v>
      </c>
      <c r="F483" s="157">
        <v>60000</v>
      </c>
      <c r="G483" s="1153">
        <v>60000</v>
      </c>
      <c r="H483" s="161">
        <v>1</v>
      </c>
    </row>
    <row r="484" spans="1:8" ht="30">
      <c r="A484" s="1893"/>
      <c r="B484" s="193">
        <v>71520000</v>
      </c>
      <c r="C484" s="168" t="s">
        <v>1515</v>
      </c>
      <c r="D484" s="257" t="s">
        <v>47</v>
      </c>
      <c r="E484" s="180" t="s">
        <v>51</v>
      </c>
      <c r="F484" s="157">
        <v>18000</v>
      </c>
      <c r="G484" s="1153">
        <v>18000</v>
      </c>
      <c r="H484" s="161">
        <v>1</v>
      </c>
    </row>
    <row r="485" spans="1:8" ht="30">
      <c r="A485" s="1893"/>
      <c r="B485" s="173">
        <v>45223200</v>
      </c>
      <c r="C485" s="210" t="s">
        <v>1625</v>
      </c>
      <c r="D485" s="257" t="s">
        <v>47</v>
      </c>
      <c r="E485" s="180" t="s">
        <v>51</v>
      </c>
      <c r="F485" s="157">
        <v>3311600</v>
      </c>
      <c r="G485" s="1153">
        <v>3311600</v>
      </c>
      <c r="H485" s="161">
        <v>1</v>
      </c>
    </row>
    <row r="486" spans="1:8" ht="30">
      <c r="A486" s="1893"/>
      <c r="B486" s="193">
        <v>71520000</v>
      </c>
      <c r="C486" s="168" t="s">
        <v>1499</v>
      </c>
      <c r="D486" s="257" t="s">
        <v>47</v>
      </c>
      <c r="E486" s="180" t="s">
        <v>51</v>
      </c>
      <c r="F486" s="157">
        <v>68000</v>
      </c>
      <c r="G486" s="1153">
        <v>68000</v>
      </c>
      <c r="H486" s="161">
        <v>1</v>
      </c>
    </row>
    <row r="487" spans="1:8" ht="30">
      <c r="A487" s="1893"/>
      <c r="B487" s="193">
        <v>71520000</v>
      </c>
      <c r="C487" s="168" t="s">
        <v>1515</v>
      </c>
      <c r="D487" s="257" t="s">
        <v>47</v>
      </c>
      <c r="E487" s="180" t="s">
        <v>51</v>
      </c>
      <c r="F487" s="157">
        <v>20400</v>
      </c>
      <c r="G487" s="1153">
        <v>20400</v>
      </c>
      <c r="H487" s="161">
        <v>1</v>
      </c>
    </row>
    <row r="488" spans="1:8" ht="30">
      <c r="A488" s="1893"/>
      <c r="B488" s="173">
        <v>45223200</v>
      </c>
      <c r="C488" s="210" t="s">
        <v>1626</v>
      </c>
      <c r="D488" s="257" t="s">
        <v>47</v>
      </c>
      <c r="E488" s="180" t="s">
        <v>51</v>
      </c>
      <c r="F488" s="157">
        <v>3896000</v>
      </c>
      <c r="G488" s="1153">
        <v>3896000</v>
      </c>
      <c r="H488" s="161">
        <v>1</v>
      </c>
    </row>
    <row r="489" spans="1:8" ht="30">
      <c r="A489" s="1893"/>
      <c r="B489" s="193">
        <v>71520000</v>
      </c>
      <c r="C489" s="168" t="s">
        <v>1499</v>
      </c>
      <c r="D489" s="257" t="s">
        <v>47</v>
      </c>
      <c r="E489" s="180" t="s">
        <v>51</v>
      </c>
      <c r="F489" s="157">
        <v>80000</v>
      </c>
      <c r="G489" s="1153">
        <v>80000</v>
      </c>
      <c r="H489" s="161">
        <v>1</v>
      </c>
    </row>
    <row r="490" spans="1:8" ht="30">
      <c r="A490" s="1893"/>
      <c r="B490" s="193">
        <v>71520000</v>
      </c>
      <c r="C490" s="168" t="s">
        <v>1515</v>
      </c>
      <c r="D490" s="257" t="s">
        <v>47</v>
      </c>
      <c r="E490" s="180" t="s">
        <v>51</v>
      </c>
      <c r="F490" s="157">
        <v>24000</v>
      </c>
      <c r="G490" s="1153">
        <v>24000</v>
      </c>
      <c r="H490" s="161">
        <v>1</v>
      </c>
    </row>
    <row r="491" spans="1:8" ht="30">
      <c r="A491" s="1893"/>
      <c r="B491" s="173">
        <v>45223200</v>
      </c>
      <c r="C491" s="210" t="s">
        <v>1627</v>
      </c>
      <c r="D491" s="257" t="s">
        <v>47</v>
      </c>
      <c r="E491" s="180" t="s">
        <v>51</v>
      </c>
      <c r="F491" s="157">
        <v>24447400</v>
      </c>
      <c r="G491" s="1153">
        <v>24447400</v>
      </c>
      <c r="H491" s="161">
        <v>1</v>
      </c>
    </row>
    <row r="492" spans="1:8" ht="30">
      <c r="A492" s="1893"/>
      <c r="B492" s="193">
        <v>71520000</v>
      </c>
      <c r="C492" s="168" t="s">
        <v>1499</v>
      </c>
      <c r="D492" s="257" t="s">
        <v>47</v>
      </c>
      <c r="E492" s="180" t="s">
        <v>51</v>
      </c>
      <c r="F492" s="157">
        <v>502000</v>
      </c>
      <c r="G492" s="1153">
        <v>502000</v>
      </c>
      <c r="H492" s="161">
        <v>1</v>
      </c>
    </row>
    <row r="493" spans="1:8" ht="30">
      <c r="A493" s="1893"/>
      <c r="B493" s="193">
        <v>71520000</v>
      </c>
      <c r="C493" s="168" t="s">
        <v>1515</v>
      </c>
      <c r="D493" s="257" t="s">
        <v>47</v>
      </c>
      <c r="E493" s="180" t="s">
        <v>51</v>
      </c>
      <c r="F493" s="157">
        <v>150600</v>
      </c>
      <c r="G493" s="1153">
        <v>150600</v>
      </c>
      <c r="H493" s="161">
        <v>1</v>
      </c>
    </row>
    <row r="494" spans="1:8" ht="30">
      <c r="A494" s="1893"/>
      <c r="B494" s="173">
        <v>45223200</v>
      </c>
      <c r="C494" s="210" t="s">
        <v>1628</v>
      </c>
      <c r="D494" s="257" t="s">
        <v>47</v>
      </c>
      <c r="E494" s="180" t="s">
        <v>51</v>
      </c>
      <c r="F494" s="157">
        <v>12272400</v>
      </c>
      <c r="G494" s="1153">
        <v>12272400</v>
      </c>
      <c r="H494" s="161">
        <v>1</v>
      </c>
    </row>
    <row r="495" spans="1:8" ht="30">
      <c r="A495" s="1893"/>
      <c r="B495" s="193">
        <v>71520000</v>
      </c>
      <c r="C495" s="168" t="s">
        <v>1499</v>
      </c>
      <c r="D495" s="257" t="s">
        <v>47</v>
      </c>
      <c r="E495" s="180" t="s">
        <v>51</v>
      </c>
      <c r="F495" s="157">
        <v>252000</v>
      </c>
      <c r="G495" s="1153">
        <v>252000</v>
      </c>
      <c r="H495" s="161">
        <v>1</v>
      </c>
    </row>
    <row r="496" spans="1:8" ht="30">
      <c r="A496" s="1893"/>
      <c r="B496" s="193">
        <v>71520000</v>
      </c>
      <c r="C496" s="168" t="s">
        <v>1515</v>
      </c>
      <c r="D496" s="257" t="s">
        <v>47</v>
      </c>
      <c r="E496" s="180" t="s">
        <v>51</v>
      </c>
      <c r="F496" s="157">
        <v>75600</v>
      </c>
      <c r="G496" s="1153">
        <v>75600</v>
      </c>
      <c r="H496" s="161">
        <v>1</v>
      </c>
    </row>
    <row r="497" spans="1:8" ht="30">
      <c r="A497" s="1893"/>
      <c r="B497" s="173">
        <v>45223200</v>
      </c>
      <c r="C497" s="210" t="s">
        <v>1629</v>
      </c>
      <c r="D497" s="257" t="s">
        <v>47</v>
      </c>
      <c r="E497" s="180" t="s">
        <v>51</v>
      </c>
      <c r="F497" s="157">
        <v>4577800</v>
      </c>
      <c r="G497" s="1153">
        <v>4577800</v>
      </c>
      <c r="H497" s="161">
        <v>1</v>
      </c>
    </row>
    <row r="498" spans="1:8" ht="30">
      <c r="A498" s="1893"/>
      <c r="B498" s="193">
        <v>71520000</v>
      </c>
      <c r="C498" s="168" t="s">
        <v>1499</v>
      </c>
      <c r="D498" s="257" t="s">
        <v>47</v>
      </c>
      <c r="E498" s="180" t="s">
        <v>51</v>
      </c>
      <c r="F498" s="157">
        <v>94000</v>
      </c>
      <c r="G498" s="1153">
        <v>94000</v>
      </c>
      <c r="H498" s="161">
        <v>1</v>
      </c>
    </row>
    <row r="499" spans="1:8" ht="30">
      <c r="A499" s="1893"/>
      <c r="B499" s="193">
        <v>71520000</v>
      </c>
      <c r="C499" s="168" t="s">
        <v>1515</v>
      </c>
      <c r="D499" s="257" t="s">
        <v>47</v>
      </c>
      <c r="E499" s="180" t="s">
        <v>51</v>
      </c>
      <c r="F499" s="157">
        <v>28200</v>
      </c>
      <c r="G499" s="1153">
        <v>28200</v>
      </c>
      <c r="H499" s="161">
        <v>1</v>
      </c>
    </row>
    <row r="500" spans="1:8" ht="30">
      <c r="A500" s="1893"/>
      <c r="B500" s="173">
        <v>45223200</v>
      </c>
      <c r="C500" s="210" t="s">
        <v>1630</v>
      </c>
      <c r="D500" s="257" t="s">
        <v>47</v>
      </c>
      <c r="E500" s="180" t="s">
        <v>51</v>
      </c>
      <c r="F500" s="157">
        <v>4090800</v>
      </c>
      <c r="G500" s="1153">
        <v>4090800</v>
      </c>
      <c r="H500" s="161">
        <v>1</v>
      </c>
    </row>
    <row r="501" spans="1:8" ht="30">
      <c r="A501" s="1893"/>
      <c r="B501" s="193">
        <v>71520000</v>
      </c>
      <c r="C501" s="168" t="s">
        <v>1499</v>
      </c>
      <c r="D501" s="257" t="s">
        <v>47</v>
      </c>
      <c r="E501" s="180" t="s">
        <v>51</v>
      </c>
      <c r="F501" s="157">
        <v>84000</v>
      </c>
      <c r="G501" s="1153">
        <v>84000</v>
      </c>
      <c r="H501" s="161">
        <v>1</v>
      </c>
    </row>
    <row r="502" spans="1:8" ht="30">
      <c r="A502" s="1893"/>
      <c r="B502" s="193">
        <v>71520000</v>
      </c>
      <c r="C502" s="168" t="s">
        <v>1515</v>
      </c>
      <c r="D502" s="257" t="s">
        <v>47</v>
      </c>
      <c r="E502" s="180" t="s">
        <v>51</v>
      </c>
      <c r="F502" s="157">
        <v>25200</v>
      </c>
      <c r="G502" s="1153">
        <v>25200</v>
      </c>
      <c r="H502" s="161">
        <v>1</v>
      </c>
    </row>
    <row r="503" spans="1:8" ht="45">
      <c r="A503" s="1893"/>
      <c r="B503" s="173">
        <v>45223200</v>
      </c>
      <c r="C503" s="210" t="s">
        <v>1631</v>
      </c>
      <c r="D503" s="257" t="s">
        <v>47</v>
      </c>
      <c r="E503" s="180" t="s">
        <v>51</v>
      </c>
      <c r="F503" s="157">
        <v>3506400</v>
      </c>
      <c r="G503" s="1153">
        <v>3506400</v>
      </c>
      <c r="H503" s="161">
        <v>1</v>
      </c>
    </row>
    <row r="504" spans="1:8" ht="30">
      <c r="A504" s="1893"/>
      <c r="B504" s="193">
        <v>71520000</v>
      </c>
      <c r="C504" s="168" t="s">
        <v>1499</v>
      </c>
      <c r="D504" s="257" t="s">
        <v>47</v>
      </c>
      <c r="E504" s="180" t="s">
        <v>51</v>
      </c>
      <c r="F504" s="157">
        <v>72000</v>
      </c>
      <c r="G504" s="1153">
        <v>72000</v>
      </c>
      <c r="H504" s="161">
        <v>1</v>
      </c>
    </row>
    <row r="505" spans="1:8" ht="30">
      <c r="A505" s="1893"/>
      <c r="B505" s="193">
        <v>71520000</v>
      </c>
      <c r="C505" s="168" t="s">
        <v>1515</v>
      </c>
      <c r="D505" s="257" t="s">
        <v>47</v>
      </c>
      <c r="E505" s="180" t="s">
        <v>51</v>
      </c>
      <c r="F505" s="157">
        <v>21600</v>
      </c>
      <c r="G505" s="1153">
        <v>21600</v>
      </c>
      <c r="H505" s="161">
        <v>1</v>
      </c>
    </row>
    <row r="506" spans="1:8" ht="47.25">
      <c r="A506" s="1893"/>
      <c r="B506" s="173">
        <v>45261910</v>
      </c>
      <c r="C506" s="211" t="s">
        <v>1632</v>
      </c>
      <c r="D506" s="724" t="s">
        <v>47</v>
      </c>
      <c r="E506" s="154"/>
      <c r="F506" s="154"/>
      <c r="G506" s="1163">
        <f>G507+G508+G509+G510+G511+G512</f>
        <v>28000000</v>
      </c>
      <c r="H506" s="153"/>
    </row>
    <row r="507" spans="1:8">
      <c r="A507" s="1893"/>
      <c r="B507" s="173">
        <v>45261910</v>
      </c>
      <c r="C507" s="210" t="s">
        <v>1633</v>
      </c>
      <c r="D507" s="257" t="s">
        <v>47</v>
      </c>
      <c r="E507" s="180" t="s">
        <v>51</v>
      </c>
      <c r="F507" s="157">
        <v>13841500</v>
      </c>
      <c r="G507" s="1153">
        <v>13841500</v>
      </c>
      <c r="H507" s="180" t="s">
        <v>51</v>
      </c>
    </row>
    <row r="508" spans="1:8" ht="30">
      <c r="A508" s="1893"/>
      <c r="B508" s="193">
        <v>71520000</v>
      </c>
      <c r="C508" s="168" t="s">
        <v>1499</v>
      </c>
      <c r="D508" s="257" t="s">
        <v>47</v>
      </c>
      <c r="E508" s="180" t="s">
        <v>51</v>
      </c>
      <c r="F508" s="157">
        <v>276830</v>
      </c>
      <c r="G508" s="1153">
        <v>276830</v>
      </c>
      <c r="H508" s="180" t="s">
        <v>51</v>
      </c>
    </row>
    <row r="509" spans="1:8" ht="30">
      <c r="A509" s="1893"/>
      <c r="B509" s="193">
        <v>71520000</v>
      </c>
      <c r="C509" s="168" t="s">
        <v>1515</v>
      </c>
      <c r="D509" s="257" t="s">
        <v>47</v>
      </c>
      <c r="E509" s="180" t="s">
        <v>51</v>
      </c>
      <c r="F509" s="157">
        <v>88380</v>
      </c>
      <c r="G509" s="1153">
        <v>88380</v>
      </c>
      <c r="H509" s="180" t="s">
        <v>51</v>
      </c>
    </row>
    <row r="510" spans="1:8">
      <c r="A510" s="1893"/>
      <c r="B510" s="173">
        <v>45261910</v>
      </c>
      <c r="C510" s="210" t="s">
        <v>1634</v>
      </c>
      <c r="D510" s="257" t="s">
        <v>47</v>
      </c>
      <c r="E510" s="180" t="s">
        <v>51</v>
      </c>
      <c r="F510" s="157">
        <v>13441500</v>
      </c>
      <c r="G510" s="1153">
        <v>13441500</v>
      </c>
      <c r="H510" s="180" t="s">
        <v>51</v>
      </c>
    </row>
    <row r="511" spans="1:8" ht="30">
      <c r="A511" s="1893"/>
      <c r="B511" s="193">
        <v>71520000</v>
      </c>
      <c r="C511" s="168" t="s">
        <v>1499</v>
      </c>
      <c r="D511" s="257" t="s">
        <v>47</v>
      </c>
      <c r="E511" s="180" t="s">
        <v>51</v>
      </c>
      <c r="F511" s="157">
        <v>268830</v>
      </c>
      <c r="G511" s="1153">
        <v>268830</v>
      </c>
      <c r="H511" s="180" t="s">
        <v>51</v>
      </c>
    </row>
    <row r="512" spans="1:8" ht="30">
      <c r="A512" s="1894"/>
      <c r="B512" s="193">
        <v>71520000</v>
      </c>
      <c r="C512" s="168" t="s">
        <v>1515</v>
      </c>
      <c r="D512" s="257" t="s">
        <v>47</v>
      </c>
      <c r="E512" s="180" t="s">
        <v>51</v>
      </c>
      <c r="F512" s="157">
        <v>82960</v>
      </c>
      <c r="G512" s="1153">
        <v>82960</v>
      </c>
      <c r="H512" s="180" t="s">
        <v>51</v>
      </c>
    </row>
    <row r="513" spans="1:8" ht="47.25">
      <c r="A513" s="730">
        <v>4251</v>
      </c>
      <c r="B513" s="173">
        <v>45211320</v>
      </c>
      <c r="C513" s="211" t="s">
        <v>2315</v>
      </c>
      <c r="D513" s="724" t="s">
        <v>47</v>
      </c>
      <c r="E513" s="154"/>
      <c r="F513" s="154"/>
      <c r="G513" s="1163">
        <v>20000000</v>
      </c>
      <c r="H513" s="153"/>
    </row>
    <row r="514" spans="1:8" ht="63">
      <c r="A514" s="726"/>
      <c r="B514" s="224"/>
      <c r="C514" s="225" t="s">
        <v>2727</v>
      </c>
      <c r="D514" s="733"/>
      <c r="E514" s="226"/>
      <c r="F514" s="227"/>
      <c r="G514" s="1151">
        <f>G515</f>
        <v>1000000</v>
      </c>
      <c r="H514" s="226"/>
    </row>
    <row r="515" spans="1:8" ht="23.25" customHeight="1">
      <c r="A515" s="724"/>
      <c r="B515" s="173"/>
      <c r="C515" s="211" t="s">
        <v>1496</v>
      </c>
      <c r="D515" s="724"/>
      <c r="E515" s="154"/>
      <c r="F515" s="154"/>
      <c r="G515" s="1163">
        <f>G516</f>
        <v>1000000</v>
      </c>
      <c r="H515" s="153"/>
    </row>
    <row r="516" spans="1:8" ht="57.75" customHeight="1">
      <c r="A516" s="730">
        <v>4251</v>
      </c>
      <c r="B516" s="173">
        <v>45214100</v>
      </c>
      <c r="C516" s="219" t="s">
        <v>2316</v>
      </c>
      <c r="D516" s="724" t="s">
        <v>47</v>
      </c>
      <c r="E516" s="154"/>
      <c r="F516" s="154"/>
      <c r="G516" s="1163">
        <v>1000000</v>
      </c>
      <c r="H516" s="153"/>
    </row>
    <row r="517" spans="1:8" customFormat="1" ht="47.25">
      <c r="A517" s="726"/>
      <c r="B517" s="224"/>
      <c r="C517" s="225" t="s">
        <v>2731</v>
      </c>
      <c r="D517" s="733"/>
      <c r="E517" s="226"/>
      <c r="F517" s="227"/>
      <c r="G517" s="1151">
        <f>G518</f>
        <v>7280000</v>
      </c>
      <c r="H517" s="226"/>
    </row>
    <row r="518" spans="1:8" customFormat="1" ht="23.25" customHeight="1">
      <c r="A518" s="1892">
        <v>4215</v>
      </c>
      <c r="B518" s="451"/>
      <c r="C518" s="452" t="s">
        <v>1468</v>
      </c>
      <c r="D518" s="738"/>
      <c r="E518" s="453"/>
      <c r="F518" s="454"/>
      <c r="G518" s="1165">
        <f>G519</f>
        <v>7280000</v>
      </c>
      <c r="H518" s="455"/>
    </row>
    <row r="519" spans="1:8" customFormat="1" ht="36.75" customHeight="1">
      <c r="A519" s="1894"/>
      <c r="B519" s="725">
        <v>66510000</v>
      </c>
      <c r="C519" s="723" t="s">
        <v>2732</v>
      </c>
      <c r="D519" s="724" t="s">
        <v>89</v>
      </c>
      <c r="E519" s="723" t="s">
        <v>708</v>
      </c>
      <c r="F519" s="724">
        <v>61695</v>
      </c>
      <c r="G519" s="723">
        <v>7280000</v>
      </c>
      <c r="H519" s="724">
        <v>118</v>
      </c>
    </row>
    <row r="520" spans="1:8" ht="15.75">
      <c r="A520" s="731"/>
      <c r="B520" s="221"/>
      <c r="C520" s="222" t="s">
        <v>1635</v>
      </c>
      <c r="D520" s="739"/>
      <c r="E520" s="223"/>
      <c r="F520" s="223"/>
      <c r="G520" s="1166">
        <f>G8+G310+G345+G348+G375+G381+G384+G389+G392+G397+G421+G427+G514+G517</f>
        <v>775116690</v>
      </c>
      <c r="H520" s="221"/>
    </row>
    <row r="522" spans="1:8">
      <c r="A522" s="1891"/>
      <c r="B522" s="1891"/>
      <c r="C522" s="1891"/>
      <c r="D522" s="1891"/>
      <c r="E522" s="1891"/>
      <c r="F522" s="1891"/>
      <c r="G522" s="1891"/>
      <c r="H522" s="1891"/>
    </row>
  </sheetData>
  <mergeCells count="37">
    <mergeCell ref="A10:A20"/>
    <mergeCell ref="A377:A378"/>
    <mergeCell ref="A42:A92"/>
    <mergeCell ref="A146:A147"/>
    <mergeCell ref="A215:A264"/>
    <mergeCell ref="A265:A273"/>
    <mergeCell ref="A292:A294"/>
    <mergeCell ref="A301:A309"/>
    <mergeCell ref="A21:A41"/>
    <mergeCell ref="A93:A143"/>
    <mergeCell ref="A144:A145"/>
    <mergeCell ref="A148:A197"/>
    <mergeCell ref="A276:A277"/>
    <mergeCell ref="A279:A285"/>
    <mergeCell ref="A287:A289"/>
    <mergeCell ref="A312:A328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  <mergeCell ref="A329:A339"/>
    <mergeCell ref="A350:A366"/>
    <mergeCell ref="A367:A374"/>
    <mergeCell ref="A379:A380"/>
    <mergeCell ref="A522:H522"/>
    <mergeCell ref="A387:A388"/>
    <mergeCell ref="A400:A420"/>
    <mergeCell ref="A422:A426"/>
    <mergeCell ref="A431:A465"/>
    <mergeCell ref="A466:A512"/>
    <mergeCell ref="A518:A519"/>
  </mergeCells>
  <phoneticPr fontId="2" type="noConversion"/>
  <pageMargins left="0.24" right="0" top="0.17" bottom="0.17" header="0.2" footer="0.17"/>
  <pageSetup paperSize="9" scale="7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K257"/>
  <sheetViews>
    <sheetView view="pageBreakPreview" topLeftCell="A185" zoomScaleSheetLayoutView="100" workbookViewId="0">
      <selection activeCell="D199" sqref="D199"/>
    </sheetView>
  </sheetViews>
  <sheetFormatPr defaultRowHeight="12.75"/>
  <cols>
    <col min="1" max="1" width="11.42578125" style="1167" customWidth="1"/>
    <col min="2" max="2" width="14.7109375" style="338" customWidth="1"/>
    <col min="3" max="3" width="32.7109375" style="337" customWidth="1"/>
    <col min="4" max="4" width="11.140625" style="338" customWidth="1"/>
    <col min="5" max="5" width="14" style="337" customWidth="1"/>
    <col min="6" max="6" width="17.28515625" style="337" customWidth="1"/>
    <col min="7" max="7" width="20.28515625" style="337" customWidth="1"/>
    <col min="8" max="8" width="16.140625" style="338" customWidth="1"/>
    <col min="9" max="16384" width="9.140625" style="337"/>
  </cols>
  <sheetData>
    <row r="1" spans="1:8" s="152" customFormat="1" ht="15">
      <c r="A1" s="1884"/>
      <c r="B1" s="1884"/>
      <c r="C1" s="1884"/>
      <c r="D1" s="1884"/>
      <c r="E1" s="1884"/>
      <c r="F1" s="1884"/>
      <c r="G1" s="1884"/>
      <c r="H1" s="1884"/>
    </row>
    <row r="2" spans="1:8" s="152" customFormat="1" ht="15">
      <c r="A2" s="1884" t="s">
        <v>2712</v>
      </c>
      <c r="B2" s="1884"/>
      <c r="C2" s="1884"/>
      <c r="D2" s="1884"/>
      <c r="E2" s="1884"/>
      <c r="F2" s="1884"/>
      <c r="G2" s="1884"/>
      <c r="H2" s="1884"/>
    </row>
    <row r="3" spans="1:8">
      <c r="A3" s="1910" t="s">
        <v>3083</v>
      </c>
      <c r="B3" s="1910"/>
      <c r="C3" s="1910"/>
      <c r="D3" s="1910"/>
      <c r="E3" s="1910"/>
      <c r="F3" s="1910"/>
      <c r="G3" s="1910"/>
      <c r="H3" s="1910"/>
    </row>
    <row r="4" spans="1:8">
      <c r="A4" s="1910"/>
      <c r="B4" s="1910"/>
      <c r="C4" s="1910"/>
      <c r="D4" s="1910"/>
      <c r="E4" s="1910"/>
      <c r="F4" s="1910"/>
      <c r="G4" s="1910"/>
      <c r="H4" s="1910"/>
    </row>
    <row r="5" spans="1:8">
      <c r="B5" s="993"/>
    </row>
    <row r="6" spans="1:8" s="106" customFormat="1" ht="15.75">
      <c r="A6" s="1895" t="s">
        <v>1541</v>
      </c>
      <c r="B6" s="1896" t="s">
        <v>1204</v>
      </c>
      <c r="C6" s="1896"/>
      <c r="D6" s="1897" t="s">
        <v>1205</v>
      </c>
      <c r="E6" s="1897" t="s">
        <v>45</v>
      </c>
      <c r="F6" s="1897" t="s">
        <v>1140</v>
      </c>
      <c r="G6" s="1897" t="s">
        <v>1152</v>
      </c>
      <c r="H6" s="1897" t="s">
        <v>46</v>
      </c>
    </row>
    <row r="7" spans="1:8" s="106" customFormat="1" ht="75">
      <c r="A7" s="1895"/>
      <c r="B7" s="639" t="s">
        <v>1542</v>
      </c>
      <c r="C7" s="639" t="s">
        <v>1207</v>
      </c>
      <c r="D7" s="1897"/>
      <c r="E7" s="1897"/>
      <c r="F7" s="1897"/>
      <c r="G7" s="1897"/>
      <c r="H7" s="1897"/>
    </row>
    <row r="8" spans="1:8" s="106" customFormat="1" ht="16.5" thickBot="1">
      <c r="A8" s="1168"/>
      <c r="B8" s="345">
        <v>1</v>
      </c>
      <c r="C8" s="346">
        <v>2</v>
      </c>
      <c r="D8" s="346">
        <v>3</v>
      </c>
      <c r="E8" s="346">
        <v>4</v>
      </c>
      <c r="F8" s="346">
        <v>5</v>
      </c>
      <c r="G8" s="346">
        <v>6</v>
      </c>
      <c r="H8" s="347">
        <v>7</v>
      </c>
    </row>
    <row r="9" spans="1:8" s="106" customFormat="1" ht="47.25">
      <c r="A9" s="1169"/>
      <c r="B9" s="348"/>
      <c r="C9" s="349" t="s">
        <v>2715</v>
      </c>
      <c r="D9" s="350"/>
      <c r="E9" s="350"/>
      <c r="F9" s="350"/>
      <c r="G9" s="351">
        <f>G10+G104</f>
        <v>58173850</v>
      </c>
      <c r="H9" s="352"/>
    </row>
    <row r="10" spans="1:8" s="106" customFormat="1" ht="15.75">
      <c r="A10" s="1009"/>
      <c r="B10" s="353"/>
      <c r="C10" s="974" t="s">
        <v>1433</v>
      </c>
      <c r="D10" s="355"/>
      <c r="E10" s="355"/>
      <c r="F10" s="355"/>
      <c r="G10" s="339">
        <f>G11+G30+G32+G96</f>
        <v>25083850</v>
      </c>
      <c r="H10" s="356"/>
    </row>
    <row r="11" spans="1:8" s="106" customFormat="1" ht="31.5">
      <c r="A11" s="1905">
        <v>4261</v>
      </c>
      <c r="B11" s="773"/>
      <c r="C11" s="357" t="s">
        <v>1210</v>
      </c>
      <c r="D11" s="358"/>
      <c r="E11" s="358"/>
      <c r="F11" s="358"/>
      <c r="G11" s="340">
        <v>4000000</v>
      </c>
      <c r="H11" s="359"/>
    </row>
    <row r="12" spans="1:8" s="106" customFormat="1" ht="15.75">
      <c r="A12" s="1906"/>
      <c r="B12" s="42">
        <v>30197630</v>
      </c>
      <c r="C12" s="360" t="s">
        <v>1434</v>
      </c>
      <c r="D12" s="358" t="s">
        <v>327</v>
      </c>
      <c r="E12" s="358" t="s">
        <v>57</v>
      </c>
      <c r="F12" s="358">
        <v>630</v>
      </c>
      <c r="G12" s="361">
        <v>3024000</v>
      </c>
      <c r="H12" s="359">
        <v>4800</v>
      </c>
    </row>
    <row r="13" spans="1:8" s="106" customFormat="1" ht="15.75">
      <c r="A13" s="1906"/>
      <c r="B13" s="42">
        <v>30192121</v>
      </c>
      <c r="C13" s="360" t="s">
        <v>1435</v>
      </c>
      <c r="D13" s="358" t="s">
        <v>327</v>
      </c>
      <c r="E13" s="358" t="s">
        <v>51</v>
      </c>
      <c r="F13" s="358">
        <v>60</v>
      </c>
      <c r="G13" s="361">
        <v>60000</v>
      </c>
      <c r="H13" s="359">
        <v>1000</v>
      </c>
    </row>
    <row r="14" spans="1:8" s="106" customFormat="1" ht="15.75">
      <c r="A14" s="1906"/>
      <c r="B14" s="42">
        <v>30192131</v>
      </c>
      <c r="C14" s="360" t="s">
        <v>74</v>
      </c>
      <c r="D14" s="358" t="s">
        <v>327</v>
      </c>
      <c r="E14" s="358" t="s">
        <v>51</v>
      </c>
      <c r="F14" s="358">
        <v>40</v>
      </c>
      <c r="G14" s="361">
        <v>8000</v>
      </c>
      <c r="H14" s="359">
        <v>200</v>
      </c>
    </row>
    <row r="15" spans="1:8" s="106" customFormat="1" ht="15.75">
      <c r="A15" s="1906"/>
      <c r="B15" s="42">
        <v>30197300</v>
      </c>
      <c r="C15" s="360" t="s">
        <v>182</v>
      </c>
      <c r="D15" s="358" t="s">
        <v>327</v>
      </c>
      <c r="E15" s="358" t="s">
        <v>51</v>
      </c>
      <c r="F15" s="358">
        <v>500</v>
      </c>
      <c r="G15" s="361">
        <v>50000</v>
      </c>
      <c r="H15" s="359">
        <v>100</v>
      </c>
    </row>
    <row r="16" spans="1:8" s="106" customFormat="1" ht="15.75">
      <c r="A16" s="1906"/>
      <c r="B16" s="42">
        <v>30197320</v>
      </c>
      <c r="C16" s="360" t="s">
        <v>345</v>
      </c>
      <c r="D16" s="358" t="s">
        <v>327</v>
      </c>
      <c r="E16" s="358" t="s">
        <v>51</v>
      </c>
      <c r="F16" s="358">
        <v>500</v>
      </c>
      <c r="G16" s="361">
        <v>50000</v>
      </c>
      <c r="H16" s="359">
        <v>100</v>
      </c>
    </row>
    <row r="17" spans="1:8" s="106" customFormat="1" ht="15.75">
      <c r="A17" s="1906"/>
      <c r="B17" s="42">
        <v>30197220</v>
      </c>
      <c r="C17" s="360" t="s">
        <v>1436</v>
      </c>
      <c r="D17" s="358" t="s">
        <v>327</v>
      </c>
      <c r="E17" s="358" t="s">
        <v>51</v>
      </c>
      <c r="F17" s="358">
        <v>110</v>
      </c>
      <c r="G17" s="361">
        <v>209000</v>
      </c>
      <c r="H17" s="359">
        <v>1900</v>
      </c>
    </row>
    <row r="18" spans="1:8" s="106" customFormat="1" ht="15.75">
      <c r="A18" s="1906"/>
      <c r="B18" s="42">
        <v>30197220</v>
      </c>
      <c r="C18" s="360" t="s">
        <v>1437</v>
      </c>
      <c r="D18" s="358" t="s">
        <v>327</v>
      </c>
      <c r="E18" s="358" t="s">
        <v>51</v>
      </c>
      <c r="F18" s="358">
        <v>50</v>
      </c>
      <c r="G18" s="361">
        <v>50000</v>
      </c>
      <c r="H18" s="359">
        <v>1000</v>
      </c>
    </row>
    <row r="19" spans="1:8" s="106" customFormat="1" ht="15.75">
      <c r="A19" s="1906"/>
      <c r="B19" s="42">
        <v>30197220</v>
      </c>
      <c r="C19" s="360" t="s">
        <v>671</v>
      </c>
      <c r="D19" s="358" t="s">
        <v>327</v>
      </c>
      <c r="E19" s="358" t="s">
        <v>51</v>
      </c>
      <c r="F19" s="358">
        <v>46</v>
      </c>
      <c r="G19" s="361">
        <v>87000</v>
      </c>
      <c r="H19" s="359">
        <v>1900</v>
      </c>
    </row>
    <row r="20" spans="1:8" s="106" customFormat="1" ht="15.75">
      <c r="A20" s="1906"/>
      <c r="B20" s="42">
        <v>30197210</v>
      </c>
      <c r="C20" s="360" t="s">
        <v>135</v>
      </c>
      <c r="D20" s="358" t="s">
        <v>327</v>
      </c>
      <c r="E20" s="358" t="s">
        <v>51</v>
      </c>
      <c r="F20" s="358">
        <v>7</v>
      </c>
      <c r="G20" s="361">
        <v>98000</v>
      </c>
      <c r="H20" s="359">
        <v>14000</v>
      </c>
    </row>
    <row r="21" spans="1:8" s="106" customFormat="1" ht="15.75">
      <c r="A21" s="1906"/>
      <c r="B21" s="42">
        <v>30197220</v>
      </c>
      <c r="C21" s="360" t="s">
        <v>1438</v>
      </c>
      <c r="D21" s="358" t="s">
        <v>327</v>
      </c>
      <c r="E21" s="358" t="s">
        <v>51</v>
      </c>
      <c r="F21" s="358">
        <v>550</v>
      </c>
      <c r="G21" s="361">
        <v>55000</v>
      </c>
      <c r="H21" s="359">
        <v>100</v>
      </c>
    </row>
    <row r="22" spans="1:8" s="106" customFormat="1" ht="15.75">
      <c r="A22" s="1906"/>
      <c r="B22" s="42">
        <v>24910000</v>
      </c>
      <c r="C22" s="360" t="s">
        <v>1439</v>
      </c>
      <c r="D22" s="358" t="s">
        <v>327</v>
      </c>
      <c r="E22" s="358" t="s">
        <v>51</v>
      </c>
      <c r="F22" s="358">
        <v>80</v>
      </c>
      <c r="G22" s="361">
        <v>13000</v>
      </c>
      <c r="H22" s="359">
        <v>100</v>
      </c>
    </row>
    <row r="23" spans="1:8" s="106" customFormat="1" ht="15.75">
      <c r="A23" s="1906"/>
      <c r="B23" s="42">
        <v>30141200</v>
      </c>
      <c r="C23" s="360" t="s">
        <v>134</v>
      </c>
      <c r="D23" s="358" t="s">
        <v>327</v>
      </c>
      <c r="E23" s="358" t="s">
        <v>51</v>
      </c>
      <c r="F23" s="358">
        <v>1000</v>
      </c>
      <c r="G23" s="361">
        <v>40000</v>
      </c>
      <c r="H23" s="359">
        <v>40</v>
      </c>
    </row>
    <row r="24" spans="1:8" s="106" customFormat="1" ht="15.75">
      <c r="A24" s="1906"/>
      <c r="B24" s="42">
        <v>30200000</v>
      </c>
      <c r="C24" s="360" t="s">
        <v>1440</v>
      </c>
      <c r="D24" s="358" t="s">
        <v>327</v>
      </c>
      <c r="E24" s="358" t="s">
        <v>51</v>
      </c>
      <c r="F24" s="358">
        <v>2800</v>
      </c>
      <c r="G24" s="361">
        <v>112000</v>
      </c>
      <c r="H24" s="359">
        <v>40</v>
      </c>
    </row>
    <row r="25" spans="1:8" s="106" customFormat="1" ht="15.75">
      <c r="A25" s="1906"/>
      <c r="B25" s="63">
        <v>30193100</v>
      </c>
      <c r="C25" s="360" t="s">
        <v>1441</v>
      </c>
      <c r="D25" s="358" t="s">
        <v>327</v>
      </c>
      <c r="E25" s="358" t="s">
        <v>51</v>
      </c>
      <c r="F25" s="358">
        <v>1400</v>
      </c>
      <c r="G25" s="361">
        <v>56000</v>
      </c>
      <c r="H25" s="359">
        <v>40</v>
      </c>
    </row>
    <row r="26" spans="1:8" s="106" customFormat="1" ht="15.75">
      <c r="A26" s="1906"/>
      <c r="B26" s="42">
        <v>30192920</v>
      </c>
      <c r="C26" s="360" t="s">
        <v>1442</v>
      </c>
      <c r="D26" s="358" t="s">
        <v>327</v>
      </c>
      <c r="E26" s="358" t="s">
        <v>51</v>
      </c>
      <c r="F26" s="358">
        <v>150</v>
      </c>
      <c r="G26" s="361">
        <v>45000</v>
      </c>
      <c r="H26" s="359">
        <v>300</v>
      </c>
    </row>
    <row r="27" spans="1:8" s="106" customFormat="1" ht="15.75">
      <c r="A27" s="1906"/>
      <c r="B27" s="42">
        <v>30197220</v>
      </c>
      <c r="C27" s="360" t="s">
        <v>133</v>
      </c>
      <c r="D27" s="358" t="s">
        <v>327</v>
      </c>
      <c r="E27" s="358" t="s">
        <v>58</v>
      </c>
      <c r="F27" s="358">
        <v>70</v>
      </c>
      <c r="G27" s="361">
        <v>20000</v>
      </c>
      <c r="H27" s="359">
        <v>280</v>
      </c>
    </row>
    <row r="28" spans="1:8" s="106" customFormat="1" ht="15.75">
      <c r="A28" s="1906"/>
      <c r="B28" s="42">
        <v>39241100</v>
      </c>
      <c r="C28" s="360" t="s">
        <v>1443</v>
      </c>
      <c r="D28" s="358" t="s">
        <v>327</v>
      </c>
      <c r="E28" s="358" t="s">
        <v>58</v>
      </c>
      <c r="F28" s="358">
        <v>40</v>
      </c>
      <c r="G28" s="361">
        <v>3000</v>
      </c>
      <c r="H28" s="359">
        <v>80</v>
      </c>
    </row>
    <row r="29" spans="1:8" s="106" customFormat="1" ht="15.75">
      <c r="A29" s="1907"/>
      <c r="B29" s="42">
        <v>30197620</v>
      </c>
      <c r="C29" s="360" t="s">
        <v>346</v>
      </c>
      <c r="D29" s="358" t="s">
        <v>327</v>
      </c>
      <c r="E29" s="358" t="s">
        <v>51</v>
      </c>
      <c r="F29" s="358">
        <v>100</v>
      </c>
      <c r="G29" s="361">
        <v>20000</v>
      </c>
      <c r="H29" s="359">
        <v>200</v>
      </c>
    </row>
    <row r="30" spans="1:8" s="106" customFormat="1" ht="15.75">
      <c r="A30" s="1905">
        <v>4264</v>
      </c>
      <c r="B30" s="773"/>
      <c r="C30" s="357" t="s">
        <v>447</v>
      </c>
      <c r="D30" s="358"/>
      <c r="E30" s="358"/>
      <c r="F30" s="358"/>
      <c r="G30" s="340">
        <v>16405650</v>
      </c>
      <c r="H30" s="359"/>
    </row>
    <row r="31" spans="1:8" s="106" customFormat="1" ht="18">
      <c r="A31" s="1907"/>
      <c r="B31" s="988" t="s">
        <v>1150</v>
      </c>
      <c r="C31" s="360" t="s">
        <v>104</v>
      </c>
      <c r="D31" s="358" t="s">
        <v>327</v>
      </c>
      <c r="E31" s="358" t="s">
        <v>54</v>
      </c>
      <c r="F31" s="358">
        <v>450</v>
      </c>
      <c r="G31" s="361">
        <v>16405650</v>
      </c>
      <c r="H31" s="359">
        <v>36457</v>
      </c>
    </row>
    <row r="32" spans="1:8" s="106" customFormat="1" ht="15.75">
      <c r="A32" s="1905">
        <v>4267</v>
      </c>
      <c r="B32" s="773"/>
      <c r="C32" s="357" t="s">
        <v>1254</v>
      </c>
      <c r="D32" s="358"/>
      <c r="E32" s="358"/>
      <c r="F32" s="358"/>
      <c r="G32" s="340">
        <v>1500000</v>
      </c>
      <c r="H32" s="359"/>
    </row>
    <row r="33" spans="1:8" s="106" customFormat="1" ht="15.75">
      <c r="A33" s="1906"/>
      <c r="B33" s="989">
        <v>31500000</v>
      </c>
      <c r="C33" s="360" t="s">
        <v>1444</v>
      </c>
      <c r="D33" s="358" t="s">
        <v>327</v>
      </c>
      <c r="E33" s="358" t="s">
        <v>51</v>
      </c>
      <c r="F33" s="358">
        <v>60</v>
      </c>
      <c r="G33" s="361">
        <v>72000</v>
      </c>
      <c r="H33" s="359">
        <v>1200</v>
      </c>
    </row>
    <row r="34" spans="1:8" s="106" customFormat="1" ht="15.75">
      <c r="A34" s="1906"/>
      <c r="B34" s="989">
        <v>31500000</v>
      </c>
      <c r="C34" s="360" t="s">
        <v>1444</v>
      </c>
      <c r="D34" s="358" t="s">
        <v>327</v>
      </c>
      <c r="E34" s="358" t="s">
        <v>51</v>
      </c>
      <c r="F34" s="358">
        <v>80</v>
      </c>
      <c r="G34" s="361">
        <v>64000</v>
      </c>
      <c r="H34" s="359">
        <v>800</v>
      </c>
    </row>
    <row r="35" spans="1:8" s="106" customFormat="1" ht="31.5">
      <c r="A35" s="1906"/>
      <c r="B35" s="989">
        <v>31500000</v>
      </c>
      <c r="C35" s="360" t="s">
        <v>1445</v>
      </c>
      <c r="D35" s="358" t="s">
        <v>327</v>
      </c>
      <c r="E35" s="358" t="s">
        <v>51</v>
      </c>
      <c r="F35" s="358">
        <v>300</v>
      </c>
      <c r="G35" s="361">
        <v>210000</v>
      </c>
      <c r="H35" s="359">
        <v>700</v>
      </c>
    </row>
    <row r="36" spans="1:8" s="106" customFormat="1" ht="31.5">
      <c r="A36" s="1906"/>
      <c r="B36" s="989">
        <v>31500000</v>
      </c>
      <c r="C36" s="360" t="s">
        <v>1446</v>
      </c>
      <c r="D36" s="358" t="s">
        <v>327</v>
      </c>
      <c r="E36" s="358" t="s">
        <v>51</v>
      </c>
      <c r="F36" s="358">
        <v>350</v>
      </c>
      <c r="G36" s="361">
        <v>245000</v>
      </c>
      <c r="H36" s="359">
        <v>700</v>
      </c>
    </row>
    <row r="37" spans="1:8" s="106" customFormat="1" ht="15.75">
      <c r="A37" s="1906"/>
      <c r="B37" s="989">
        <v>33761000</v>
      </c>
      <c r="C37" s="360" t="s">
        <v>1447</v>
      </c>
      <c r="D37" s="358" t="s">
        <v>327</v>
      </c>
      <c r="E37" s="358" t="s">
        <v>51</v>
      </c>
      <c r="F37" s="358">
        <v>300</v>
      </c>
      <c r="G37" s="361">
        <v>120000</v>
      </c>
      <c r="H37" s="359">
        <v>400</v>
      </c>
    </row>
    <row r="38" spans="1:8" s="106" customFormat="1" ht="15.75">
      <c r="A38" s="1906"/>
      <c r="B38" s="989">
        <v>33761000</v>
      </c>
      <c r="C38" s="360" t="s">
        <v>1448</v>
      </c>
      <c r="D38" s="358" t="s">
        <v>327</v>
      </c>
      <c r="E38" s="358" t="s">
        <v>51</v>
      </c>
      <c r="F38" s="358">
        <v>220</v>
      </c>
      <c r="G38" s="361">
        <v>88000</v>
      </c>
      <c r="H38" s="359">
        <v>400</v>
      </c>
    </row>
    <row r="39" spans="1:8" s="106" customFormat="1" ht="15.75">
      <c r="A39" s="1906"/>
      <c r="B39" s="989">
        <v>33711900</v>
      </c>
      <c r="C39" s="360" t="s">
        <v>1449</v>
      </c>
      <c r="D39" s="358" t="s">
        <v>327</v>
      </c>
      <c r="E39" s="358" t="s">
        <v>51</v>
      </c>
      <c r="F39" s="358">
        <v>260</v>
      </c>
      <c r="G39" s="361">
        <v>68000</v>
      </c>
      <c r="H39" s="359">
        <v>260</v>
      </c>
    </row>
    <row r="40" spans="1:8" s="106" customFormat="1" ht="15.75">
      <c r="A40" s="1906"/>
      <c r="B40" s="989">
        <v>33761000</v>
      </c>
      <c r="C40" s="360" t="s">
        <v>1450</v>
      </c>
      <c r="D40" s="358" t="s">
        <v>327</v>
      </c>
      <c r="E40" s="358" t="s">
        <v>51</v>
      </c>
      <c r="F40" s="358">
        <v>300</v>
      </c>
      <c r="G40" s="361">
        <v>42000</v>
      </c>
      <c r="H40" s="359">
        <v>140</v>
      </c>
    </row>
    <row r="41" spans="1:8" s="106" customFormat="1" ht="15.75">
      <c r="A41" s="1906"/>
      <c r="B41" s="773">
        <v>34928480</v>
      </c>
      <c r="C41" s="360" t="s">
        <v>1451</v>
      </c>
      <c r="D41" s="358" t="s">
        <v>327</v>
      </c>
      <c r="E41" s="358" t="s">
        <v>51</v>
      </c>
      <c r="F41" s="358">
        <v>600</v>
      </c>
      <c r="G41" s="361">
        <v>72000</v>
      </c>
      <c r="H41" s="359">
        <v>120</v>
      </c>
    </row>
    <row r="42" spans="1:8" s="106" customFormat="1" ht="15.75">
      <c r="A42" s="1906"/>
      <c r="B42" s="773">
        <v>39224350</v>
      </c>
      <c r="C42" s="360" t="s">
        <v>1452</v>
      </c>
      <c r="D42" s="358" t="s">
        <v>327</v>
      </c>
      <c r="E42" s="358"/>
      <c r="F42" s="358">
        <v>500</v>
      </c>
      <c r="G42" s="361">
        <v>28000</v>
      </c>
      <c r="H42" s="359">
        <v>56</v>
      </c>
    </row>
    <row r="43" spans="1:8" s="106" customFormat="1" ht="15.75">
      <c r="A43" s="1906"/>
      <c r="B43" s="989">
        <v>31224100</v>
      </c>
      <c r="C43" s="360" t="s">
        <v>1453</v>
      </c>
      <c r="D43" s="358" t="s">
        <v>327</v>
      </c>
      <c r="E43" s="358" t="s">
        <v>51</v>
      </c>
      <c r="F43" s="358">
        <v>210</v>
      </c>
      <c r="G43" s="361">
        <v>42000</v>
      </c>
      <c r="H43" s="359">
        <v>200</v>
      </c>
    </row>
    <row r="44" spans="1:8" s="106" customFormat="1" ht="15.75">
      <c r="A44" s="1906"/>
      <c r="B44" s="989">
        <v>31224810</v>
      </c>
      <c r="C44" s="360" t="s">
        <v>1454</v>
      </c>
      <c r="D44" s="358" t="s">
        <v>327</v>
      </c>
      <c r="E44" s="358" t="s">
        <v>51</v>
      </c>
      <c r="F44" s="358">
        <v>1500</v>
      </c>
      <c r="G44" s="361">
        <v>120000</v>
      </c>
      <c r="H44" s="359">
        <v>80</v>
      </c>
    </row>
    <row r="45" spans="1:8" s="106" customFormat="1" ht="15.75">
      <c r="A45" s="1906"/>
      <c r="B45" s="989">
        <v>31224100</v>
      </c>
      <c r="C45" s="360" t="s">
        <v>1455</v>
      </c>
      <c r="D45" s="358" t="s">
        <v>327</v>
      </c>
      <c r="E45" s="358" t="s">
        <v>51</v>
      </c>
      <c r="F45" s="358">
        <v>150</v>
      </c>
      <c r="G45" s="361">
        <v>30000</v>
      </c>
      <c r="H45" s="359">
        <v>200</v>
      </c>
    </row>
    <row r="46" spans="1:8" s="106" customFormat="1" ht="15.75">
      <c r="A46" s="1906"/>
      <c r="B46" s="990">
        <v>19640000</v>
      </c>
      <c r="C46" s="360" t="s">
        <v>1456</v>
      </c>
      <c r="D46" s="358" t="s">
        <v>327</v>
      </c>
      <c r="E46" s="358" t="s">
        <v>51</v>
      </c>
      <c r="F46" s="358">
        <v>25</v>
      </c>
      <c r="G46" s="361">
        <v>125000</v>
      </c>
      <c r="H46" s="359">
        <v>5000</v>
      </c>
    </row>
    <row r="47" spans="1:8" s="106" customFormat="1" ht="15.75">
      <c r="A47" s="1906"/>
      <c r="B47" s="991">
        <v>39525100</v>
      </c>
      <c r="C47" s="360" t="s">
        <v>1457</v>
      </c>
      <c r="D47" s="358" t="s">
        <v>327</v>
      </c>
      <c r="E47" s="358" t="s">
        <v>51</v>
      </c>
      <c r="F47" s="358">
        <v>100</v>
      </c>
      <c r="G47" s="361">
        <v>50000</v>
      </c>
      <c r="H47" s="359">
        <v>500</v>
      </c>
    </row>
    <row r="48" spans="1:8" s="106" customFormat="1" ht="15.75">
      <c r="A48" s="1906"/>
      <c r="B48" s="98">
        <v>39224320</v>
      </c>
      <c r="C48" s="360" t="s">
        <v>1458</v>
      </c>
      <c r="D48" s="358" t="s">
        <v>327</v>
      </c>
      <c r="E48" s="358" t="s">
        <v>51</v>
      </c>
      <c r="F48" s="358">
        <v>50</v>
      </c>
      <c r="G48" s="361">
        <v>4000</v>
      </c>
      <c r="H48" s="359">
        <v>84</v>
      </c>
    </row>
    <row r="49" spans="1:8" s="106" customFormat="1" ht="15.75">
      <c r="A49" s="1906"/>
      <c r="B49" s="989">
        <v>39812000</v>
      </c>
      <c r="C49" s="360" t="s">
        <v>1459</v>
      </c>
      <c r="D49" s="358" t="s">
        <v>327</v>
      </c>
      <c r="E49" s="358" t="s">
        <v>51</v>
      </c>
      <c r="F49" s="358">
        <v>550</v>
      </c>
      <c r="G49" s="361">
        <v>33000</v>
      </c>
      <c r="H49" s="359">
        <v>60</v>
      </c>
    </row>
    <row r="50" spans="1:8" s="106" customFormat="1" ht="15.75">
      <c r="A50" s="1906"/>
      <c r="B50" s="363">
        <v>39224300</v>
      </c>
      <c r="C50" s="360" t="s">
        <v>539</v>
      </c>
      <c r="D50" s="358" t="s">
        <v>327</v>
      </c>
      <c r="E50" s="358" t="s">
        <v>51</v>
      </c>
      <c r="F50" s="358">
        <v>700</v>
      </c>
      <c r="G50" s="361">
        <v>14000</v>
      </c>
      <c r="H50" s="359">
        <v>20</v>
      </c>
    </row>
    <row r="51" spans="1:8" s="106" customFormat="1" ht="31.5">
      <c r="A51" s="1906"/>
      <c r="B51" s="990">
        <v>39224200</v>
      </c>
      <c r="C51" s="360" t="s">
        <v>1460</v>
      </c>
      <c r="D51" s="358" t="s">
        <v>327</v>
      </c>
      <c r="E51" s="358" t="s">
        <v>51</v>
      </c>
      <c r="F51" s="358">
        <v>1000</v>
      </c>
      <c r="G51" s="361">
        <v>20000</v>
      </c>
      <c r="H51" s="359">
        <v>20</v>
      </c>
    </row>
    <row r="52" spans="1:8" s="106" customFormat="1" ht="15.75">
      <c r="A52" s="1906"/>
      <c r="B52" s="989">
        <v>33761000</v>
      </c>
      <c r="C52" s="360" t="s">
        <v>76</v>
      </c>
      <c r="D52" s="358" t="s">
        <v>327</v>
      </c>
      <c r="E52" s="358" t="s">
        <v>51</v>
      </c>
      <c r="F52" s="358">
        <v>100</v>
      </c>
      <c r="G52" s="361">
        <v>28000</v>
      </c>
      <c r="H52" s="359">
        <v>280</v>
      </c>
    </row>
    <row r="53" spans="1:8" s="106" customFormat="1" ht="15.75">
      <c r="A53" s="1907"/>
      <c r="B53" s="989">
        <v>18141000</v>
      </c>
      <c r="C53" s="360" t="s">
        <v>1461</v>
      </c>
      <c r="D53" s="358" t="s">
        <v>327</v>
      </c>
      <c r="E53" s="358" t="s">
        <v>186</v>
      </c>
      <c r="F53" s="358">
        <v>210</v>
      </c>
      <c r="G53" s="361">
        <v>25000</v>
      </c>
      <c r="H53" s="359">
        <v>120</v>
      </c>
    </row>
    <row r="54" spans="1:8" s="106" customFormat="1" ht="15.75">
      <c r="A54" s="1556"/>
      <c r="B54" s="42">
        <v>30197630</v>
      </c>
      <c r="C54" s="360" t="s">
        <v>1434</v>
      </c>
      <c r="D54" s="358" t="s">
        <v>327</v>
      </c>
      <c r="E54" s="361" t="s">
        <v>3407</v>
      </c>
      <c r="F54" s="361" t="s">
        <v>3407</v>
      </c>
      <c r="G54" s="361" t="s">
        <v>3407</v>
      </c>
      <c r="H54" s="361" t="s">
        <v>3407</v>
      </c>
    </row>
    <row r="55" spans="1:8" s="106" customFormat="1" ht="15.75">
      <c r="A55" s="1556"/>
      <c r="B55" s="42">
        <v>30192121</v>
      </c>
      <c r="C55" s="360" t="s">
        <v>1435</v>
      </c>
      <c r="D55" s="358" t="s">
        <v>327</v>
      </c>
      <c r="E55" s="361" t="s">
        <v>3407</v>
      </c>
      <c r="F55" s="361" t="s">
        <v>3407</v>
      </c>
      <c r="G55" s="361" t="s">
        <v>3407</v>
      </c>
      <c r="H55" s="361" t="s">
        <v>3407</v>
      </c>
    </row>
    <row r="56" spans="1:8" s="106" customFormat="1" ht="15.75">
      <c r="A56" s="1556"/>
      <c r="B56" s="42">
        <v>30192131</v>
      </c>
      <c r="C56" s="360" t="s">
        <v>74</v>
      </c>
      <c r="D56" s="358" t="s">
        <v>327</v>
      </c>
      <c r="E56" s="361" t="s">
        <v>3407</v>
      </c>
      <c r="F56" s="361" t="s">
        <v>3407</v>
      </c>
      <c r="G56" s="361" t="s">
        <v>3407</v>
      </c>
      <c r="H56" s="361" t="s">
        <v>3407</v>
      </c>
    </row>
    <row r="57" spans="1:8" s="106" customFormat="1" ht="15.75">
      <c r="A57" s="1556"/>
      <c r="B57" s="42">
        <v>30197300</v>
      </c>
      <c r="C57" s="360" t="s">
        <v>182</v>
      </c>
      <c r="D57" s="358" t="s">
        <v>327</v>
      </c>
      <c r="E57" s="361" t="s">
        <v>3407</v>
      </c>
      <c r="F57" s="361" t="s">
        <v>3407</v>
      </c>
      <c r="G57" s="361" t="s">
        <v>3407</v>
      </c>
      <c r="H57" s="361" t="s">
        <v>3407</v>
      </c>
    </row>
    <row r="58" spans="1:8" s="106" customFormat="1" ht="15.75">
      <c r="A58" s="1556"/>
      <c r="B58" s="42">
        <v>30197320</v>
      </c>
      <c r="C58" s="360" t="s">
        <v>345</v>
      </c>
      <c r="D58" s="358" t="s">
        <v>327</v>
      </c>
      <c r="E58" s="361" t="s">
        <v>3407</v>
      </c>
      <c r="F58" s="361" t="s">
        <v>3407</v>
      </c>
      <c r="G58" s="361" t="s">
        <v>3407</v>
      </c>
      <c r="H58" s="361" t="s">
        <v>3407</v>
      </c>
    </row>
    <row r="59" spans="1:8" s="106" customFormat="1" ht="15.75">
      <c r="A59" s="1556"/>
      <c r="B59" s="42">
        <v>30197220</v>
      </c>
      <c r="C59" s="360" t="s">
        <v>1436</v>
      </c>
      <c r="D59" s="358" t="s">
        <v>327</v>
      </c>
      <c r="E59" s="361" t="s">
        <v>3407</v>
      </c>
      <c r="F59" s="361" t="s">
        <v>3407</v>
      </c>
      <c r="G59" s="361" t="s">
        <v>3407</v>
      </c>
      <c r="H59" s="361" t="s">
        <v>3407</v>
      </c>
    </row>
    <row r="60" spans="1:8" s="106" customFormat="1" ht="15.75">
      <c r="A60" s="1556"/>
      <c r="B60" s="42">
        <v>30197220</v>
      </c>
      <c r="C60" s="360" t="s">
        <v>1437</v>
      </c>
      <c r="D60" s="358" t="s">
        <v>327</v>
      </c>
      <c r="E60" s="361" t="s">
        <v>3407</v>
      </c>
      <c r="F60" s="361" t="s">
        <v>3407</v>
      </c>
      <c r="G60" s="361" t="s">
        <v>3407</v>
      </c>
      <c r="H60" s="361" t="s">
        <v>3407</v>
      </c>
    </row>
    <row r="61" spans="1:8" s="106" customFormat="1" ht="15.75">
      <c r="A61" s="1556"/>
      <c r="B61" s="42">
        <v>30197220</v>
      </c>
      <c r="C61" s="360" t="s">
        <v>671</v>
      </c>
      <c r="D61" s="358" t="s">
        <v>327</v>
      </c>
      <c r="E61" s="361" t="s">
        <v>3407</v>
      </c>
      <c r="F61" s="361" t="s">
        <v>3407</v>
      </c>
      <c r="G61" s="361" t="s">
        <v>3407</v>
      </c>
      <c r="H61" s="361" t="s">
        <v>3407</v>
      </c>
    </row>
    <row r="62" spans="1:8" s="106" customFormat="1" ht="15.75">
      <c r="A62" s="1556"/>
      <c r="B62" s="42">
        <v>30197210</v>
      </c>
      <c r="C62" s="360" t="s">
        <v>135</v>
      </c>
      <c r="D62" s="358" t="s">
        <v>327</v>
      </c>
      <c r="E62" s="361" t="s">
        <v>3407</v>
      </c>
      <c r="F62" s="361" t="s">
        <v>3407</v>
      </c>
      <c r="G62" s="361" t="s">
        <v>3407</v>
      </c>
      <c r="H62" s="361" t="s">
        <v>3407</v>
      </c>
    </row>
    <row r="63" spans="1:8" s="106" customFormat="1" ht="15.75">
      <c r="A63" s="1556"/>
      <c r="B63" s="42">
        <v>30197220</v>
      </c>
      <c r="C63" s="360" t="s">
        <v>1438</v>
      </c>
      <c r="D63" s="358" t="s">
        <v>327</v>
      </c>
      <c r="E63" s="361" t="s">
        <v>3407</v>
      </c>
      <c r="F63" s="361" t="s">
        <v>3407</v>
      </c>
      <c r="G63" s="361" t="s">
        <v>3407</v>
      </c>
      <c r="H63" s="361" t="s">
        <v>3407</v>
      </c>
    </row>
    <row r="64" spans="1:8" s="106" customFormat="1" ht="15.75">
      <c r="A64" s="1556"/>
      <c r="B64" s="42">
        <v>24910000</v>
      </c>
      <c r="C64" s="360" t="s">
        <v>1439</v>
      </c>
      <c r="D64" s="358" t="s">
        <v>327</v>
      </c>
      <c r="E64" s="361" t="s">
        <v>3407</v>
      </c>
      <c r="F64" s="361" t="s">
        <v>3407</v>
      </c>
      <c r="G64" s="361" t="s">
        <v>3407</v>
      </c>
      <c r="H64" s="361" t="s">
        <v>3407</v>
      </c>
    </row>
    <row r="65" spans="1:8" s="106" customFormat="1" ht="15.75">
      <c r="A65" s="1556"/>
      <c r="B65" s="42">
        <v>30141200</v>
      </c>
      <c r="C65" s="360" t="s">
        <v>134</v>
      </c>
      <c r="D65" s="358" t="s">
        <v>327</v>
      </c>
      <c r="E65" s="361" t="s">
        <v>3407</v>
      </c>
      <c r="F65" s="361" t="s">
        <v>3407</v>
      </c>
      <c r="G65" s="361" t="s">
        <v>3407</v>
      </c>
      <c r="H65" s="361" t="s">
        <v>3407</v>
      </c>
    </row>
    <row r="66" spans="1:8" s="106" customFormat="1" ht="15.75">
      <c r="A66" s="1556"/>
      <c r="B66" s="42">
        <v>30200000</v>
      </c>
      <c r="C66" s="360" t="s">
        <v>1440</v>
      </c>
      <c r="D66" s="358" t="s">
        <v>327</v>
      </c>
      <c r="E66" s="361" t="s">
        <v>3407</v>
      </c>
      <c r="F66" s="361" t="s">
        <v>3407</v>
      </c>
      <c r="G66" s="361" t="s">
        <v>3407</v>
      </c>
      <c r="H66" s="361" t="s">
        <v>3407</v>
      </c>
    </row>
    <row r="67" spans="1:8" s="106" customFormat="1" ht="15.75">
      <c r="A67" s="1556"/>
      <c r="B67" s="63">
        <v>30193100</v>
      </c>
      <c r="C67" s="360" t="s">
        <v>1441</v>
      </c>
      <c r="D67" s="358" t="s">
        <v>327</v>
      </c>
      <c r="E67" s="361" t="s">
        <v>3407</v>
      </c>
      <c r="F67" s="361" t="s">
        <v>3407</v>
      </c>
      <c r="G67" s="361" t="s">
        <v>3407</v>
      </c>
      <c r="H67" s="361" t="s">
        <v>3407</v>
      </c>
    </row>
    <row r="68" spans="1:8" s="106" customFormat="1" ht="15.75">
      <c r="A68" s="1556"/>
      <c r="B68" s="42">
        <v>30192920</v>
      </c>
      <c r="C68" s="360" t="s">
        <v>1442</v>
      </c>
      <c r="D68" s="358" t="s">
        <v>327</v>
      </c>
      <c r="E68" s="361" t="s">
        <v>3407</v>
      </c>
      <c r="F68" s="361" t="s">
        <v>3407</v>
      </c>
      <c r="G68" s="361" t="s">
        <v>3407</v>
      </c>
      <c r="H68" s="361" t="s">
        <v>3407</v>
      </c>
    </row>
    <row r="69" spans="1:8" s="106" customFormat="1" ht="15.75">
      <c r="A69" s="1556"/>
      <c r="B69" s="42">
        <v>30197220</v>
      </c>
      <c r="C69" s="360" t="s">
        <v>133</v>
      </c>
      <c r="D69" s="358" t="s">
        <v>327</v>
      </c>
      <c r="E69" s="361" t="s">
        <v>3407</v>
      </c>
      <c r="F69" s="361" t="s">
        <v>3407</v>
      </c>
      <c r="G69" s="361" t="s">
        <v>3407</v>
      </c>
      <c r="H69" s="361" t="s">
        <v>3407</v>
      </c>
    </row>
    <row r="70" spans="1:8" s="106" customFormat="1" ht="15.75">
      <c r="A70" s="1556"/>
      <c r="B70" s="42">
        <v>39241100</v>
      </c>
      <c r="C70" s="360" t="s">
        <v>1443</v>
      </c>
      <c r="D70" s="358" t="s">
        <v>327</v>
      </c>
      <c r="E70" s="361" t="s">
        <v>3407</v>
      </c>
      <c r="F70" s="361" t="s">
        <v>3407</v>
      </c>
      <c r="G70" s="361" t="s">
        <v>3407</v>
      </c>
      <c r="H70" s="361" t="s">
        <v>3407</v>
      </c>
    </row>
    <row r="71" spans="1:8" s="106" customFormat="1" ht="15.75">
      <c r="A71" s="1556"/>
      <c r="B71" s="42">
        <v>30197620</v>
      </c>
      <c r="C71" s="360" t="s">
        <v>346</v>
      </c>
      <c r="D71" s="358" t="s">
        <v>327</v>
      </c>
      <c r="E71" s="361" t="s">
        <v>3407</v>
      </c>
      <c r="F71" s="361" t="s">
        <v>3407</v>
      </c>
      <c r="G71" s="361" t="s">
        <v>3407</v>
      </c>
      <c r="H71" s="361" t="s">
        <v>3407</v>
      </c>
    </row>
    <row r="72" spans="1:8" s="106" customFormat="1" ht="15.75">
      <c r="A72" s="1905">
        <v>4264</v>
      </c>
      <c r="B72" s="1558"/>
      <c r="C72" s="357" t="s">
        <v>447</v>
      </c>
      <c r="D72" s="358"/>
      <c r="E72" s="361" t="s">
        <v>3407</v>
      </c>
      <c r="F72" s="361" t="s">
        <v>3407</v>
      </c>
      <c r="G72" s="361" t="s">
        <v>3407</v>
      </c>
      <c r="H72" s="361" t="s">
        <v>3407</v>
      </c>
    </row>
    <row r="73" spans="1:8" s="106" customFormat="1" ht="18">
      <c r="A73" s="1907"/>
      <c r="B73" s="988" t="s">
        <v>1150</v>
      </c>
      <c r="C73" s="360" t="s">
        <v>104</v>
      </c>
      <c r="D73" s="358" t="s">
        <v>327</v>
      </c>
      <c r="E73" s="361" t="s">
        <v>3407</v>
      </c>
      <c r="F73" s="361" t="s">
        <v>3407</v>
      </c>
      <c r="G73" s="361" t="s">
        <v>3407</v>
      </c>
      <c r="H73" s="361" t="s">
        <v>3407</v>
      </c>
    </row>
    <row r="74" spans="1:8" s="106" customFormat="1" ht="15.75">
      <c r="A74" s="1905">
        <v>4267</v>
      </c>
      <c r="B74" s="1558"/>
      <c r="C74" s="357" t="s">
        <v>1254</v>
      </c>
      <c r="D74" s="358"/>
      <c r="E74" s="361" t="s">
        <v>3407</v>
      </c>
      <c r="F74" s="361" t="s">
        <v>3407</v>
      </c>
      <c r="G74" s="361" t="s">
        <v>3407</v>
      </c>
      <c r="H74" s="361" t="s">
        <v>3407</v>
      </c>
    </row>
    <row r="75" spans="1:8" s="106" customFormat="1" ht="15.75">
      <c r="A75" s="1906"/>
      <c r="B75" s="989">
        <v>31500000</v>
      </c>
      <c r="C75" s="360" t="s">
        <v>1444</v>
      </c>
      <c r="D75" s="358" t="s">
        <v>327</v>
      </c>
      <c r="E75" s="361" t="s">
        <v>3407</v>
      </c>
      <c r="F75" s="361" t="s">
        <v>3407</v>
      </c>
      <c r="G75" s="361" t="s">
        <v>3407</v>
      </c>
      <c r="H75" s="361" t="s">
        <v>3407</v>
      </c>
    </row>
    <row r="76" spans="1:8" s="106" customFormat="1" ht="15.75">
      <c r="A76" s="1906"/>
      <c r="B76" s="989">
        <v>31500000</v>
      </c>
      <c r="C76" s="360" t="s">
        <v>1444</v>
      </c>
      <c r="D76" s="358" t="s">
        <v>327</v>
      </c>
      <c r="E76" s="361" t="s">
        <v>3407</v>
      </c>
      <c r="F76" s="361" t="s">
        <v>3407</v>
      </c>
      <c r="G76" s="361" t="s">
        <v>3407</v>
      </c>
      <c r="H76" s="361" t="s">
        <v>3407</v>
      </c>
    </row>
    <row r="77" spans="1:8" s="106" customFormat="1" ht="31.5">
      <c r="A77" s="1906"/>
      <c r="B77" s="989">
        <v>31500000</v>
      </c>
      <c r="C77" s="360" t="s">
        <v>1445</v>
      </c>
      <c r="D77" s="358" t="s">
        <v>327</v>
      </c>
      <c r="E77" s="361" t="s">
        <v>3407</v>
      </c>
      <c r="F77" s="361" t="s">
        <v>3407</v>
      </c>
      <c r="G77" s="361" t="s">
        <v>3407</v>
      </c>
      <c r="H77" s="361" t="s">
        <v>3407</v>
      </c>
    </row>
    <row r="78" spans="1:8" s="106" customFormat="1" ht="31.5">
      <c r="A78" s="1906"/>
      <c r="B78" s="989">
        <v>31500000</v>
      </c>
      <c r="C78" s="360" t="s">
        <v>1446</v>
      </c>
      <c r="D78" s="358" t="s">
        <v>327</v>
      </c>
      <c r="E78" s="361" t="s">
        <v>3407</v>
      </c>
      <c r="F78" s="361" t="s">
        <v>3407</v>
      </c>
      <c r="G78" s="361" t="s">
        <v>3407</v>
      </c>
      <c r="H78" s="361" t="s">
        <v>3407</v>
      </c>
    </row>
    <row r="79" spans="1:8" s="106" customFormat="1" ht="15.75">
      <c r="A79" s="1906"/>
      <c r="B79" s="989">
        <v>33761000</v>
      </c>
      <c r="C79" s="360" t="s">
        <v>1447</v>
      </c>
      <c r="D79" s="358" t="s">
        <v>327</v>
      </c>
      <c r="E79" s="361" t="s">
        <v>3407</v>
      </c>
      <c r="F79" s="361" t="s">
        <v>3407</v>
      </c>
      <c r="G79" s="361" t="s">
        <v>3407</v>
      </c>
      <c r="H79" s="361" t="s">
        <v>3407</v>
      </c>
    </row>
    <row r="80" spans="1:8" s="106" customFormat="1" ht="15.75">
      <c r="A80" s="1906"/>
      <c r="B80" s="989">
        <v>33761000</v>
      </c>
      <c r="C80" s="360" t="s">
        <v>1448</v>
      </c>
      <c r="D80" s="358" t="s">
        <v>327</v>
      </c>
      <c r="E80" s="361" t="s">
        <v>3407</v>
      </c>
      <c r="F80" s="361" t="s">
        <v>3407</v>
      </c>
      <c r="G80" s="361" t="s">
        <v>3407</v>
      </c>
      <c r="H80" s="361" t="s">
        <v>3407</v>
      </c>
    </row>
    <row r="81" spans="1:8" s="106" customFormat="1" ht="15.75">
      <c r="A81" s="1906"/>
      <c r="B81" s="989">
        <v>33711900</v>
      </c>
      <c r="C81" s="360" t="s">
        <v>1449</v>
      </c>
      <c r="D81" s="358" t="s">
        <v>327</v>
      </c>
      <c r="E81" s="361" t="s">
        <v>3407</v>
      </c>
      <c r="F81" s="361" t="s">
        <v>3407</v>
      </c>
      <c r="G81" s="361" t="s">
        <v>3407</v>
      </c>
      <c r="H81" s="361" t="s">
        <v>3407</v>
      </c>
    </row>
    <row r="82" spans="1:8" s="106" customFormat="1" ht="15.75">
      <c r="A82" s="1906"/>
      <c r="B82" s="989">
        <v>33761000</v>
      </c>
      <c r="C82" s="360" t="s">
        <v>1450</v>
      </c>
      <c r="D82" s="358" t="s">
        <v>327</v>
      </c>
      <c r="E82" s="361" t="s">
        <v>3407</v>
      </c>
      <c r="F82" s="361" t="s">
        <v>3407</v>
      </c>
      <c r="G82" s="361" t="s">
        <v>3407</v>
      </c>
      <c r="H82" s="361" t="s">
        <v>3407</v>
      </c>
    </row>
    <row r="83" spans="1:8" s="106" customFormat="1" ht="15.75">
      <c r="A83" s="1906"/>
      <c r="B83" s="1558">
        <v>34928480</v>
      </c>
      <c r="C83" s="360" t="s">
        <v>1451</v>
      </c>
      <c r="D83" s="358" t="s">
        <v>327</v>
      </c>
      <c r="E83" s="361" t="s">
        <v>3407</v>
      </c>
      <c r="F83" s="361" t="s">
        <v>3407</v>
      </c>
      <c r="G83" s="361" t="s">
        <v>3407</v>
      </c>
      <c r="H83" s="361" t="s">
        <v>3407</v>
      </c>
    </row>
    <row r="84" spans="1:8" s="106" customFormat="1" ht="15.75">
      <c r="A84" s="1906"/>
      <c r="B84" s="1558">
        <v>39224350</v>
      </c>
      <c r="C84" s="360" t="s">
        <v>1452</v>
      </c>
      <c r="D84" s="358" t="s">
        <v>327</v>
      </c>
      <c r="E84" s="361" t="s">
        <v>3407</v>
      </c>
      <c r="F84" s="361" t="s">
        <v>3407</v>
      </c>
      <c r="G84" s="361" t="s">
        <v>3407</v>
      </c>
      <c r="H84" s="361" t="s">
        <v>3407</v>
      </c>
    </row>
    <row r="85" spans="1:8" s="106" customFormat="1" ht="15.75">
      <c r="A85" s="1906"/>
      <c r="B85" s="989">
        <v>31224100</v>
      </c>
      <c r="C85" s="360" t="s">
        <v>1453</v>
      </c>
      <c r="D85" s="358" t="s">
        <v>327</v>
      </c>
      <c r="E85" s="361" t="s">
        <v>3407</v>
      </c>
      <c r="F85" s="361" t="s">
        <v>3407</v>
      </c>
      <c r="G85" s="361" t="s">
        <v>3407</v>
      </c>
      <c r="H85" s="361" t="s">
        <v>3407</v>
      </c>
    </row>
    <row r="86" spans="1:8" s="106" customFormat="1" ht="15.75">
      <c r="A86" s="1906"/>
      <c r="B86" s="989">
        <v>31224810</v>
      </c>
      <c r="C86" s="360" t="s">
        <v>1454</v>
      </c>
      <c r="D86" s="358" t="s">
        <v>327</v>
      </c>
      <c r="E86" s="361" t="s">
        <v>3407</v>
      </c>
      <c r="F86" s="361" t="s">
        <v>3407</v>
      </c>
      <c r="G86" s="361" t="s">
        <v>3407</v>
      </c>
      <c r="H86" s="361" t="s">
        <v>3407</v>
      </c>
    </row>
    <row r="87" spans="1:8" s="106" customFormat="1" ht="15.75">
      <c r="A87" s="1906"/>
      <c r="B87" s="989">
        <v>31224100</v>
      </c>
      <c r="C87" s="360" t="s">
        <v>1455</v>
      </c>
      <c r="D87" s="358" t="s">
        <v>327</v>
      </c>
      <c r="E87" s="361" t="s">
        <v>3407</v>
      </c>
      <c r="F87" s="361" t="s">
        <v>3407</v>
      </c>
      <c r="G87" s="361" t="s">
        <v>3407</v>
      </c>
      <c r="H87" s="361" t="s">
        <v>3407</v>
      </c>
    </row>
    <row r="88" spans="1:8" s="106" customFormat="1" ht="15.75">
      <c r="A88" s="1906"/>
      <c r="B88" s="990">
        <v>19640000</v>
      </c>
      <c r="C88" s="360" t="s">
        <v>1456</v>
      </c>
      <c r="D88" s="358" t="s">
        <v>327</v>
      </c>
      <c r="E88" s="361" t="s">
        <v>3407</v>
      </c>
      <c r="F88" s="361" t="s">
        <v>3407</v>
      </c>
      <c r="G88" s="361" t="s">
        <v>3407</v>
      </c>
      <c r="H88" s="361" t="s">
        <v>3407</v>
      </c>
    </row>
    <row r="89" spans="1:8" s="106" customFormat="1" ht="15.75">
      <c r="A89" s="1906"/>
      <c r="B89" s="991">
        <v>39525100</v>
      </c>
      <c r="C89" s="360" t="s">
        <v>1457</v>
      </c>
      <c r="D89" s="358" t="s">
        <v>327</v>
      </c>
      <c r="E89" s="361" t="s">
        <v>3407</v>
      </c>
      <c r="F89" s="361" t="s">
        <v>3407</v>
      </c>
      <c r="G89" s="361" t="s">
        <v>3407</v>
      </c>
      <c r="H89" s="361" t="s">
        <v>3407</v>
      </c>
    </row>
    <row r="90" spans="1:8" s="106" customFormat="1" ht="15.75">
      <c r="A90" s="1906"/>
      <c r="B90" s="98">
        <v>39224320</v>
      </c>
      <c r="C90" s="360" t="s">
        <v>1458</v>
      </c>
      <c r="D90" s="358" t="s">
        <v>327</v>
      </c>
      <c r="E90" s="361" t="s">
        <v>3407</v>
      </c>
      <c r="F90" s="361" t="s">
        <v>3407</v>
      </c>
      <c r="G90" s="361" t="s">
        <v>3407</v>
      </c>
      <c r="H90" s="361" t="s">
        <v>3407</v>
      </c>
    </row>
    <row r="91" spans="1:8" s="106" customFormat="1" ht="15.75">
      <c r="A91" s="1906"/>
      <c r="B91" s="989">
        <v>39812000</v>
      </c>
      <c r="C91" s="360" t="s">
        <v>1459</v>
      </c>
      <c r="D91" s="358" t="s">
        <v>327</v>
      </c>
      <c r="E91" s="361" t="s">
        <v>3407</v>
      </c>
      <c r="F91" s="361" t="s">
        <v>3407</v>
      </c>
      <c r="G91" s="361" t="s">
        <v>3407</v>
      </c>
      <c r="H91" s="361" t="s">
        <v>3407</v>
      </c>
    </row>
    <row r="92" spans="1:8" s="106" customFormat="1" ht="15.75">
      <c r="A92" s="1906"/>
      <c r="B92" s="363">
        <v>39224300</v>
      </c>
      <c r="C92" s="360" t="s">
        <v>539</v>
      </c>
      <c r="D92" s="358" t="s">
        <v>327</v>
      </c>
      <c r="E92" s="361" t="s">
        <v>3407</v>
      </c>
      <c r="F92" s="361" t="s">
        <v>3407</v>
      </c>
      <c r="G92" s="361" t="s">
        <v>3407</v>
      </c>
      <c r="H92" s="361" t="s">
        <v>3407</v>
      </c>
    </row>
    <row r="93" spans="1:8" s="106" customFormat="1" ht="31.5">
      <c r="A93" s="1906"/>
      <c r="B93" s="990">
        <v>39224200</v>
      </c>
      <c r="C93" s="360" t="s">
        <v>1460</v>
      </c>
      <c r="D93" s="358" t="s">
        <v>327</v>
      </c>
      <c r="E93" s="361" t="s">
        <v>3407</v>
      </c>
      <c r="F93" s="361" t="s">
        <v>3407</v>
      </c>
      <c r="G93" s="361" t="s">
        <v>3407</v>
      </c>
      <c r="H93" s="361" t="s">
        <v>3407</v>
      </c>
    </row>
    <row r="94" spans="1:8" s="106" customFormat="1" ht="15.75">
      <c r="A94" s="1906"/>
      <c r="B94" s="989">
        <v>33761000</v>
      </c>
      <c r="C94" s="360" t="s">
        <v>76</v>
      </c>
      <c r="D94" s="358" t="s">
        <v>327</v>
      </c>
      <c r="E94" s="361" t="s">
        <v>3407</v>
      </c>
      <c r="F94" s="361" t="s">
        <v>3407</v>
      </c>
      <c r="G94" s="361" t="s">
        <v>3407</v>
      </c>
      <c r="H94" s="361" t="s">
        <v>3407</v>
      </c>
    </row>
    <row r="95" spans="1:8" s="106" customFormat="1" ht="15.75">
      <c r="A95" s="1907"/>
      <c r="B95" s="989">
        <v>18141000</v>
      </c>
      <c r="C95" s="360" t="s">
        <v>1461</v>
      </c>
      <c r="D95" s="358" t="s">
        <v>327</v>
      </c>
      <c r="E95" s="361" t="s">
        <v>3407</v>
      </c>
      <c r="F95" s="361" t="s">
        <v>3407</v>
      </c>
      <c r="G95" s="361" t="s">
        <v>3407</v>
      </c>
      <c r="H95" s="361" t="s">
        <v>3407</v>
      </c>
    </row>
    <row r="96" spans="1:8" s="106" customFormat="1" ht="31.5">
      <c r="A96" s="1905">
        <v>5122</v>
      </c>
      <c r="B96" s="773"/>
      <c r="C96" s="357" t="s">
        <v>448</v>
      </c>
      <c r="D96" s="358"/>
      <c r="E96" s="358"/>
      <c r="F96" s="358"/>
      <c r="G96" s="340">
        <f>SUM(G97:G103)</f>
        <v>3178200</v>
      </c>
      <c r="H96" s="359"/>
    </row>
    <row r="97" spans="1:8" s="106" customFormat="1" ht="15.75">
      <c r="A97" s="1906"/>
      <c r="B97" s="42">
        <v>30200000</v>
      </c>
      <c r="C97" s="360" t="s">
        <v>1462</v>
      </c>
      <c r="D97" s="358" t="s">
        <v>327</v>
      </c>
      <c r="E97" s="358" t="s">
        <v>51</v>
      </c>
      <c r="F97" s="358">
        <v>20000</v>
      </c>
      <c r="G97" s="361">
        <v>500000</v>
      </c>
      <c r="H97" s="359">
        <v>25</v>
      </c>
    </row>
    <row r="98" spans="1:8" s="106" customFormat="1" ht="15.75">
      <c r="A98" s="1906"/>
      <c r="B98" s="42">
        <v>30200000</v>
      </c>
      <c r="C98" s="360" t="s">
        <v>1463</v>
      </c>
      <c r="D98" s="358" t="s">
        <v>327</v>
      </c>
      <c r="E98" s="358" t="s">
        <v>51</v>
      </c>
      <c r="F98" s="358">
        <v>20000</v>
      </c>
      <c r="G98" s="361">
        <v>500000</v>
      </c>
      <c r="H98" s="359">
        <v>25</v>
      </c>
    </row>
    <row r="99" spans="1:8" s="106" customFormat="1" ht="15.75">
      <c r="A99" s="1906"/>
      <c r="B99" s="42">
        <v>30200000</v>
      </c>
      <c r="C99" s="360" t="s">
        <v>1464</v>
      </c>
      <c r="D99" s="358" t="s">
        <v>327</v>
      </c>
      <c r="E99" s="358" t="s">
        <v>51</v>
      </c>
      <c r="F99" s="358">
        <v>20000</v>
      </c>
      <c r="G99" s="361">
        <v>500000</v>
      </c>
      <c r="H99" s="359">
        <v>25</v>
      </c>
    </row>
    <row r="100" spans="1:8" s="106" customFormat="1" ht="15.75">
      <c r="A100" s="1906"/>
      <c r="B100" s="42">
        <v>30200000</v>
      </c>
      <c r="C100" s="360" t="s">
        <v>1465</v>
      </c>
      <c r="D100" s="358" t="s">
        <v>327</v>
      </c>
      <c r="E100" s="358" t="s">
        <v>51</v>
      </c>
      <c r="F100" s="358">
        <v>20000</v>
      </c>
      <c r="G100" s="361">
        <v>500000</v>
      </c>
      <c r="H100" s="359">
        <v>25</v>
      </c>
    </row>
    <row r="101" spans="1:8" s="106" customFormat="1" ht="15.75">
      <c r="A101" s="1906"/>
      <c r="B101" s="42">
        <v>30200000</v>
      </c>
      <c r="C101" s="360" t="s">
        <v>1466</v>
      </c>
      <c r="D101" s="358" t="s">
        <v>327</v>
      </c>
      <c r="E101" s="358" t="s">
        <v>51</v>
      </c>
      <c r="F101" s="358">
        <v>20000</v>
      </c>
      <c r="G101" s="361">
        <v>500000</v>
      </c>
      <c r="H101" s="359">
        <v>25</v>
      </c>
    </row>
    <row r="102" spans="1:8" s="106" customFormat="1" ht="15.75">
      <c r="A102" s="1907"/>
      <c r="B102" s="42">
        <v>30200000</v>
      </c>
      <c r="C102" s="360" t="s">
        <v>1467</v>
      </c>
      <c r="D102" s="358" t="s">
        <v>327</v>
      </c>
      <c r="E102" s="358" t="s">
        <v>51</v>
      </c>
      <c r="F102" s="358">
        <v>20000</v>
      </c>
      <c r="G102" s="361">
        <v>500000</v>
      </c>
      <c r="H102" s="359">
        <v>25</v>
      </c>
    </row>
    <row r="103" spans="1:8" s="1404" customFormat="1" ht="30">
      <c r="A103" s="1414">
        <v>5132</v>
      </c>
      <c r="B103" s="1399">
        <v>50112000</v>
      </c>
      <c r="C103" s="1400" t="s">
        <v>3354</v>
      </c>
      <c r="D103" s="1401" t="s">
        <v>327</v>
      </c>
      <c r="E103" s="1402" t="s">
        <v>55</v>
      </c>
      <c r="F103" s="1390">
        <v>178200</v>
      </c>
      <c r="G103" s="1390">
        <v>178200</v>
      </c>
      <c r="H103" s="1403">
        <v>1</v>
      </c>
    </row>
    <row r="104" spans="1:8" s="106" customFormat="1" ht="15.75">
      <c r="A104" s="1170"/>
      <c r="B104" s="773"/>
      <c r="C104" s="360" t="s">
        <v>1468</v>
      </c>
      <c r="D104" s="358"/>
      <c r="E104" s="358"/>
      <c r="F104" s="358"/>
      <c r="G104" s="340">
        <f>G105+G108+G112+G120+G127+G129+G143+G153+G155</f>
        <v>33090000</v>
      </c>
      <c r="H104" s="359"/>
    </row>
    <row r="105" spans="1:8" s="106" customFormat="1" ht="31.5">
      <c r="A105" s="1905">
        <v>4212</v>
      </c>
      <c r="B105" s="773"/>
      <c r="C105" s="364" t="s">
        <v>1034</v>
      </c>
      <c r="D105" s="358"/>
      <c r="E105" s="358"/>
      <c r="F105" s="358"/>
      <c r="G105" s="997">
        <v>14500000</v>
      </c>
      <c r="H105" s="359"/>
    </row>
    <row r="106" spans="1:8" s="106" customFormat="1" ht="17.25">
      <c r="A106" s="1906"/>
      <c r="B106" s="98">
        <v>71314100</v>
      </c>
      <c r="C106" s="365" t="s">
        <v>487</v>
      </c>
      <c r="D106" s="64" t="s">
        <v>89</v>
      </c>
      <c r="E106" s="366" t="s">
        <v>49</v>
      </c>
      <c r="F106" s="358">
        <v>38</v>
      </c>
      <c r="G106" s="361">
        <v>9500000</v>
      </c>
      <c r="H106" s="367">
        <v>250000</v>
      </c>
    </row>
    <row r="107" spans="1:8" s="106" customFormat="1" ht="17.25">
      <c r="A107" s="1907"/>
      <c r="B107" s="98">
        <v>9123000</v>
      </c>
      <c r="C107" s="368" t="s">
        <v>121</v>
      </c>
      <c r="D107" s="64" t="s">
        <v>89</v>
      </c>
      <c r="E107" s="40" t="s">
        <v>207</v>
      </c>
      <c r="F107" s="358">
        <v>156</v>
      </c>
      <c r="G107" s="361">
        <v>5000000</v>
      </c>
      <c r="H107" s="367">
        <v>32050</v>
      </c>
    </row>
    <row r="108" spans="1:8" s="106" customFormat="1" ht="15.75">
      <c r="A108" s="1905">
        <v>4213</v>
      </c>
      <c r="B108" s="773"/>
      <c r="C108" s="369" t="s">
        <v>1469</v>
      </c>
      <c r="D108" s="358"/>
      <c r="E108" s="358"/>
      <c r="F108" s="358"/>
      <c r="G108" s="340">
        <v>1000000</v>
      </c>
      <c r="H108" s="359"/>
    </row>
    <row r="109" spans="1:8" s="106" customFormat="1" ht="63">
      <c r="A109" s="1906"/>
      <c r="B109" s="1569">
        <v>90921000</v>
      </c>
      <c r="C109" s="360" t="s">
        <v>3514</v>
      </c>
      <c r="D109" s="64" t="s">
        <v>47</v>
      </c>
      <c r="E109" s="358" t="s">
        <v>50</v>
      </c>
      <c r="F109" s="361" t="s">
        <v>3407</v>
      </c>
      <c r="G109" s="361" t="s">
        <v>3407</v>
      </c>
      <c r="H109" s="361" t="s">
        <v>3407</v>
      </c>
    </row>
    <row r="110" spans="1:8" s="106" customFormat="1" ht="63">
      <c r="A110" s="1906"/>
      <c r="B110" s="991">
        <v>65110000</v>
      </c>
      <c r="C110" s="360" t="s">
        <v>1470</v>
      </c>
      <c r="D110" s="358" t="s">
        <v>89</v>
      </c>
      <c r="E110" s="358" t="s">
        <v>207</v>
      </c>
      <c r="F110" s="358">
        <v>171</v>
      </c>
      <c r="G110" s="361">
        <v>900000</v>
      </c>
      <c r="H110" s="359">
        <v>5263</v>
      </c>
    </row>
    <row r="111" spans="1:8" s="106" customFormat="1" ht="63">
      <c r="A111" s="1907"/>
      <c r="B111" s="650">
        <v>90921000</v>
      </c>
      <c r="C111" s="360" t="s">
        <v>1471</v>
      </c>
      <c r="D111" s="64" t="s">
        <v>47</v>
      </c>
      <c r="E111" s="358" t="s">
        <v>50</v>
      </c>
      <c r="F111" s="358">
        <v>5</v>
      </c>
      <c r="G111" s="361">
        <v>100000</v>
      </c>
      <c r="H111" s="359">
        <v>20000</v>
      </c>
    </row>
    <row r="112" spans="1:8" s="106" customFormat="1" ht="15.75">
      <c r="A112" s="1905">
        <v>4214</v>
      </c>
      <c r="B112" s="773"/>
      <c r="C112" s="369" t="s">
        <v>1472</v>
      </c>
      <c r="D112" s="358"/>
      <c r="E112" s="358"/>
      <c r="F112" s="358"/>
      <c r="G112" s="340">
        <v>8500000</v>
      </c>
      <c r="H112" s="359"/>
    </row>
    <row r="113" spans="1:8" s="106" customFormat="1" ht="31.5">
      <c r="A113" s="1906"/>
      <c r="B113" s="650">
        <v>64211000</v>
      </c>
      <c r="C113" s="360" t="s">
        <v>1473</v>
      </c>
      <c r="D113" s="358" t="s">
        <v>89</v>
      </c>
      <c r="E113" s="360" t="s">
        <v>428</v>
      </c>
      <c r="F113" s="358">
        <v>135000</v>
      </c>
      <c r="G113" s="361">
        <v>5400000</v>
      </c>
      <c r="H113" s="359">
        <v>41</v>
      </c>
    </row>
    <row r="114" spans="1:8" s="106" customFormat="1" ht="31.5">
      <c r="A114" s="1906"/>
      <c r="B114" s="1640">
        <v>32412110</v>
      </c>
      <c r="C114" s="370" t="s">
        <v>1474</v>
      </c>
      <c r="D114" s="64" t="s">
        <v>327</v>
      </c>
      <c r="E114" s="358" t="s">
        <v>1475</v>
      </c>
      <c r="F114" s="361" t="s">
        <v>3407</v>
      </c>
      <c r="G114" s="361" t="s">
        <v>3407</v>
      </c>
      <c r="H114" s="361" t="s">
        <v>3407</v>
      </c>
    </row>
    <row r="115" spans="1:8" s="106" customFormat="1" ht="31.5">
      <c r="A115" s="1906"/>
      <c r="B115" s="650">
        <v>32412110</v>
      </c>
      <c r="C115" s="370" t="s">
        <v>1474</v>
      </c>
      <c r="D115" s="64" t="s">
        <v>47</v>
      </c>
      <c r="E115" s="358" t="s">
        <v>1475</v>
      </c>
      <c r="F115" s="358">
        <v>6000</v>
      </c>
      <c r="G115" s="361">
        <v>360000</v>
      </c>
      <c r="H115" s="359">
        <v>60</v>
      </c>
    </row>
    <row r="116" spans="1:8" s="106" customFormat="1" ht="18">
      <c r="A116" s="1906"/>
      <c r="B116" s="650">
        <v>64212000</v>
      </c>
      <c r="C116" s="371" t="s">
        <v>1476</v>
      </c>
      <c r="D116" s="64" t="s">
        <v>47</v>
      </c>
      <c r="E116" s="358" t="s">
        <v>771</v>
      </c>
      <c r="F116" s="358">
        <v>150000</v>
      </c>
      <c r="G116" s="361">
        <v>2000000</v>
      </c>
      <c r="H116" s="359">
        <v>12</v>
      </c>
    </row>
    <row r="117" spans="1:8" s="106" customFormat="1" ht="17.25">
      <c r="A117" s="1906"/>
      <c r="B117" s="989">
        <v>64110000</v>
      </c>
      <c r="C117" s="371" t="s">
        <v>1477</v>
      </c>
      <c r="D117" s="64" t="s">
        <v>47</v>
      </c>
      <c r="E117" s="358" t="s">
        <v>51</v>
      </c>
      <c r="F117" s="358">
        <v>200</v>
      </c>
      <c r="G117" s="361">
        <v>740000</v>
      </c>
      <c r="H117" s="359">
        <v>3700</v>
      </c>
    </row>
    <row r="118" spans="1:8" s="106" customFormat="1" ht="29.25" customHeight="1">
      <c r="A118" s="1907"/>
      <c r="B118" s="989">
        <v>64110000</v>
      </c>
      <c r="C118" s="360" t="s">
        <v>3562</v>
      </c>
      <c r="D118" s="64" t="s">
        <v>47</v>
      </c>
      <c r="E118" s="361" t="s">
        <v>3407</v>
      </c>
      <c r="F118" s="361" t="s">
        <v>3407</v>
      </c>
      <c r="G118" s="361" t="s">
        <v>3407</v>
      </c>
      <c r="H118" s="361" t="s">
        <v>3407</v>
      </c>
    </row>
    <row r="119" spans="1:8" s="106" customFormat="1" ht="15.75">
      <c r="A119" s="1905">
        <v>4215</v>
      </c>
      <c r="B119" s="773"/>
      <c r="C119" s="369" t="s">
        <v>93</v>
      </c>
      <c r="D119" s="358"/>
      <c r="E119" s="358"/>
      <c r="F119" s="358"/>
      <c r="G119" s="372"/>
      <c r="H119" s="359"/>
    </row>
    <row r="120" spans="1:8" s="106" customFormat="1" ht="47.25">
      <c r="A120" s="1906"/>
      <c r="B120" s="650">
        <v>66514100</v>
      </c>
      <c r="C120" s="360" t="s">
        <v>1478</v>
      </c>
      <c r="D120" s="64"/>
      <c r="E120" s="358" t="s">
        <v>1479</v>
      </c>
      <c r="F120" s="358"/>
      <c r="G120" s="340">
        <v>310000</v>
      </c>
      <c r="H120" s="359">
        <v>6</v>
      </c>
    </row>
    <row r="121" spans="1:8" s="106" customFormat="1" ht="18">
      <c r="A121" s="1906"/>
      <c r="B121" s="650">
        <v>66514100</v>
      </c>
      <c r="C121" s="360" t="s">
        <v>1480</v>
      </c>
      <c r="D121" s="358" t="s">
        <v>89</v>
      </c>
      <c r="E121" s="358" t="s">
        <v>51</v>
      </c>
      <c r="F121" s="358">
        <v>70000</v>
      </c>
      <c r="G121" s="361">
        <v>70000</v>
      </c>
      <c r="H121" s="359">
        <v>1</v>
      </c>
    </row>
    <row r="122" spans="1:8" s="106" customFormat="1" ht="18">
      <c r="A122" s="1906"/>
      <c r="B122" s="650">
        <v>66514100</v>
      </c>
      <c r="C122" s="360" t="s">
        <v>1481</v>
      </c>
      <c r="D122" s="358" t="s">
        <v>89</v>
      </c>
      <c r="E122" s="358" t="s">
        <v>51</v>
      </c>
      <c r="F122" s="358">
        <v>50000</v>
      </c>
      <c r="G122" s="361">
        <v>50000</v>
      </c>
      <c r="H122" s="359">
        <v>1</v>
      </c>
    </row>
    <row r="123" spans="1:8" s="106" customFormat="1" ht="18">
      <c r="A123" s="1906"/>
      <c r="B123" s="650">
        <v>66514100</v>
      </c>
      <c r="C123" s="360" t="s">
        <v>1482</v>
      </c>
      <c r="D123" s="358" t="s">
        <v>89</v>
      </c>
      <c r="E123" s="358" t="s">
        <v>51</v>
      </c>
      <c r="F123" s="358">
        <v>50000</v>
      </c>
      <c r="G123" s="361">
        <v>50000</v>
      </c>
      <c r="H123" s="359">
        <v>1</v>
      </c>
    </row>
    <row r="124" spans="1:8" s="106" customFormat="1" ht="18">
      <c r="A124" s="1906"/>
      <c r="B124" s="650">
        <v>66514100</v>
      </c>
      <c r="C124" s="360" t="s">
        <v>876</v>
      </c>
      <c r="D124" s="358" t="s">
        <v>89</v>
      </c>
      <c r="E124" s="358" t="s">
        <v>771</v>
      </c>
      <c r="F124" s="358">
        <v>50000</v>
      </c>
      <c r="G124" s="361">
        <v>50000</v>
      </c>
      <c r="H124" s="359">
        <v>1</v>
      </c>
    </row>
    <row r="125" spans="1:8" s="106" customFormat="1" ht="18">
      <c r="A125" s="1906"/>
      <c r="B125" s="650">
        <v>66514100</v>
      </c>
      <c r="C125" s="360" t="s">
        <v>874</v>
      </c>
      <c r="D125" s="358" t="s">
        <v>89</v>
      </c>
      <c r="E125" s="358" t="s">
        <v>771</v>
      </c>
      <c r="F125" s="358">
        <v>45000</v>
      </c>
      <c r="G125" s="361">
        <v>45000</v>
      </c>
      <c r="H125" s="359">
        <v>1</v>
      </c>
    </row>
    <row r="126" spans="1:8" s="106" customFormat="1" ht="18">
      <c r="A126" s="1907"/>
      <c r="B126" s="650">
        <v>66514100</v>
      </c>
      <c r="C126" s="360" t="s">
        <v>875</v>
      </c>
      <c r="D126" s="358" t="s">
        <v>89</v>
      </c>
      <c r="E126" s="358" t="s">
        <v>771</v>
      </c>
      <c r="F126" s="358">
        <v>450000</v>
      </c>
      <c r="G126" s="361">
        <v>45000</v>
      </c>
      <c r="H126" s="359">
        <v>1</v>
      </c>
    </row>
    <row r="127" spans="1:8" s="375" customFormat="1" ht="47.25">
      <c r="A127" s="1905">
        <v>4216</v>
      </c>
      <c r="B127" s="104"/>
      <c r="C127" s="373" t="s">
        <v>1483</v>
      </c>
      <c r="D127" s="64"/>
      <c r="E127" s="344"/>
      <c r="F127" s="344"/>
      <c r="G127" s="340">
        <v>1000000</v>
      </c>
      <c r="H127" s="374"/>
    </row>
    <row r="128" spans="1:8" s="106" customFormat="1" ht="31.5">
      <c r="A128" s="1907"/>
      <c r="B128" s="650">
        <v>60100000</v>
      </c>
      <c r="C128" s="360" t="s">
        <v>68</v>
      </c>
      <c r="D128" s="358" t="s">
        <v>327</v>
      </c>
      <c r="E128" s="358" t="s">
        <v>480</v>
      </c>
      <c r="F128" s="358">
        <v>100</v>
      </c>
      <c r="G128" s="361">
        <v>1000000</v>
      </c>
      <c r="H128" s="359">
        <v>10000</v>
      </c>
    </row>
    <row r="129" spans="1:8" s="106" customFormat="1" ht="47.25">
      <c r="A129" s="1905">
        <v>4222</v>
      </c>
      <c r="B129" s="773"/>
      <c r="C129" s="373" t="s">
        <v>71</v>
      </c>
      <c r="D129" s="358"/>
      <c r="E129" s="358"/>
      <c r="F129" s="358"/>
      <c r="G129" s="997">
        <v>1500000</v>
      </c>
      <c r="H129" s="359"/>
    </row>
    <row r="130" spans="1:8" s="106" customFormat="1" ht="18">
      <c r="A130" s="1907"/>
      <c r="B130" s="650">
        <v>79997000</v>
      </c>
      <c r="C130" s="376" t="s">
        <v>1484</v>
      </c>
      <c r="D130" s="358" t="s">
        <v>327</v>
      </c>
      <c r="E130" s="358" t="s">
        <v>51</v>
      </c>
      <c r="F130" s="358">
        <v>500000</v>
      </c>
      <c r="G130" s="361">
        <v>1500000</v>
      </c>
      <c r="H130" s="359">
        <v>3</v>
      </c>
    </row>
    <row r="131" spans="1:8" s="106" customFormat="1" ht="31.5">
      <c r="A131" s="1905">
        <v>4234</v>
      </c>
      <c r="B131" s="1558"/>
      <c r="C131" s="357" t="s">
        <v>1485</v>
      </c>
      <c r="D131" s="64"/>
      <c r="E131" s="358"/>
      <c r="F131" s="361" t="s">
        <v>3407</v>
      </c>
      <c r="G131" s="361" t="s">
        <v>3407</v>
      </c>
      <c r="H131" s="361" t="s">
        <v>3407</v>
      </c>
    </row>
    <row r="132" spans="1:8" s="106" customFormat="1" ht="15.75">
      <c r="A132" s="1906"/>
      <c r="B132" s="71">
        <v>22200000</v>
      </c>
      <c r="C132" s="360" t="s">
        <v>3415</v>
      </c>
      <c r="D132" s="358" t="s">
        <v>327</v>
      </c>
      <c r="E132" s="358" t="s">
        <v>51</v>
      </c>
      <c r="F132" s="361" t="s">
        <v>3407</v>
      </c>
      <c r="G132" s="361" t="s">
        <v>3407</v>
      </c>
      <c r="H132" s="361" t="s">
        <v>3407</v>
      </c>
    </row>
    <row r="133" spans="1:8" s="106" customFormat="1" ht="15.75">
      <c r="A133" s="1906"/>
      <c r="B133" s="71">
        <v>22200000</v>
      </c>
      <c r="C133" s="360" t="s">
        <v>3404</v>
      </c>
      <c r="D133" s="358" t="s">
        <v>327</v>
      </c>
      <c r="E133" s="358" t="s">
        <v>51</v>
      </c>
      <c r="F133" s="361" t="s">
        <v>3407</v>
      </c>
      <c r="G133" s="361" t="s">
        <v>3407</v>
      </c>
      <c r="H133" s="361" t="s">
        <v>3407</v>
      </c>
    </row>
    <row r="134" spans="1:8" s="106" customFormat="1" ht="15.75">
      <c r="A134" s="1906"/>
      <c r="B134" s="71">
        <v>22200000</v>
      </c>
      <c r="C134" s="360" t="s">
        <v>3416</v>
      </c>
      <c r="D134" s="358" t="s">
        <v>327</v>
      </c>
      <c r="E134" s="358" t="s">
        <v>51</v>
      </c>
      <c r="F134" s="361" t="s">
        <v>3407</v>
      </c>
      <c r="G134" s="361" t="s">
        <v>3407</v>
      </c>
      <c r="H134" s="361" t="s">
        <v>3407</v>
      </c>
    </row>
    <row r="135" spans="1:8" s="106" customFormat="1" ht="15.75">
      <c r="A135" s="1906"/>
      <c r="B135" s="71">
        <v>22200000</v>
      </c>
      <c r="C135" s="360" t="s">
        <v>3417</v>
      </c>
      <c r="D135" s="358" t="s">
        <v>327</v>
      </c>
      <c r="E135" s="358" t="s">
        <v>51</v>
      </c>
      <c r="F135" s="361" t="s">
        <v>3407</v>
      </c>
      <c r="G135" s="361" t="s">
        <v>3407</v>
      </c>
      <c r="H135" s="361" t="s">
        <v>3407</v>
      </c>
    </row>
    <row r="136" spans="1:8" s="106" customFormat="1" ht="31.5">
      <c r="A136" s="1906"/>
      <c r="B136" s="71">
        <v>22200000</v>
      </c>
      <c r="C136" s="360" t="s">
        <v>3418</v>
      </c>
      <c r="D136" s="358" t="s">
        <v>327</v>
      </c>
      <c r="E136" s="358" t="s">
        <v>51</v>
      </c>
      <c r="F136" s="361" t="s">
        <v>3407</v>
      </c>
      <c r="G136" s="361" t="s">
        <v>3407</v>
      </c>
      <c r="H136" s="361" t="s">
        <v>3407</v>
      </c>
    </row>
    <row r="137" spans="1:8" s="106" customFormat="1" ht="15.75">
      <c r="A137" s="1906"/>
      <c r="B137" s="71">
        <v>22200000</v>
      </c>
      <c r="C137" s="360" t="s">
        <v>3419</v>
      </c>
      <c r="D137" s="358" t="s">
        <v>327</v>
      </c>
      <c r="E137" s="358" t="s">
        <v>51</v>
      </c>
      <c r="F137" s="361" t="s">
        <v>3407</v>
      </c>
      <c r="G137" s="361" t="s">
        <v>3407</v>
      </c>
      <c r="H137" s="361" t="s">
        <v>3407</v>
      </c>
    </row>
    <row r="138" spans="1:8" s="106" customFormat="1" ht="15.75">
      <c r="A138" s="1906"/>
      <c r="B138" s="71">
        <v>22200000</v>
      </c>
      <c r="C138" s="360" t="s">
        <v>3420</v>
      </c>
      <c r="D138" s="358" t="s">
        <v>327</v>
      </c>
      <c r="E138" s="358" t="s">
        <v>51</v>
      </c>
      <c r="F138" s="361" t="s">
        <v>3407</v>
      </c>
      <c r="G138" s="361" t="s">
        <v>3407</v>
      </c>
      <c r="H138" s="361" t="s">
        <v>3407</v>
      </c>
    </row>
    <row r="139" spans="1:8" s="106" customFormat="1" ht="15.75">
      <c r="A139" s="1906"/>
      <c r="B139" s="71">
        <v>22200000</v>
      </c>
      <c r="C139" s="360" t="s">
        <v>3421</v>
      </c>
      <c r="D139" s="358" t="s">
        <v>327</v>
      </c>
      <c r="E139" s="358" t="s">
        <v>51</v>
      </c>
      <c r="F139" s="361" t="s">
        <v>3407</v>
      </c>
      <c r="G139" s="361" t="s">
        <v>3407</v>
      </c>
      <c r="H139" s="361" t="s">
        <v>3407</v>
      </c>
    </row>
    <row r="140" spans="1:8" s="106" customFormat="1" ht="15.75">
      <c r="A140" s="1907"/>
      <c r="B140" s="71">
        <v>22200000</v>
      </c>
      <c r="C140" s="360" t="s">
        <v>3422</v>
      </c>
      <c r="D140" s="358" t="s">
        <v>327</v>
      </c>
      <c r="E140" s="358" t="s">
        <v>51</v>
      </c>
      <c r="F140" s="361" t="s">
        <v>3407</v>
      </c>
      <c r="G140" s="361" t="s">
        <v>3407</v>
      </c>
      <c r="H140" s="361" t="s">
        <v>3407</v>
      </c>
    </row>
    <row r="141" spans="1:8" s="106" customFormat="1" ht="31.5">
      <c r="A141" s="1905">
        <v>4237</v>
      </c>
      <c r="B141" s="1558"/>
      <c r="C141" s="373" t="s">
        <v>483</v>
      </c>
      <c r="D141" s="358"/>
      <c r="E141" s="358"/>
      <c r="F141" s="361" t="s">
        <v>3407</v>
      </c>
      <c r="G141" s="361" t="s">
        <v>3407</v>
      </c>
      <c r="H141" s="361" t="s">
        <v>3407</v>
      </c>
    </row>
    <row r="142" spans="1:8" s="106" customFormat="1" ht="47.25">
      <c r="A142" s="1907"/>
      <c r="B142" s="1569">
        <v>79997000</v>
      </c>
      <c r="C142" s="376" t="s">
        <v>3423</v>
      </c>
      <c r="D142" s="358" t="s">
        <v>89</v>
      </c>
      <c r="E142" s="358" t="s">
        <v>1479</v>
      </c>
      <c r="F142" s="361" t="s">
        <v>3407</v>
      </c>
      <c r="G142" s="361" t="s">
        <v>3407</v>
      </c>
      <c r="H142" s="361" t="s">
        <v>3407</v>
      </c>
    </row>
    <row r="143" spans="1:8" s="106" customFormat="1" ht="31.5">
      <c r="A143" s="1905">
        <v>4234</v>
      </c>
      <c r="B143" s="773"/>
      <c r="C143" s="357" t="s">
        <v>1485</v>
      </c>
      <c r="D143" s="64"/>
      <c r="E143" s="358"/>
      <c r="F143" s="358"/>
      <c r="G143" s="340">
        <v>500000</v>
      </c>
      <c r="H143" s="359"/>
    </row>
    <row r="144" spans="1:8" s="106" customFormat="1" ht="15.75">
      <c r="A144" s="1906"/>
      <c r="B144" s="71">
        <v>22200000</v>
      </c>
      <c r="C144" s="360" t="s">
        <v>721</v>
      </c>
      <c r="D144" s="358" t="s">
        <v>327</v>
      </c>
      <c r="E144" s="358" t="s">
        <v>51</v>
      </c>
      <c r="F144" s="358">
        <v>100</v>
      </c>
      <c r="G144" s="361">
        <v>52000</v>
      </c>
      <c r="H144" s="359">
        <v>520</v>
      </c>
    </row>
    <row r="145" spans="1:8" s="106" customFormat="1" ht="15.75">
      <c r="A145" s="1906"/>
      <c r="B145" s="71">
        <v>22200000</v>
      </c>
      <c r="C145" s="360" t="s">
        <v>714</v>
      </c>
      <c r="D145" s="358" t="s">
        <v>327</v>
      </c>
      <c r="E145" s="358" t="s">
        <v>51</v>
      </c>
      <c r="F145" s="358">
        <v>150</v>
      </c>
      <c r="G145" s="361">
        <v>78000</v>
      </c>
      <c r="H145" s="359">
        <v>520</v>
      </c>
    </row>
    <row r="146" spans="1:8" s="106" customFormat="1" ht="15.75">
      <c r="A146" s="1906"/>
      <c r="B146" s="71">
        <v>22200000</v>
      </c>
      <c r="C146" s="360" t="s">
        <v>723</v>
      </c>
      <c r="D146" s="358" t="s">
        <v>327</v>
      </c>
      <c r="E146" s="358" t="s">
        <v>51</v>
      </c>
      <c r="F146" s="358">
        <v>100</v>
      </c>
      <c r="G146" s="361">
        <v>52000</v>
      </c>
      <c r="H146" s="359">
        <v>520</v>
      </c>
    </row>
    <row r="147" spans="1:8" s="106" customFormat="1" ht="15.75">
      <c r="A147" s="1906"/>
      <c r="B147" s="71">
        <v>22200000</v>
      </c>
      <c r="C147" s="360" t="s">
        <v>1487</v>
      </c>
      <c r="D147" s="358" t="s">
        <v>327</v>
      </c>
      <c r="E147" s="358" t="s">
        <v>51</v>
      </c>
      <c r="F147" s="358">
        <v>200</v>
      </c>
      <c r="G147" s="361">
        <v>100000</v>
      </c>
      <c r="H147" s="359">
        <v>500</v>
      </c>
    </row>
    <row r="148" spans="1:8" s="106" customFormat="1" ht="31.5">
      <c r="A148" s="1906"/>
      <c r="B148" s="71">
        <v>22200000</v>
      </c>
      <c r="C148" s="360" t="s">
        <v>1312</v>
      </c>
      <c r="D148" s="358" t="s">
        <v>327</v>
      </c>
      <c r="E148" s="358" t="s">
        <v>51</v>
      </c>
      <c r="F148" s="358">
        <v>100</v>
      </c>
      <c r="G148" s="361">
        <v>52000</v>
      </c>
      <c r="H148" s="359">
        <v>520</v>
      </c>
    </row>
    <row r="149" spans="1:8" s="106" customFormat="1" ht="15.75">
      <c r="A149" s="1906"/>
      <c r="B149" s="71">
        <v>22200000</v>
      </c>
      <c r="C149" s="360" t="s">
        <v>764</v>
      </c>
      <c r="D149" s="358" t="s">
        <v>327</v>
      </c>
      <c r="E149" s="358" t="s">
        <v>51</v>
      </c>
      <c r="F149" s="358">
        <v>100</v>
      </c>
      <c r="G149" s="361">
        <v>52000</v>
      </c>
      <c r="H149" s="359">
        <v>520</v>
      </c>
    </row>
    <row r="150" spans="1:8" s="106" customFormat="1" ht="15.75">
      <c r="A150" s="1906"/>
      <c r="B150" s="71">
        <v>22200000</v>
      </c>
      <c r="C150" s="360" t="s">
        <v>1488</v>
      </c>
      <c r="D150" s="358" t="s">
        <v>327</v>
      </c>
      <c r="E150" s="358" t="s">
        <v>51</v>
      </c>
      <c r="F150" s="358">
        <v>100</v>
      </c>
      <c r="G150" s="361">
        <v>54000</v>
      </c>
      <c r="H150" s="359">
        <v>540</v>
      </c>
    </row>
    <row r="151" spans="1:8" s="106" customFormat="1" ht="15.75">
      <c r="A151" s="1906"/>
      <c r="B151" s="71">
        <v>22200000</v>
      </c>
      <c r="C151" s="360" t="s">
        <v>1489</v>
      </c>
      <c r="D151" s="358" t="s">
        <v>327</v>
      </c>
      <c r="E151" s="358" t="s">
        <v>51</v>
      </c>
      <c r="F151" s="358">
        <v>100</v>
      </c>
      <c r="G151" s="361">
        <v>52000</v>
      </c>
      <c r="H151" s="359">
        <v>520</v>
      </c>
    </row>
    <row r="152" spans="1:8" s="106" customFormat="1" ht="15.75">
      <c r="A152" s="1907"/>
      <c r="B152" s="71">
        <v>22200000</v>
      </c>
      <c r="C152" s="360" t="s">
        <v>1490</v>
      </c>
      <c r="D152" s="358" t="s">
        <v>327</v>
      </c>
      <c r="E152" s="358" t="s">
        <v>51</v>
      </c>
      <c r="F152" s="358">
        <v>2000</v>
      </c>
      <c r="G152" s="361">
        <v>8000</v>
      </c>
      <c r="H152" s="359">
        <v>4</v>
      </c>
    </row>
    <row r="153" spans="1:8" s="106" customFormat="1" ht="31.5">
      <c r="A153" s="1905">
        <v>4237</v>
      </c>
      <c r="B153" s="773"/>
      <c r="C153" s="373" t="s">
        <v>483</v>
      </c>
      <c r="D153" s="358"/>
      <c r="E153" s="358"/>
      <c r="F153" s="358"/>
      <c r="G153" s="340">
        <v>2200000</v>
      </c>
      <c r="H153" s="359"/>
    </row>
    <row r="154" spans="1:8" s="106" customFormat="1" ht="47.25">
      <c r="A154" s="1907"/>
      <c r="B154" s="650">
        <v>79997000</v>
      </c>
      <c r="C154" s="376" t="s">
        <v>1491</v>
      </c>
      <c r="D154" s="358" t="s">
        <v>89</v>
      </c>
      <c r="E154" s="358" t="s">
        <v>1479</v>
      </c>
      <c r="F154" s="358">
        <v>1100000</v>
      </c>
      <c r="G154" s="361">
        <v>2200000</v>
      </c>
      <c r="H154" s="359">
        <v>2</v>
      </c>
    </row>
    <row r="155" spans="1:8" s="106" customFormat="1" ht="63">
      <c r="A155" s="1905">
        <v>4252</v>
      </c>
      <c r="B155" s="773"/>
      <c r="C155" s="377" t="s">
        <v>1492</v>
      </c>
      <c r="D155" s="64"/>
      <c r="E155" s="358" t="s">
        <v>1493</v>
      </c>
      <c r="F155" s="358"/>
      <c r="G155" s="340">
        <f>G156+G164</f>
        <v>3580000</v>
      </c>
      <c r="H155" s="359">
        <v>6</v>
      </c>
    </row>
    <row r="156" spans="1:8" s="106" customFormat="1" ht="31.5">
      <c r="A156" s="1906"/>
      <c r="B156" s="1528">
        <v>60100000</v>
      </c>
      <c r="C156" s="1529" t="s">
        <v>1494</v>
      </c>
      <c r="D156" s="1530"/>
      <c r="E156" s="1530"/>
      <c r="F156" s="1530"/>
      <c r="G156" s="997">
        <f>G157+G158+G159+G160+G161+G162</f>
        <v>1400000</v>
      </c>
      <c r="H156" s="1531">
        <v>6</v>
      </c>
    </row>
    <row r="157" spans="1:8" s="106" customFormat="1" ht="18">
      <c r="A157" s="1906"/>
      <c r="B157" s="1528">
        <v>60100000</v>
      </c>
      <c r="C157" s="1532" t="s">
        <v>1480</v>
      </c>
      <c r="D157" s="1530" t="s">
        <v>327</v>
      </c>
      <c r="E157" s="1530"/>
      <c r="F157" s="1533">
        <f>440000-40000</f>
        <v>400000</v>
      </c>
      <c r="G157" s="1533">
        <f>F157*H157</f>
        <v>400000</v>
      </c>
      <c r="H157" s="1531">
        <v>1</v>
      </c>
    </row>
    <row r="158" spans="1:8" s="106" customFormat="1" ht="18">
      <c r="A158" s="1906"/>
      <c r="B158" s="1528">
        <v>60100000</v>
      </c>
      <c r="C158" s="1532" t="s">
        <v>1481</v>
      </c>
      <c r="D158" s="1530" t="s">
        <v>327</v>
      </c>
      <c r="E158" s="1530"/>
      <c r="F158" s="1533">
        <f>320000-120000</f>
        <v>200000</v>
      </c>
      <c r="G158" s="1533">
        <f t="shared" ref="G158:G164" si="0">F158*H158</f>
        <v>200000</v>
      </c>
      <c r="H158" s="1531">
        <v>1</v>
      </c>
    </row>
    <row r="159" spans="1:8" s="106" customFormat="1" ht="18">
      <c r="A159" s="1906"/>
      <c r="B159" s="1528">
        <v>60100000</v>
      </c>
      <c r="C159" s="1532" t="s">
        <v>1482</v>
      </c>
      <c r="D159" s="1530" t="s">
        <v>327</v>
      </c>
      <c r="E159" s="1530"/>
      <c r="F159" s="1533">
        <f t="shared" ref="F159:F160" si="1">320000-120000</f>
        <v>200000</v>
      </c>
      <c r="G159" s="1533">
        <f t="shared" si="0"/>
        <v>200000</v>
      </c>
      <c r="H159" s="1531">
        <v>1</v>
      </c>
    </row>
    <row r="160" spans="1:8" s="106" customFormat="1" ht="18">
      <c r="A160" s="1906"/>
      <c r="B160" s="1528">
        <v>60100000</v>
      </c>
      <c r="C160" s="1532" t="s">
        <v>876</v>
      </c>
      <c r="D160" s="1530" t="s">
        <v>327</v>
      </c>
      <c r="E160" s="1530"/>
      <c r="F160" s="1533">
        <f t="shared" si="1"/>
        <v>200000</v>
      </c>
      <c r="G160" s="1533">
        <f t="shared" si="0"/>
        <v>200000</v>
      </c>
      <c r="H160" s="1531">
        <v>1</v>
      </c>
    </row>
    <row r="161" spans="1:8" s="106" customFormat="1" ht="18">
      <c r="A161" s="1906"/>
      <c r="B161" s="1528">
        <v>60100000</v>
      </c>
      <c r="C161" s="1532" t="s">
        <v>874</v>
      </c>
      <c r="D161" s="1530" t="s">
        <v>327</v>
      </c>
      <c r="E161" s="1530"/>
      <c r="F161" s="1533">
        <f>300000-100000</f>
        <v>200000</v>
      </c>
      <c r="G161" s="1533">
        <f t="shared" si="0"/>
        <v>200000</v>
      </c>
      <c r="H161" s="1531">
        <v>1</v>
      </c>
    </row>
    <row r="162" spans="1:8" s="106" customFormat="1" ht="18">
      <c r="A162" s="1906"/>
      <c r="B162" s="1528">
        <v>60100000</v>
      </c>
      <c r="C162" s="1532" t="s">
        <v>875</v>
      </c>
      <c r="D162" s="1530" t="s">
        <v>327</v>
      </c>
      <c r="E162" s="1530"/>
      <c r="F162" s="1533">
        <f>300000-100000</f>
        <v>200000</v>
      </c>
      <c r="G162" s="1533">
        <f t="shared" si="0"/>
        <v>200000</v>
      </c>
      <c r="H162" s="1531">
        <v>1</v>
      </c>
    </row>
    <row r="163" spans="1:8" s="106" customFormat="1" ht="63.75" thickBot="1">
      <c r="A163" s="1906"/>
      <c r="B163" s="1534">
        <v>51620000</v>
      </c>
      <c r="C163" s="1535" t="s">
        <v>3613</v>
      </c>
      <c r="D163" s="1536" t="s">
        <v>327</v>
      </c>
      <c r="E163" s="1656" t="s">
        <v>3407</v>
      </c>
      <c r="F163" s="1657" t="s">
        <v>3407</v>
      </c>
      <c r="G163" s="1533" t="s">
        <v>3407</v>
      </c>
      <c r="H163" s="1658" t="s">
        <v>3407</v>
      </c>
    </row>
    <row r="164" spans="1:8" s="106" customFormat="1" ht="63.75" thickBot="1">
      <c r="A164" s="1908"/>
      <c r="B164" s="1534">
        <v>51620000</v>
      </c>
      <c r="C164" s="1535" t="s">
        <v>369</v>
      </c>
      <c r="D164" s="1536" t="s">
        <v>327</v>
      </c>
      <c r="E164" s="1536" t="s">
        <v>51</v>
      </c>
      <c r="F164" s="1536">
        <f>15000-4100</f>
        <v>10900</v>
      </c>
      <c r="G164" s="997">
        <f t="shared" si="0"/>
        <v>2180000</v>
      </c>
      <c r="H164" s="1537">
        <v>200</v>
      </c>
    </row>
    <row r="165" spans="1:8" s="106" customFormat="1" ht="141.75">
      <c r="A165" s="1169"/>
      <c r="B165" s="348"/>
      <c r="C165" s="349" t="s">
        <v>1495</v>
      </c>
      <c r="D165" s="350"/>
      <c r="E165" s="350"/>
      <c r="F165" s="350"/>
      <c r="G165" s="350">
        <f>SUM(G166)</f>
        <v>790200</v>
      </c>
      <c r="H165" s="352"/>
    </row>
    <row r="166" spans="1:8" s="106" customFormat="1" ht="15.75">
      <c r="A166" s="1009"/>
      <c r="B166" s="353"/>
      <c r="C166" s="974" t="s">
        <v>1433</v>
      </c>
      <c r="D166" s="355"/>
      <c r="E166" s="355"/>
      <c r="F166" s="355"/>
      <c r="G166" s="339">
        <f>SUM(G167)</f>
        <v>790200</v>
      </c>
      <c r="H166" s="356"/>
    </row>
    <row r="167" spans="1:8" s="106" customFormat="1" ht="31.5">
      <c r="A167" s="1905">
        <v>4261</v>
      </c>
      <c r="B167" s="773"/>
      <c r="C167" s="357" t="s">
        <v>1210</v>
      </c>
      <c r="D167" s="358"/>
      <c r="E167" s="358"/>
      <c r="F167" s="358"/>
      <c r="G167" s="340">
        <f>SUM(G168)</f>
        <v>790200</v>
      </c>
      <c r="H167" s="359"/>
    </row>
    <row r="168" spans="1:8" s="106" customFormat="1" ht="16.5" thickBot="1">
      <c r="A168" s="1908"/>
      <c r="B168" s="1693">
        <v>30197630</v>
      </c>
      <c r="C168" s="1694" t="s">
        <v>1434</v>
      </c>
      <c r="D168" s="1695" t="s">
        <v>327</v>
      </c>
      <c r="E168" s="1695" t="s">
        <v>57</v>
      </c>
      <c r="F168" s="1695">
        <v>630</v>
      </c>
      <c r="G168" s="1696">
        <f>H168*F168-28800</f>
        <v>790200</v>
      </c>
      <c r="H168" s="1697">
        <v>1300</v>
      </c>
    </row>
    <row r="169" spans="1:8" s="1703" customFormat="1" ht="16.5" thickBot="1">
      <c r="A169" s="1704">
        <v>5122</v>
      </c>
      <c r="B169" s="1698"/>
      <c r="C169" s="1699" t="s">
        <v>448</v>
      </c>
      <c r="D169" s="1700" t="s">
        <v>327</v>
      </c>
      <c r="E169" s="1700"/>
      <c r="F169" s="1700"/>
      <c r="G169" s="1701">
        <v>895800</v>
      </c>
      <c r="H169" s="1702"/>
    </row>
    <row r="170" spans="1:8" s="106" customFormat="1" ht="63">
      <c r="A170" s="1169"/>
      <c r="B170" s="348"/>
      <c r="C170" s="349" t="s">
        <v>2716</v>
      </c>
      <c r="D170" s="350"/>
      <c r="E170" s="350"/>
      <c r="F170" s="350"/>
      <c r="G170" s="350">
        <f>G171</f>
        <v>998550</v>
      </c>
      <c r="H170" s="352"/>
    </row>
    <row r="171" spans="1:8" s="106" customFormat="1" ht="15.75">
      <c r="A171" s="1009"/>
      <c r="B171" s="353"/>
      <c r="C171" s="974" t="s">
        <v>1433</v>
      </c>
      <c r="D171" s="355"/>
      <c r="E171" s="355"/>
      <c r="F171" s="355"/>
      <c r="G171" s="339">
        <f>SUM(G172)</f>
        <v>998550</v>
      </c>
      <c r="H171" s="356"/>
    </row>
    <row r="172" spans="1:8" s="106" customFormat="1" ht="31.5">
      <c r="A172" s="1905">
        <v>4261</v>
      </c>
      <c r="B172" s="42"/>
      <c r="C172" s="357" t="s">
        <v>1210</v>
      </c>
      <c r="D172" s="358"/>
      <c r="E172" s="358"/>
      <c r="F172" s="358"/>
      <c r="G172" s="340">
        <f>SUM(G173)</f>
        <v>998550</v>
      </c>
      <c r="H172" s="359"/>
    </row>
    <row r="173" spans="1:8" s="106" customFormat="1" ht="16.5" thickBot="1">
      <c r="A173" s="1908"/>
      <c r="B173" s="381">
        <v>30197630</v>
      </c>
      <c r="C173" s="382" t="s">
        <v>1434</v>
      </c>
      <c r="D173" s="378" t="s">
        <v>327</v>
      </c>
      <c r="E173" s="378" t="s">
        <v>57</v>
      </c>
      <c r="F173" s="378">
        <v>630</v>
      </c>
      <c r="G173" s="383">
        <f>H173*F173</f>
        <v>998550</v>
      </c>
      <c r="H173" s="380">
        <v>1585</v>
      </c>
    </row>
    <row r="174" spans="1:8" s="106" customFormat="1" ht="78.75">
      <c r="A174" s="1169"/>
      <c r="B174" s="348"/>
      <c r="C174" s="349" t="s">
        <v>2717</v>
      </c>
      <c r="D174" s="350"/>
      <c r="E174" s="350"/>
      <c r="F174" s="350"/>
      <c r="G174" s="351">
        <f>SUM(G175)</f>
        <v>69250000</v>
      </c>
      <c r="H174" s="352"/>
    </row>
    <row r="175" spans="1:8" s="106" customFormat="1" ht="15.75">
      <c r="A175" s="1010"/>
      <c r="B175" s="384"/>
      <c r="C175" s="974" t="s">
        <v>1496</v>
      </c>
      <c r="D175" s="385"/>
      <c r="E175" s="385"/>
      <c r="F175" s="385"/>
      <c r="G175" s="342">
        <f>SUM(G176)</f>
        <v>69250000</v>
      </c>
      <c r="H175" s="386"/>
    </row>
    <row r="176" spans="1:8" s="106" customFormat="1" ht="47.25">
      <c r="A176" s="1905">
        <v>4251</v>
      </c>
      <c r="B176" s="773"/>
      <c r="C176" s="357" t="s">
        <v>1497</v>
      </c>
      <c r="D176" s="358"/>
      <c r="E176" s="358"/>
      <c r="F176" s="358"/>
      <c r="G176" s="340">
        <f>SUM(G177:G178)</f>
        <v>69250000</v>
      </c>
      <c r="H176" s="359"/>
    </row>
    <row r="177" spans="1:11" s="106" customFormat="1" ht="18">
      <c r="A177" s="1906"/>
      <c r="B177" s="650">
        <v>45233222</v>
      </c>
      <c r="C177" s="979" t="s">
        <v>1498</v>
      </c>
      <c r="D177" s="980" t="s">
        <v>47</v>
      </c>
      <c r="E177" s="981" t="s">
        <v>370</v>
      </c>
      <c r="F177" s="980">
        <v>5000</v>
      </c>
      <c r="G177" s="982">
        <v>68557500</v>
      </c>
      <c r="H177" s="983">
        <v>13711.5</v>
      </c>
    </row>
    <row r="178" spans="1:11" s="106" customFormat="1" ht="18.75" thickBot="1">
      <c r="A178" s="1906"/>
      <c r="B178" s="650">
        <v>45233222</v>
      </c>
      <c r="C178" s="984" t="s">
        <v>1499</v>
      </c>
      <c r="D178" s="985" t="s">
        <v>47</v>
      </c>
      <c r="E178" s="984"/>
      <c r="F178" s="984"/>
      <c r="G178" s="986">
        <v>692500</v>
      </c>
      <c r="H178" s="987"/>
    </row>
    <row r="179" spans="1:11" s="106" customFormat="1" ht="47.25">
      <c r="A179" s="1169"/>
      <c r="B179" s="348"/>
      <c r="C179" s="349" t="s">
        <v>2718</v>
      </c>
      <c r="D179" s="350"/>
      <c r="E179" s="350"/>
      <c r="F179" s="350"/>
      <c r="G179" s="351">
        <f>G180</f>
        <v>8000000</v>
      </c>
      <c r="H179" s="352"/>
    </row>
    <row r="180" spans="1:11" s="106" customFormat="1" ht="15.75">
      <c r="A180" s="1009"/>
      <c r="B180" s="353"/>
      <c r="C180" s="974" t="s">
        <v>1433</v>
      </c>
      <c r="D180" s="355"/>
      <c r="E180" s="355"/>
      <c r="F180" s="355"/>
      <c r="G180" s="339">
        <f>G181</f>
        <v>8000000</v>
      </c>
      <c r="H180" s="356"/>
    </row>
    <row r="181" spans="1:11" s="106" customFormat="1" ht="32.25" thickBot="1">
      <c r="A181" s="389">
        <v>5129</v>
      </c>
      <c r="B181" s="390">
        <v>50750000</v>
      </c>
      <c r="C181" s="976" t="s">
        <v>1501</v>
      </c>
      <c r="D181" s="977" t="s">
        <v>47</v>
      </c>
      <c r="E181" s="977"/>
      <c r="F181" s="977"/>
      <c r="G181" s="978">
        <v>8000000</v>
      </c>
      <c r="H181" s="380"/>
    </row>
    <row r="182" spans="1:11" s="106" customFormat="1" ht="63">
      <c r="A182" s="1169"/>
      <c r="B182" s="348"/>
      <c r="C182" s="349" t="s">
        <v>2719</v>
      </c>
      <c r="D182" s="350"/>
      <c r="E182" s="350"/>
      <c r="F182" s="350"/>
      <c r="G182" s="351">
        <f>G183</f>
        <v>262152300</v>
      </c>
      <c r="H182" s="352"/>
    </row>
    <row r="183" spans="1:11" s="106" customFormat="1" ht="15.75">
      <c r="A183" s="1170"/>
      <c r="B183" s="773"/>
      <c r="C183" s="975" t="s">
        <v>1468</v>
      </c>
      <c r="D183" s="358"/>
      <c r="E183" s="358"/>
      <c r="F183" s="358"/>
      <c r="G183" s="340">
        <f>G184</f>
        <v>262152300</v>
      </c>
      <c r="H183" s="359"/>
    </row>
    <row r="184" spans="1:11" s="106" customFormat="1" ht="32.25" thickBot="1">
      <c r="A184" s="389">
        <v>4213</v>
      </c>
      <c r="B184" s="390">
        <v>65000000</v>
      </c>
      <c r="C184" s="976" t="s">
        <v>1503</v>
      </c>
      <c r="D184" s="977" t="s">
        <v>47</v>
      </c>
      <c r="E184" s="977" t="s">
        <v>1504</v>
      </c>
      <c r="F184" s="977">
        <v>718225</v>
      </c>
      <c r="G184" s="978">
        <v>262152300</v>
      </c>
      <c r="H184" s="994">
        <v>365</v>
      </c>
    </row>
    <row r="185" spans="1:11" s="106" customFormat="1" ht="47.25">
      <c r="A185" s="1169"/>
      <c r="B185" s="348"/>
      <c r="C185" s="349" t="s">
        <v>2720</v>
      </c>
      <c r="D185" s="350"/>
      <c r="E185" s="350"/>
      <c r="F185" s="350"/>
      <c r="G185" s="351">
        <f>G186</f>
        <v>3000000</v>
      </c>
      <c r="H185" s="352"/>
    </row>
    <row r="186" spans="1:11" s="106" customFormat="1" ht="15.75">
      <c r="A186" s="1170"/>
      <c r="B186" s="773"/>
      <c r="C186" s="975" t="s">
        <v>1468</v>
      </c>
      <c r="D186" s="358"/>
      <c r="E186" s="358"/>
      <c r="F186" s="358"/>
      <c r="G186" s="340">
        <f>SUM(G187)</f>
        <v>3000000</v>
      </c>
      <c r="H186" s="359"/>
    </row>
    <row r="187" spans="1:11" s="106" customFormat="1" ht="31.5">
      <c r="A187" s="1905">
        <v>4213</v>
      </c>
      <c r="B187" s="773"/>
      <c r="C187" s="357" t="s">
        <v>1505</v>
      </c>
      <c r="D187" s="358" t="s">
        <v>47</v>
      </c>
      <c r="E187" s="358"/>
      <c r="F187" s="358"/>
      <c r="G187" s="340">
        <f>SUM(G188:G189)</f>
        <v>3000000</v>
      </c>
      <c r="H187" s="359"/>
    </row>
    <row r="188" spans="1:11" s="106" customFormat="1" ht="18">
      <c r="A188" s="1906"/>
      <c r="B188" s="650">
        <v>90700000</v>
      </c>
      <c r="C188" s="392" t="s">
        <v>1400</v>
      </c>
      <c r="D188" s="358"/>
      <c r="E188" s="358"/>
      <c r="F188" s="392"/>
      <c r="G188" s="393">
        <v>2940000</v>
      </c>
      <c r="H188" s="359"/>
      <c r="K188" s="394"/>
    </row>
    <row r="189" spans="1:11" s="106" customFormat="1" ht="18.75" thickBot="1">
      <c r="A189" s="1906"/>
      <c r="B189" s="652">
        <v>90700000</v>
      </c>
      <c r="C189" s="388" t="s">
        <v>1499</v>
      </c>
      <c r="D189" s="355"/>
      <c r="E189" s="395"/>
      <c r="F189" s="388"/>
      <c r="G189" s="395">
        <v>60000</v>
      </c>
      <c r="H189" s="356"/>
      <c r="K189" s="394"/>
    </row>
    <row r="190" spans="1:11" s="106" customFormat="1" ht="63">
      <c r="A190" s="1169"/>
      <c r="B190" s="348"/>
      <c r="C190" s="349" t="s">
        <v>2721</v>
      </c>
      <c r="D190" s="350"/>
      <c r="E190" s="350"/>
      <c r="F190" s="350"/>
      <c r="G190" s="351">
        <f>G191</f>
        <v>115000000</v>
      </c>
      <c r="H190" s="352"/>
    </row>
    <row r="191" spans="1:11" s="106" customFormat="1" ht="15.75">
      <c r="A191" s="1170"/>
      <c r="B191" s="773"/>
      <c r="C191" s="974" t="s">
        <v>1496</v>
      </c>
      <c r="D191" s="358"/>
      <c r="E191" s="358"/>
      <c r="F191" s="358"/>
      <c r="G191" s="340">
        <f>G193</f>
        <v>115000000</v>
      </c>
      <c r="H191" s="359"/>
    </row>
    <row r="192" spans="1:11" s="106" customFormat="1" ht="48" thickBot="1">
      <c r="A192" s="389">
        <v>4213</v>
      </c>
      <c r="B192" s="390">
        <v>65000000</v>
      </c>
      <c r="C192" s="391" t="s">
        <v>3523</v>
      </c>
      <c r="D192" s="378" t="s">
        <v>327</v>
      </c>
      <c r="E192" s="378" t="s">
        <v>1508</v>
      </c>
      <c r="F192" s="361" t="s">
        <v>3407</v>
      </c>
      <c r="G192" s="361" t="s">
        <v>3407</v>
      </c>
      <c r="H192" s="361" t="s">
        <v>3407</v>
      </c>
    </row>
    <row r="193" spans="1:11" s="106" customFormat="1" ht="48" thickBot="1">
      <c r="A193" s="389">
        <v>4213</v>
      </c>
      <c r="B193" s="390">
        <v>65000000</v>
      </c>
      <c r="C193" s="391" t="s">
        <v>1507</v>
      </c>
      <c r="D193" s="378" t="s">
        <v>327</v>
      </c>
      <c r="E193" s="378" t="s">
        <v>1508</v>
      </c>
      <c r="F193" s="378"/>
      <c r="G193" s="379">
        <v>115000000</v>
      </c>
      <c r="H193" s="380">
        <v>37</v>
      </c>
    </row>
    <row r="194" spans="1:11" s="106" customFormat="1" ht="63">
      <c r="A194" s="1169"/>
      <c r="B194" s="348"/>
      <c r="C194" s="349" t="s">
        <v>2722</v>
      </c>
      <c r="D194" s="350"/>
      <c r="E194" s="350"/>
      <c r="F194" s="350"/>
      <c r="G194" s="351">
        <f>G195</f>
        <v>1000000</v>
      </c>
      <c r="H194" s="352"/>
    </row>
    <row r="195" spans="1:11" s="106" customFormat="1" ht="15.75">
      <c r="A195" s="1010"/>
      <c r="B195" s="384"/>
      <c r="C195" s="974" t="s">
        <v>1496</v>
      </c>
      <c r="D195" s="385"/>
      <c r="E195" s="385"/>
      <c r="F195" s="385"/>
      <c r="G195" s="342">
        <f>SUM(G196)</f>
        <v>1000000</v>
      </c>
      <c r="H195" s="386"/>
    </row>
    <row r="196" spans="1:11" s="106" customFormat="1" ht="15.75">
      <c r="A196" s="1905">
        <v>4861</v>
      </c>
      <c r="B196" s="773"/>
      <c r="C196" s="357" t="s">
        <v>1510</v>
      </c>
      <c r="D196" s="358" t="s">
        <v>47</v>
      </c>
      <c r="E196" s="358"/>
      <c r="F196" s="358"/>
      <c r="G196" s="340">
        <f>SUM(G198:G199)</f>
        <v>1000000</v>
      </c>
      <c r="H196" s="359"/>
    </row>
    <row r="197" spans="1:11" s="106" customFormat="1" ht="18">
      <c r="A197" s="1906"/>
      <c r="B197" s="1799">
        <v>45111100</v>
      </c>
      <c r="C197" s="392" t="s">
        <v>1511</v>
      </c>
      <c r="D197" s="358" t="s">
        <v>47</v>
      </c>
      <c r="E197" s="358" t="s">
        <v>3407</v>
      </c>
      <c r="F197" s="358" t="s">
        <v>3407</v>
      </c>
      <c r="G197" s="340" t="s">
        <v>3407</v>
      </c>
      <c r="H197" s="359" t="s">
        <v>3407</v>
      </c>
    </row>
    <row r="198" spans="1:11" s="106" customFormat="1" ht="18">
      <c r="A198" s="1906"/>
      <c r="B198" s="650">
        <v>45111100</v>
      </c>
      <c r="C198" s="392" t="s">
        <v>1511</v>
      </c>
      <c r="D198" s="358" t="s">
        <v>47</v>
      </c>
      <c r="E198" s="358"/>
      <c r="F198" s="392"/>
      <c r="G198" s="393">
        <v>980000</v>
      </c>
      <c r="H198" s="359"/>
      <c r="K198" s="394"/>
    </row>
    <row r="199" spans="1:11" s="106" customFormat="1" ht="18.75" thickBot="1">
      <c r="A199" s="1906"/>
      <c r="B199" s="652">
        <v>45111100</v>
      </c>
      <c r="C199" s="388" t="s">
        <v>1499</v>
      </c>
      <c r="D199" s="355"/>
      <c r="E199" s="395"/>
      <c r="F199" s="388"/>
      <c r="G199" s="395">
        <v>20000</v>
      </c>
      <c r="H199" s="356"/>
      <c r="K199" s="394"/>
    </row>
    <row r="200" spans="1:11" s="106" customFormat="1" ht="78.75">
      <c r="A200" s="1169"/>
      <c r="B200" s="348"/>
      <c r="C200" s="349" t="s">
        <v>2723</v>
      </c>
      <c r="D200" s="350"/>
      <c r="E200" s="350"/>
      <c r="F200" s="350"/>
      <c r="G200" s="351">
        <f>G201</f>
        <v>10800000</v>
      </c>
      <c r="H200" s="352"/>
    </row>
    <row r="201" spans="1:11" s="106" customFormat="1" ht="15.75">
      <c r="A201" s="1010"/>
      <c r="B201" s="384"/>
      <c r="C201" s="354" t="s">
        <v>1496</v>
      </c>
      <c r="D201" s="385"/>
      <c r="E201" s="385"/>
      <c r="F201" s="385"/>
      <c r="G201" s="342">
        <f>SUM(G202)</f>
        <v>10800000</v>
      </c>
      <c r="H201" s="386"/>
    </row>
    <row r="202" spans="1:11" s="106" customFormat="1" ht="47.25">
      <c r="A202" s="1905">
        <v>4251</v>
      </c>
      <c r="B202" s="773"/>
      <c r="C202" s="357" t="s">
        <v>1497</v>
      </c>
      <c r="D202" s="358"/>
      <c r="E202" s="358"/>
      <c r="F202" s="358"/>
      <c r="G202" s="340">
        <f>SUM(G203:G204)</f>
        <v>10800000</v>
      </c>
      <c r="H202" s="359"/>
    </row>
    <row r="203" spans="1:11" s="106" customFormat="1" ht="18">
      <c r="A203" s="1906"/>
      <c r="B203" s="1705">
        <v>45000000</v>
      </c>
      <c r="C203" s="1706" t="s">
        <v>1512</v>
      </c>
      <c r="D203" s="1707" t="s">
        <v>47</v>
      </c>
      <c r="E203" s="1708" t="s">
        <v>50</v>
      </c>
      <c r="F203" s="1709">
        <v>3200</v>
      </c>
      <c r="G203" s="1709">
        <f>15680000-5200000</f>
        <v>10480000</v>
      </c>
      <c r="H203" s="1710">
        <v>4900</v>
      </c>
      <c r="K203" s="394"/>
    </row>
    <row r="204" spans="1:11" s="106" customFormat="1" ht="18.75" thickBot="1">
      <c r="A204" s="1908"/>
      <c r="B204" s="650">
        <v>45000000</v>
      </c>
      <c r="C204" s="397" t="s">
        <v>1499</v>
      </c>
      <c r="D204" s="378" t="s">
        <v>47</v>
      </c>
      <c r="E204" s="399"/>
      <c r="F204" s="397"/>
      <c r="G204" s="399">
        <v>320000</v>
      </c>
      <c r="H204" s="400"/>
      <c r="K204" s="394"/>
    </row>
    <row r="205" spans="1:11" s="106" customFormat="1" ht="78.75">
      <c r="A205" s="1169"/>
      <c r="B205" s="348"/>
      <c r="C205" s="349" t="s">
        <v>2724</v>
      </c>
      <c r="D205" s="350"/>
      <c r="E205" s="350"/>
      <c r="F205" s="350"/>
      <c r="G205" s="351">
        <f>G206</f>
        <v>20000000</v>
      </c>
      <c r="H205" s="352"/>
    </row>
    <row r="206" spans="1:11" s="106" customFormat="1" ht="16.5" thickBot="1">
      <c r="A206" s="1010"/>
      <c r="B206" s="384"/>
      <c r="C206" s="974" t="s">
        <v>1496</v>
      </c>
      <c r="D206" s="385"/>
      <c r="E206" s="385"/>
      <c r="F206" s="385"/>
      <c r="G206" s="342">
        <f>SUM(G207)</f>
        <v>20000000</v>
      </c>
      <c r="H206" s="386"/>
    </row>
    <row r="207" spans="1:11" s="106" customFormat="1" ht="47.25">
      <c r="A207" s="1909">
        <v>4251</v>
      </c>
      <c r="B207" s="401"/>
      <c r="C207" s="402" t="s">
        <v>1513</v>
      </c>
      <c r="D207" s="740"/>
      <c r="E207" s="403"/>
      <c r="F207" s="403"/>
      <c r="G207" s="404">
        <f>SUM(G208:G213)</f>
        <v>20000000</v>
      </c>
      <c r="H207" s="405"/>
    </row>
    <row r="208" spans="1:11" s="106" customFormat="1" ht="18">
      <c r="A208" s="1906"/>
      <c r="B208" s="650">
        <v>44112500</v>
      </c>
      <c r="C208" s="134" t="s">
        <v>1514</v>
      </c>
      <c r="D208" s="358" t="s">
        <v>47</v>
      </c>
      <c r="E208" s="358" t="s">
        <v>50</v>
      </c>
      <c r="F208" s="135">
        <v>14000</v>
      </c>
      <c r="G208" s="393">
        <v>9740000</v>
      </c>
      <c r="H208" s="406">
        <v>695.7</v>
      </c>
      <c r="K208" s="394"/>
    </row>
    <row r="209" spans="1:11" s="106" customFormat="1" ht="18">
      <c r="A209" s="1906"/>
      <c r="B209" s="650">
        <v>44112500</v>
      </c>
      <c r="C209" s="392" t="s">
        <v>1499</v>
      </c>
      <c r="D209" s="358" t="s">
        <v>47</v>
      </c>
      <c r="E209" s="358"/>
      <c r="F209" s="135"/>
      <c r="G209" s="393">
        <v>200000</v>
      </c>
      <c r="H209" s="406"/>
      <c r="K209" s="394"/>
    </row>
    <row r="210" spans="1:11" s="106" customFormat="1" ht="18">
      <c r="A210" s="1906"/>
      <c r="B210" s="650">
        <v>44112500</v>
      </c>
      <c r="C210" s="392" t="s">
        <v>1515</v>
      </c>
      <c r="D210" s="358" t="s">
        <v>47</v>
      </c>
      <c r="E210" s="358"/>
      <c r="F210" s="135"/>
      <c r="G210" s="393">
        <v>60000</v>
      </c>
      <c r="H210" s="406"/>
      <c r="K210" s="394"/>
    </row>
    <row r="211" spans="1:11" s="106" customFormat="1" ht="18">
      <c r="A211" s="1906"/>
      <c r="B211" s="650">
        <v>44112500</v>
      </c>
      <c r="C211" s="134" t="s">
        <v>1516</v>
      </c>
      <c r="D211" s="358" t="s">
        <v>47</v>
      </c>
      <c r="E211" s="358" t="s">
        <v>50</v>
      </c>
      <c r="F211" s="135">
        <v>14000</v>
      </c>
      <c r="G211" s="393">
        <v>9740000</v>
      </c>
      <c r="H211" s="406">
        <v>695.7</v>
      </c>
      <c r="K211" s="394"/>
    </row>
    <row r="212" spans="1:11" s="106" customFormat="1" ht="18">
      <c r="A212" s="1906"/>
      <c r="B212" s="650">
        <v>44112500</v>
      </c>
      <c r="C212" s="392" t="s">
        <v>1499</v>
      </c>
      <c r="D212" s="358" t="s">
        <v>47</v>
      </c>
      <c r="E212" s="387"/>
      <c r="F212" s="396"/>
      <c r="G212" s="393">
        <v>200000</v>
      </c>
      <c r="H212" s="374"/>
      <c r="K212" s="394"/>
    </row>
    <row r="213" spans="1:11" s="106" customFormat="1" ht="18.75" thickBot="1">
      <c r="A213" s="1908"/>
      <c r="B213" s="415">
        <v>44112500</v>
      </c>
      <c r="C213" s="398" t="s">
        <v>1515</v>
      </c>
      <c r="D213" s="378" t="s">
        <v>47</v>
      </c>
      <c r="E213" s="399"/>
      <c r="F213" s="397"/>
      <c r="G213" s="407">
        <v>60000</v>
      </c>
      <c r="H213" s="400"/>
      <c r="K213" s="394"/>
    </row>
    <row r="214" spans="1:11" s="106" customFormat="1" ht="94.5">
      <c r="A214" s="1169"/>
      <c r="B214" s="348"/>
      <c r="C214" s="349" t="s">
        <v>2725</v>
      </c>
      <c r="D214" s="350"/>
      <c r="E214" s="350"/>
      <c r="F214" s="350"/>
      <c r="G214" s="351">
        <f>G215</f>
        <v>43600000</v>
      </c>
      <c r="H214" s="352"/>
    </row>
    <row r="215" spans="1:11" s="106" customFormat="1" ht="15.75">
      <c r="A215" s="1009"/>
      <c r="B215" s="353"/>
      <c r="C215" s="974" t="s">
        <v>1433</v>
      </c>
      <c r="D215" s="355"/>
      <c r="E215" s="355"/>
      <c r="F215" s="355"/>
      <c r="G215" s="339">
        <f>SUM(G216)</f>
        <v>43600000</v>
      </c>
      <c r="H215" s="356"/>
    </row>
    <row r="216" spans="1:11" s="106" customFormat="1" ht="31.5">
      <c r="A216" s="1905">
        <v>4269</v>
      </c>
      <c r="B216" s="773"/>
      <c r="C216" s="1538" t="s">
        <v>1517</v>
      </c>
      <c r="D216" s="1530" t="s">
        <v>327</v>
      </c>
      <c r="E216" s="1530"/>
      <c r="F216" s="1530"/>
      <c r="G216" s="997">
        <f>SUM(G217:G242)-6400000</f>
        <v>43600000</v>
      </c>
      <c r="H216" s="1531"/>
    </row>
    <row r="217" spans="1:11" s="106" customFormat="1" ht="17.25">
      <c r="A217" s="1906"/>
      <c r="B217" s="773">
        <v>44111200</v>
      </c>
      <c r="C217" s="365" t="s">
        <v>206</v>
      </c>
      <c r="D217" s="358" t="s">
        <v>327</v>
      </c>
      <c r="E217" s="358" t="s">
        <v>1137</v>
      </c>
      <c r="F217" s="358">
        <v>56000</v>
      </c>
      <c r="G217" s="361">
        <f>F217*H217</f>
        <v>9520000</v>
      </c>
      <c r="H217" s="359">
        <v>170</v>
      </c>
    </row>
    <row r="218" spans="1:11" s="106" customFormat="1" ht="17.25">
      <c r="A218" s="1906"/>
      <c r="B218" s="773">
        <v>14211000</v>
      </c>
      <c r="C218" s="368" t="s">
        <v>1518</v>
      </c>
      <c r="D218" s="358" t="s">
        <v>327</v>
      </c>
      <c r="E218" s="408" t="s">
        <v>207</v>
      </c>
      <c r="F218" s="358">
        <v>4800</v>
      </c>
      <c r="G218" s="361">
        <f t="shared" ref="G218:G242" si="2">F218*H218</f>
        <v>1440000</v>
      </c>
      <c r="H218" s="409">
        <v>300</v>
      </c>
    </row>
    <row r="219" spans="1:11" s="106" customFormat="1" ht="15.75">
      <c r="A219" s="1906"/>
      <c r="B219" s="773">
        <v>14211000</v>
      </c>
      <c r="C219" s="410" t="s">
        <v>1519</v>
      </c>
      <c r="D219" s="358" t="s">
        <v>327</v>
      </c>
      <c r="E219" s="411" t="s">
        <v>207</v>
      </c>
      <c r="F219" s="358">
        <v>5000</v>
      </c>
      <c r="G219" s="361">
        <f t="shared" si="2"/>
        <v>1600000</v>
      </c>
      <c r="H219" s="359">
        <v>320</v>
      </c>
    </row>
    <row r="220" spans="1:11" s="106" customFormat="1" ht="15.75">
      <c r="A220" s="1906"/>
      <c r="B220" s="773">
        <v>44912400</v>
      </c>
      <c r="C220" s="410" t="s">
        <v>1520</v>
      </c>
      <c r="D220" s="358" t="s">
        <v>327</v>
      </c>
      <c r="E220" s="411" t="s">
        <v>348</v>
      </c>
      <c r="F220" s="358">
        <v>1500</v>
      </c>
      <c r="G220" s="361">
        <f t="shared" si="2"/>
        <v>1950000</v>
      </c>
      <c r="H220" s="359">
        <v>1300</v>
      </c>
    </row>
    <row r="221" spans="1:11" s="106" customFormat="1" ht="15.75">
      <c r="A221" s="1906"/>
      <c r="B221" s="773">
        <v>44114250</v>
      </c>
      <c r="C221" s="410" t="s">
        <v>208</v>
      </c>
      <c r="D221" s="358" t="s">
        <v>327</v>
      </c>
      <c r="E221" s="411" t="s">
        <v>1521</v>
      </c>
      <c r="F221" s="358">
        <v>3000</v>
      </c>
      <c r="G221" s="361">
        <f t="shared" si="2"/>
        <v>2400000</v>
      </c>
      <c r="H221" s="359">
        <v>800</v>
      </c>
    </row>
    <row r="222" spans="1:11" s="106" customFormat="1" ht="15.75">
      <c r="A222" s="1906"/>
      <c r="B222" s="773">
        <v>44114250</v>
      </c>
      <c r="C222" s="410" t="s">
        <v>209</v>
      </c>
      <c r="D222" s="358" t="s">
        <v>327</v>
      </c>
      <c r="E222" s="411" t="s">
        <v>1521</v>
      </c>
      <c r="F222" s="358">
        <v>3500</v>
      </c>
      <c r="G222" s="361">
        <f t="shared" si="2"/>
        <v>1365000</v>
      </c>
      <c r="H222" s="359">
        <v>390</v>
      </c>
    </row>
    <row r="223" spans="1:11" s="106" customFormat="1" ht="15.75">
      <c r="A223" s="1906"/>
      <c r="B223" s="773">
        <v>14212110</v>
      </c>
      <c r="C223" s="410" t="s">
        <v>210</v>
      </c>
      <c r="D223" s="358" t="s">
        <v>327</v>
      </c>
      <c r="E223" s="411" t="s">
        <v>207</v>
      </c>
      <c r="F223" s="358">
        <v>4000</v>
      </c>
      <c r="G223" s="361">
        <f t="shared" si="2"/>
        <v>200000</v>
      </c>
      <c r="H223" s="359">
        <v>50</v>
      </c>
    </row>
    <row r="224" spans="1:11" s="106" customFormat="1" ht="15.75">
      <c r="A224" s="1906"/>
      <c r="B224" s="773">
        <v>44164300</v>
      </c>
      <c r="C224" s="410" t="s">
        <v>1522</v>
      </c>
      <c r="D224" s="358" t="s">
        <v>327</v>
      </c>
      <c r="E224" s="411" t="s">
        <v>348</v>
      </c>
      <c r="F224" s="358">
        <v>360</v>
      </c>
      <c r="G224" s="361">
        <f t="shared" si="2"/>
        <v>1944000</v>
      </c>
      <c r="H224" s="359">
        <v>5400</v>
      </c>
    </row>
    <row r="225" spans="1:8" s="106" customFormat="1" ht="15.75">
      <c r="A225" s="1906"/>
      <c r="B225" s="773">
        <v>44164300</v>
      </c>
      <c r="C225" s="410" t="s">
        <v>1523</v>
      </c>
      <c r="D225" s="358" t="s">
        <v>327</v>
      </c>
      <c r="E225" s="411" t="s">
        <v>348</v>
      </c>
      <c r="F225" s="358">
        <v>470</v>
      </c>
      <c r="G225" s="361">
        <f t="shared" si="2"/>
        <v>2256000</v>
      </c>
      <c r="H225" s="359">
        <v>4800</v>
      </c>
    </row>
    <row r="226" spans="1:8" s="106" customFormat="1" ht="15.75">
      <c r="A226" s="1906"/>
      <c r="B226" s="773">
        <v>44164300</v>
      </c>
      <c r="C226" s="410" t="s">
        <v>1524</v>
      </c>
      <c r="D226" s="358" t="s">
        <v>327</v>
      </c>
      <c r="E226" s="411" t="s">
        <v>348</v>
      </c>
      <c r="F226" s="358">
        <v>860</v>
      </c>
      <c r="G226" s="361">
        <f t="shared" si="2"/>
        <v>6708000</v>
      </c>
      <c r="H226" s="359">
        <v>7800</v>
      </c>
    </row>
    <row r="227" spans="1:8" s="106" customFormat="1" ht="15.75">
      <c r="A227" s="1906"/>
      <c r="B227" s="773">
        <v>44164300</v>
      </c>
      <c r="C227" s="410" t="s">
        <v>1525</v>
      </c>
      <c r="D227" s="358" t="s">
        <v>327</v>
      </c>
      <c r="E227" s="411" t="s">
        <v>348</v>
      </c>
      <c r="F227" s="358">
        <v>1000</v>
      </c>
      <c r="G227" s="361">
        <f t="shared" si="2"/>
        <v>1200000</v>
      </c>
      <c r="H227" s="359">
        <v>1200</v>
      </c>
    </row>
    <row r="228" spans="1:8" s="106" customFormat="1" ht="15.75">
      <c r="A228" s="1906"/>
      <c r="B228" s="773">
        <v>44164300</v>
      </c>
      <c r="C228" s="410" t="s">
        <v>1526</v>
      </c>
      <c r="D228" s="358" t="s">
        <v>327</v>
      </c>
      <c r="E228" s="411" t="s">
        <v>348</v>
      </c>
      <c r="F228" s="358">
        <v>1780</v>
      </c>
      <c r="G228" s="361">
        <f t="shared" si="2"/>
        <v>1602000</v>
      </c>
      <c r="H228" s="359">
        <v>900</v>
      </c>
    </row>
    <row r="229" spans="1:8" s="106" customFormat="1" ht="18">
      <c r="A229" s="1906"/>
      <c r="B229" s="650">
        <v>44112500</v>
      </c>
      <c r="C229" s="410" t="s">
        <v>1527</v>
      </c>
      <c r="D229" s="358" t="s">
        <v>327</v>
      </c>
      <c r="E229" s="411" t="s">
        <v>51</v>
      </c>
      <c r="F229" s="358">
        <v>5000</v>
      </c>
      <c r="G229" s="361">
        <f t="shared" si="2"/>
        <v>450000</v>
      </c>
      <c r="H229" s="359">
        <v>90</v>
      </c>
    </row>
    <row r="230" spans="1:8" s="106" customFormat="1" ht="18">
      <c r="A230" s="1906"/>
      <c r="B230" s="896">
        <v>31212000</v>
      </c>
      <c r="C230" s="410" t="s">
        <v>1528</v>
      </c>
      <c r="D230" s="358" t="s">
        <v>327</v>
      </c>
      <c r="E230" s="411" t="s">
        <v>58</v>
      </c>
      <c r="F230" s="358">
        <v>2700</v>
      </c>
      <c r="G230" s="361">
        <f t="shared" si="2"/>
        <v>1134000</v>
      </c>
      <c r="H230" s="359">
        <v>420</v>
      </c>
    </row>
    <row r="231" spans="1:8" s="106" customFormat="1" ht="18">
      <c r="A231" s="1906"/>
      <c r="B231" s="896">
        <v>45000000</v>
      </c>
      <c r="C231" s="410" t="s">
        <v>1529</v>
      </c>
      <c r="D231" s="358" t="s">
        <v>327</v>
      </c>
      <c r="E231" s="411" t="s">
        <v>51</v>
      </c>
      <c r="F231" s="358">
        <v>800</v>
      </c>
      <c r="G231" s="361">
        <f t="shared" si="2"/>
        <v>600000</v>
      </c>
      <c r="H231" s="359">
        <v>750</v>
      </c>
    </row>
    <row r="232" spans="1:8" s="106" customFormat="1" ht="18">
      <c r="A232" s="1906"/>
      <c r="B232" s="896">
        <v>45000000</v>
      </c>
      <c r="C232" s="410" t="s">
        <v>1530</v>
      </c>
      <c r="D232" s="358" t="s">
        <v>327</v>
      </c>
      <c r="E232" s="411" t="s">
        <v>207</v>
      </c>
      <c r="F232" s="358">
        <v>145000</v>
      </c>
      <c r="G232" s="361">
        <f t="shared" si="2"/>
        <v>1450000</v>
      </c>
      <c r="H232" s="359">
        <v>10</v>
      </c>
    </row>
    <row r="233" spans="1:8" s="106" customFormat="1" ht="18">
      <c r="A233" s="1906"/>
      <c r="B233" s="896">
        <v>44192200</v>
      </c>
      <c r="C233" s="410" t="s">
        <v>1531</v>
      </c>
      <c r="D233" s="358" t="s">
        <v>327</v>
      </c>
      <c r="E233" s="411" t="s">
        <v>1532</v>
      </c>
      <c r="F233" s="358">
        <v>600</v>
      </c>
      <c r="G233" s="361">
        <f t="shared" si="2"/>
        <v>120000</v>
      </c>
      <c r="H233" s="359">
        <v>200</v>
      </c>
    </row>
    <row r="234" spans="1:8" s="106" customFormat="1" ht="18">
      <c r="A234" s="1906"/>
      <c r="B234" s="650">
        <v>44192000</v>
      </c>
      <c r="C234" s="410" t="s">
        <v>1533</v>
      </c>
      <c r="D234" s="358" t="s">
        <v>327</v>
      </c>
      <c r="E234" s="411" t="s">
        <v>1452</v>
      </c>
      <c r="F234" s="358">
        <v>14400</v>
      </c>
      <c r="G234" s="361">
        <f t="shared" si="2"/>
        <v>1152000</v>
      </c>
      <c r="H234" s="359">
        <v>80</v>
      </c>
    </row>
    <row r="235" spans="1:8" s="106" customFormat="1" ht="18">
      <c r="A235" s="1906"/>
      <c r="B235" s="650">
        <v>44192000</v>
      </c>
      <c r="C235" s="410" t="s">
        <v>1534</v>
      </c>
      <c r="D235" s="358" t="s">
        <v>327</v>
      </c>
      <c r="E235" s="411" t="s">
        <v>1452</v>
      </c>
      <c r="F235" s="358">
        <v>9200</v>
      </c>
      <c r="G235" s="361">
        <f t="shared" si="2"/>
        <v>2300000</v>
      </c>
      <c r="H235" s="359">
        <v>250</v>
      </c>
    </row>
    <row r="236" spans="1:8" s="106" customFormat="1" ht="15.75">
      <c r="A236" s="1906"/>
      <c r="B236" s="98">
        <v>44921100</v>
      </c>
      <c r="C236" s="410" t="s">
        <v>1535</v>
      </c>
      <c r="D236" s="358" t="s">
        <v>327</v>
      </c>
      <c r="E236" s="411" t="s">
        <v>1536</v>
      </c>
      <c r="F236" s="358">
        <v>2300</v>
      </c>
      <c r="G236" s="361">
        <f t="shared" si="2"/>
        <v>345000</v>
      </c>
      <c r="H236" s="359">
        <v>150</v>
      </c>
    </row>
    <row r="237" spans="1:8" s="106" customFormat="1" ht="15.75">
      <c r="A237" s="1906"/>
      <c r="B237" s="98">
        <v>44921100</v>
      </c>
      <c r="C237" s="410" t="s">
        <v>1537</v>
      </c>
      <c r="D237" s="358" t="s">
        <v>327</v>
      </c>
      <c r="E237" s="411" t="s">
        <v>1536</v>
      </c>
      <c r="F237" s="358">
        <v>3500</v>
      </c>
      <c r="G237" s="361">
        <f t="shared" si="2"/>
        <v>525000</v>
      </c>
      <c r="H237" s="359">
        <v>150</v>
      </c>
    </row>
    <row r="238" spans="1:8" s="106" customFormat="1" ht="18">
      <c r="A238" s="1906"/>
      <c r="B238" s="650">
        <v>44812210</v>
      </c>
      <c r="C238" s="410" t="s">
        <v>1538</v>
      </c>
      <c r="D238" s="358" t="s">
        <v>327</v>
      </c>
      <c r="E238" s="411" t="s">
        <v>1532</v>
      </c>
      <c r="F238" s="358">
        <v>1200</v>
      </c>
      <c r="G238" s="361">
        <f t="shared" si="2"/>
        <v>8400000</v>
      </c>
      <c r="H238" s="359">
        <v>7000</v>
      </c>
    </row>
    <row r="239" spans="1:8" s="106" customFormat="1" ht="15.75">
      <c r="A239" s="1906"/>
      <c r="B239" s="773">
        <v>44832000</v>
      </c>
      <c r="C239" s="410" t="s">
        <v>211</v>
      </c>
      <c r="D239" s="358" t="s">
        <v>327</v>
      </c>
      <c r="E239" s="411" t="s">
        <v>54</v>
      </c>
      <c r="F239" s="358">
        <v>850</v>
      </c>
      <c r="G239" s="361">
        <f t="shared" si="2"/>
        <v>765000</v>
      </c>
      <c r="H239" s="359">
        <v>900</v>
      </c>
    </row>
    <row r="240" spans="1:8" s="106" customFormat="1" ht="15.75">
      <c r="A240" s="1906"/>
      <c r="B240" s="98">
        <v>39224210</v>
      </c>
      <c r="C240" s="412" t="s">
        <v>212</v>
      </c>
      <c r="D240" s="358" t="s">
        <v>327</v>
      </c>
      <c r="E240" s="413" t="s">
        <v>51</v>
      </c>
      <c r="F240" s="393">
        <v>450</v>
      </c>
      <c r="G240" s="393">
        <f t="shared" si="2"/>
        <v>135000</v>
      </c>
      <c r="H240" s="359">
        <v>300</v>
      </c>
    </row>
    <row r="241" spans="1:11" s="106" customFormat="1" ht="15.75">
      <c r="A241" s="1906"/>
      <c r="B241" s="98">
        <v>71315000</v>
      </c>
      <c r="C241" s="392" t="s">
        <v>214</v>
      </c>
      <c r="D241" s="358" t="s">
        <v>327</v>
      </c>
      <c r="E241" s="393" t="s">
        <v>51</v>
      </c>
      <c r="F241" s="393">
        <v>1200</v>
      </c>
      <c r="G241" s="393">
        <f t="shared" si="2"/>
        <v>312000</v>
      </c>
      <c r="H241" s="359">
        <v>260</v>
      </c>
    </row>
    <row r="242" spans="1:11" s="106" customFormat="1" ht="16.5" thickBot="1">
      <c r="A242" s="1906"/>
      <c r="B242" s="992">
        <v>18141000</v>
      </c>
      <c r="C242" s="388" t="s">
        <v>1539</v>
      </c>
      <c r="D242" s="355" t="s">
        <v>327</v>
      </c>
      <c r="E242" s="395" t="s">
        <v>51</v>
      </c>
      <c r="F242" s="395">
        <v>200</v>
      </c>
      <c r="G242" s="395">
        <f t="shared" si="2"/>
        <v>127000</v>
      </c>
      <c r="H242" s="356">
        <v>635</v>
      </c>
    </row>
    <row r="243" spans="1:11" s="115" customFormat="1" ht="94.5">
      <c r="A243" s="1169"/>
      <c r="B243" s="348"/>
      <c r="C243" s="349" t="s">
        <v>2180</v>
      </c>
      <c r="D243" s="350"/>
      <c r="E243" s="350"/>
      <c r="F243" s="350"/>
      <c r="G243" s="351">
        <f>SUM(G244)</f>
        <v>1000000</v>
      </c>
      <c r="H243" s="352"/>
    </row>
    <row r="244" spans="1:11" s="115" customFormat="1" ht="18">
      <c r="A244" s="1171"/>
      <c r="B244" s="650"/>
      <c r="C244" s="920" t="s">
        <v>1955</v>
      </c>
      <c r="D244" s="240"/>
      <c r="E244" s="240"/>
      <c r="F244" s="241"/>
      <c r="G244" s="995">
        <f>SUM(G246)</f>
        <v>1000000</v>
      </c>
      <c r="H244" s="414"/>
    </row>
    <row r="245" spans="1:11" s="115" customFormat="1" ht="90.75" thickBot="1">
      <c r="A245" s="1172">
        <v>4239</v>
      </c>
      <c r="B245" s="415">
        <v>98370000</v>
      </c>
      <c r="C245" s="416" t="s">
        <v>3503</v>
      </c>
      <c r="D245" s="417" t="s">
        <v>47</v>
      </c>
      <c r="E245" s="415" t="s">
        <v>530</v>
      </c>
      <c r="F245" s="361" t="s">
        <v>3407</v>
      </c>
      <c r="G245" s="361" t="s">
        <v>3407</v>
      </c>
      <c r="H245" s="361" t="s">
        <v>3407</v>
      </c>
    </row>
    <row r="246" spans="1:11" s="115" customFormat="1" ht="90.75" thickBot="1">
      <c r="A246" s="1172">
        <v>4239</v>
      </c>
      <c r="B246" s="415">
        <v>98370000</v>
      </c>
      <c r="C246" s="416" t="s">
        <v>181</v>
      </c>
      <c r="D246" s="417" t="s">
        <v>47</v>
      </c>
      <c r="E246" s="415" t="s">
        <v>530</v>
      </c>
      <c r="F246" s="418"/>
      <c r="G246" s="419">
        <v>1000000</v>
      </c>
      <c r="H246" s="420"/>
    </row>
    <row r="247" spans="1:11" s="106" customFormat="1" ht="126">
      <c r="A247" s="1169"/>
      <c r="B247" s="348"/>
      <c r="C247" s="349" t="s">
        <v>2726</v>
      </c>
      <c r="D247" s="350"/>
      <c r="E247" s="350"/>
      <c r="F247" s="350"/>
      <c r="G247" s="351">
        <f>G248+G251</f>
        <v>363150</v>
      </c>
      <c r="H247" s="352"/>
    </row>
    <row r="248" spans="1:11" s="106" customFormat="1" ht="15.75">
      <c r="A248" s="1009"/>
      <c r="B248" s="353"/>
      <c r="C248" s="974" t="s">
        <v>1433</v>
      </c>
      <c r="D248" s="355"/>
      <c r="E248" s="355"/>
      <c r="F248" s="355"/>
      <c r="G248" s="339">
        <f>G250</f>
        <v>305550</v>
      </c>
      <c r="H248" s="356"/>
    </row>
    <row r="249" spans="1:11" s="106" customFormat="1" ht="31.5">
      <c r="A249" s="1905">
        <v>4261</v>
      </c>
      <c r="B249" s="773"/>
      <c r="C249" s="357" t="s">
        <v>1210</v>
      </c>
      <c r="D249" s="358"/>
      <c r="E249" s="358"/>
      <c r="F249" s="358"/>
      <c r="G249" s="340">
        <f>SUM(G250)</f>
        <v>305550</v>
      </c>
      <c r="H249" s="359"/>
    </row>
    <row r="250" spans="1:11" s="106" customFormat="1" ht="15.75">
      <c r="A250" s="1907"/>
      <c r="B250" s="42">
        <v>30197630</v>
      </c>
      <c r="C250" s="360" t="s">
        <v>1434</v>
      </c>
      <c r="D250" s="358" t="s">
        <v>327</v>
      </c>
      <c r="E250" s="358" t="s">
        <v>57</v>
      </c>
      <c r="F250" s="358">
        <v>630</v>
      </c>
      <c r="G250" s="361">
        <f>H250*F250</f>
        <v>305550</v>
      </c>
      <c r="H250" s="359">
        <v>485</v>
      </c>
    </row>
    <row r="251" spans="1:11" s="106" customFormat="1" ht="15.75">
      <c r="A251" s="1170"/>
      <c r="B251" s="773"/>
      <c r="C251" s="975" t="s">
        <v>1468</v>
      </c>
      <c r="D251" s="358"/>
      <c r="E251" s="358"/>
      <c r="F251" s="358"/>
      <c r="G251" s="340">
        <f>G253</f>
        <v>57600</v>
      </c>
      <c r="H251" s="359"/>
    </row>
    <row r="252" spans="1:11" s="106" customFormat="1" ht="15.75">
      <c r="A252" s="1905">
        <v>4214</v>
      </c>
      <c r="B252" s="773"/>
      <c r="C252" s="369" t="s">
        <v>1472</v>
      </c>
      <c r="D252" s="358"/>
      <c r="E252" s="358"/>
      <c r="F252" s="358"/>
      <c r="G252" s="358">
        <f>SUM(G253)</f>
        <v>57600</v>
      </c>
      <c r="H252" s="359"/>
    </row>
    <row r="253" spans="1:11" s="106" customFormat="1" ht="32.25" thickBot="1">
      <c r="A253" s="1908"/>
      <c r="B253" s="390">
        <v>64213000</v>
      </c>
      <c r="C253" s="382" t="s">
        <v>1473</v>
      </c>
      <c r="D253" s="378" t="s">
        <v>89</v>
      </c>
      <c r="E253" s="382" t="s">
        <v>428</v>
      </c>
      <c r="F253" s="378">
        <v>57600</v>
      </c>
      <c r="G253" s="378">
        <v>57600</v>
      </c>
      <c r="H253" s="380">
        <v>1</v>
      </c>
    </row>
    <row r="254" spans="1:11" s="115" customFormat="1" ht="54">
      <c r="A254" s="421"/>
      <c r="B254" s="422"/>
      <c r="C254" s="422" t="s">
        <v>2207</v>
      </c>
      <c r="D254" s="423"/>
      <c r="E254" s="422"/>
      <c r="F254" s="424"/>
      <c r="G254" s="425">
        <f>SUM(G255)</f>
        <v>5200000</v>
      </c>
      <c r="H254" s="426"/>
    </row>
    <row r="255" spans="1:11" s="115" customFormat="1" ht="18">
      <c r="A255" s="1171"/>
      <c r="B255" s="650"/>
      <c r="C255" s="920" t="s">
        <v>1955</v>
      </c>
      <c r="D255" s="923"/>
      <c r="E255" s="928"/>
      <c r="F255" s="250"/>
      <c r="G255" s="929">
        <f>G256</f>
        <v>5200000</v>
      </c>
      <c r="H255" s="427"/>
      <c r="K255" s="133"/>
    </row>
    <row r="256" spans="1:11" s="115" customFormat="1" ht="18.75" thickBot="1">
      <c r="A256" s="428">
        <v>4215</v>
      </c>
      <c r="B256" s="652">
        <v>66512200</v>
      </c>
      <c r="C256" s="429" t="s">
        <v>2208</v>
      </c>
      <c r="D256" s="652"/>
      <c r="E256" s="343" t="s">
        <v>530</v>
      </c>
      <c r="F256" s="430"/>
      <c r="G256" s="431">
        <v>5200000</v>
      </c>
      <c r="H256" s="432"/>
    </row>
    <row r="257" spans="1:8" s="106" customFormat="1" ht="16.5" thickBot="1">
      <c r="A257" s="1173"/>
      <c r="B257" s="741"/>
      <c r="C257" s="434" t="s">
        <v>1635</v>
      </c>
      <c r="D257" s="741"/>
      <c r="E257" s="433"/>
      <c r="F257" s="433"/>
      <c r="G257" s="435">
        <f>G9+G165+G170+G174+G179+G182+G185+G190+G194+G200+G205+G214+G243+G247+G254</f>
        <v>599328050</v>
      </c>
      <c r="H257" s="436"/>
    </row>
  </sheetData>
  <mergeCells count="37">
    <mergeCell ref="A127:A128"/>
    <mergeCell ref="A105:A107"/>
    <mergeCell ref="A143:A152"/>
    <mergeCell ref="A112:A118"/>
    <mergeCell ref="A252:A253"/>
    <mergeCell ref="A249:A250"/>
    <mergeCell ref="A131:A140"/>
    <mergeCell ref="A141:A142"/>
    <mergeCell ref="A1:H1"/>
    <mergeCell ref="A196:A199"/>
    <mergeCell ref="A202:A204"/>
    <mergeCell ref="A207:A213"/>
    <mergeCell ref="A216:A242"/>
    <mergeCell ref="A155:A164"/>
    <mergeCell ref="A167:A168"/>
    <mergeCell ref="A172:A173"/>
    <mergeCell ref="A176:A178"/>
    <mergeCell ref="A187:A189"/>
    <mergeCell ref="A119:A126"/>
    <mergeCell ref="A108:A111"/>
    <mergeCell ref="A129:A130"/>
    <mergeCell ref="A2:H2"/>
    <mergeCell ref="A153:A154"/>
    <mergeCell ref="A3:H4"/>
    <mergeCell ref="A11:A29"/>
    <mergeCell ref="A30:A31"/>
    <mergeCell ref="A32:A53"/>
    <mergeCell ref="A96:A102"/>
    <mergeCell ref="H6:H7"/>
    <mergeCell ref="A6:A7"/>
    <mergeCell ref="B6:C6"/>
    <mergeCell ref="D6:D7"/>
    <mergeCell ref="E6:E7"/>
    <mergeCell ref="F6:F7"/>
    <mergeCell ref="G6:G7"/>
    <mergeCell ref="A72:A73"/>
    <mergeCell ref="A74:A95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208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J744"/>
  <sheetViews>
    <sheetView view="pageBreakPreview" topLeftCell="A337" zoomScaleSheetLayoutView="100" workbookViewId="0">
      <selection activeCell="C352" sqref="C352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39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913"/>
      <c r="B1" s="1913"/>
      <c r="C1" s="1913"/>
      <c r="D1" s="1913"/>
      <c r="E1" s="1913"/>
      <c r="F1" s="1913"/>
      <c r="G1" s="1913"/>
      <c r="H1" s="1913"/>
    </row>
    <row r="2" spans="1:8" ht="15">
      <c r="A2" s="1913" t="s">
        <v>2712</v>
      </c>
      <c r="B2" s="1913"/>
      <c r="C2" s="1913"/>
      <c r="D2" s="1913"/>
      <c r="E2" s="1913"/>
      <c r="F2" s="1913"/>
      <c r="G2" s="1913"/>
      <c r="H2" s="1913"/>
    </row>
    <row r="3" spans="1:8" ht="15">
      <c r="A3" s="930"/>
      <c r="B3" s="930"/>
      <c r="C3" s="930"/>
      <c r="D3" s="930"/>
      <c r="E3" s="930"/>
      <c r="F3" s="930"/>
      <c r="G3" s="930"/>
      <c r="H3" s="930"/>
    </row>
    <row r="4" spans="1:8" ht="15">
      <c r="A4" s="1931" t="s">
        <v>3085</v>
      </c>
      <c r="B4" s="1931"/>
      <c r="C4" s="1931"/>
      <c r="D4" s="1931"/>
      <c r="E4" s="1931"/>
      <c r="F4" s="1931"/>
      <c r="G4" s="1931"/>
      <c r="H4" s="1931"/>
    </row>
    <row r="5" spans="1:8" ht="15">
      <c r="A5" s="745"/>
      <c r="B5" s="745"/>
      <c r="C5" s="745"/>
      <c r="D5" s="745"/>
      <c r="E5" s="745"/>
      <c r="F5" s="745"/>
      <c r="G5" s="745"/>
      <c r="H5" s="745"/>
    </row>
    <row r="6" spans="1:8" ht="15">
      <c r="A6" s="1895" t="s">
        <v>1541</v>
      </c>
      <c r="B6" s="1896" t="s">
        <v>1204</v>
      </c>
      <c r="C6" s="1896"/>
      <c r="D6" s="1897" t="s">
        <v>1205</v>
      </c>
      <c r="E6" s="1897" t="s">
        <v>45</v>
      </c>
      <c r="F6" s="1897" t="s">
        <v>1140</v>
      </c>
      <c r="G6" s="1897" t="s">
        <v>1152</v>
      </c>
      <c r="H6" s="1897" t="s">
        <v>46</v>
      </c>
    </row>
    <row r="7" spans="1:8" ht="75">
      <c r="A7" s="1895"/>
      <c r="B7" s="639" t="s">
        <v>1542</v>
      </c>
      <c r="C7" s="639" t="s">
        <v>1207</v>
      </c>
      <c r="D7" s="1897"/>
      <c r="E7" s="1897"/>
      <c r="F7" s="1897"/>
      <c r="G7" s="1897"/>
      <c r="H7" s="1897"/>
    </row>
    <row r="8" spans="1:8" ht="15">
      <c r="A8" s="742"/>
      <c r="B8" s="742">
        <v>1</v>
      </c>
      <c r="C8" s="743">
        <v>2</v>
      </c>
      <c r="D8" s="145">
        <v>3</v>
      </c>
      <c r="E8" s="145">
        <v>4</v>
      </c>
      <c r="F8" s="145">
        <v>5</v>
      </c>
      <c r="G8" s="145">
        <v>6</v>
      </c>
      <c r="H8" s="145">
        <v>7</v>
      </c>
    </row>
    <row r="9" spans="1:8" ht="51">
      <c r="A9" s="267"/>
      <c r="B9" s="772"/>
      <c r="C9" s="108" t="s">
        <v>1900</v>
      </c>
      <c r="D9" s="28"/>
      <c r="E9" s="29"/>
      <c r="F9" s="29"/>
      <c r="G9" s="28">
        <f>SUM(G10+G243)</f>
        <v>94946060</v>
      </c>
      <c r="H9" s="29"/>
    </row>
    <row r="10" spans="1:8" ht="15">
      <c r="A10" s="14"/>
      <c r="B10" s="1922" t="s">
        <v>1748</v>
      </c>
      <c r="C10" s="1922"/>
      <c r="D10" s="19"/>
      <c r="E10" s="13"/>
      <c r="F10" s="13"/>
      <c r="G10" s="27">
        <f>SUM(G18:G242)</f>
        <v>37010480</v>
      </c>
      <c r="H10" s="13"/>
    </row>
    <row r="11" spans="1:8" ht="81">
      <c r="A11" s="14"/>
      <c r="B11" s="362">
        <v>22211100</v>
      </c>
      <c r="C11" s="268" t="s">
        <v>3408</v>
      </c>
      <c r="D11" s="9" t="s">
        <v>48</v>
      </c>
      <c r="E11" s="341" t="s">
        <v>53</v>
      </c>
      <c r="F11" s="361" t="s">
        <v>3407</v>
      </c>
      <c r="G11" s="361" t="s">
        <v>3407</v>
      </c>
      <c r="H11" s="361" t="s">
        <v>3407</v>
      </c>
    </row>
    <row r="12" spans="1:8" ht="27">
      <c r="A12" s="14"/>
      <c r="B12" s="1924">
        <v>22212000</v>
      </c>
      <c r="C12" s="268" t="s">
        <v>3409</v>
      </c>
      <c r="D12" s="8" t="s">
        <v>327</v>
      </c>
      <c r="E12" s="341" t="s">
        <v>51</v>
      </c>
      <c r="F12" s="361" t="s">
        <v>3407</v>
      </c>
      <c r="G12" s="361" t="s">
        <v>3407</v>
      </c>
      <c r="H12" s="361" t="s">
        <v>3407</v>
      </c>
    </row>
    <row r="13" spans="1:8" ht="15.75">
      <c r="A13" s="14"/>
      <c r="B13" s="1924"/>
      <c r="C13" s="268" t="s">
        <v>3410</v>
      </c>
      <c r="D13" s="8" t="s">
        <v>327</v>
      </c>
      <c r="E13" s="341" t="s">
        <v>51</v>
      </c>
      <c r="F13" s="361" t="s">
        <v>3407</v>
      </c>
      <c r="G13" s="361" t="s">
        <v>3407</v>
      </c>
      <c r="H13" s="361" t="s">
        <v>3407</v>
      </c>
    </row>
    <row r="14" spans="1:8" ht="27">
      <c r="A14" s="14"/>
      <c r="B14" s="1924"/>
      <c r="C14" s="268" t="s">
        <v>3411</v>
      </c>
      <c r="D14" s="8" t="s">
        <v>327</v>
      </c>
      <c r="E14" s="341" t="s">
        <v>51</v>
      </c>
      <c r="F14" s="361" t="s">
        <v>3407</v>
      </c>
      <c r="G14" s="361" t="s">
        <v>3407</v>
      </c>
      <c r="H14" s="361" t="s">
        <v>3407</v>
      </c>
    </row>
    <row r="15" spans="1:8" ht="15.75">
      <c r="A15" s="14"/>
      <c r="B15" s="1924"/>
      <c r="C15" s="268" t="s">
        <v>3412</v>
      </c>
      <c r="D15" s="8" t="s">
        <v>327</v>
      </c>
      <c r="E15" s="341" t="s">
        <v>51</v>
      </c>
      <c r="F15" s="361" t="s">
        <v>3407</v>
      </c>
      <c r="G15" s="361" t="s">
        <v>3407</v>
      </c>
      <c r="H15" s="361" t="s">
        <v>3407</v>
      </c>
    </row>
    <row r="16" spans="1:8" ht="15.75">
      <c r="A16" s="14"/>
      <c r="B16" s="1924"/>
      <c r="C16" s="268" t="s">
        <v>3413</v>
      </c>
      <c r="D16" s="8" t="s">
        <v>327</v>
      </c>
      <c r="E16" s="341" t="s">
        <v>51</v>
      </c>
      <c r="F16" s="361" t="s">
        <v>3407</v>
      </c>
      <c r="G16" s="361" t="s">
        <v>3407</v>
      </c>
      <c r="H16" s="361" t="s">
        <v>3407</v>
      </c>
    </row>
    <row r="17" spans="1:8" ht="15.75">
      <c r="A17" s="14"/>
      <c r="B17" s="1924"/>
      <c r="C17" s="268" t="s">
        <v>3414</v>
      </c>
      <c r="D17" s="8" t="s">
        <v>327</v>
      </c>
      <c r="E17" s="341" t="s">
        <v>51</v>
      </c>
      <c r="F17" s="361" t="s">
        <v>3407</v>
      </c>
      <c r="G17" s="361" t="s">
        <v>3407</v>
      </c>
      <c r="H17" s="361" t="s">
        <v>3407</v>
      </c>
    </row>
    <row r="18" spans="1:8" ht="67.5">
      <c r="A18" s="1923">
        <v>4234</v>
      </c>
      <c r="B18" s="362">
        <v>22211100</v>
      </c>
      <c r="C18" s="268" t="s">
        <v>2319</v>
      </c>
      <c r="D18" s="9" t="s">
        <v>48</v>
      </c>
      <c r="E18" s="341" t="s">
        <v>53</v>
      </c>
      <c r="F18" s="341">
        <v>115000</v>
      </c>
      <c r="G18" s="746">
        <f t="shared" ref="G18:G133" si="0">F18*H18</f>
        <v>230000</v>
      </c>
      <c r="H18" s="341">
        <v>2</v>
      </c>
    </row>
    <row r="19" spans="1:8" ht="27">
      <c r="A19" s="1923"/>
      <c r="B19" s="1924">
        <v>22212000</v>
      </c>
      <c r="C19" s="268" t="s">
        <v>712</v>
      </c>
      <c r="D19" s="8" t="s">
        <v>327</v>
      </c>
      <c r="E19" s="341" t="s">
        <v>51</v>
      </c>
      <c r="F19" s="110">
        <v>100</v>
      </c>
      <c r="G19" s="746">
        <f t="shared" si="0"/>
        <v>25200</v>
      </c>
      <c r="H19" s="110">
        <v>252</v>
      </c>
    </row>
    <row r="20" spans="1:8" ht="15.75">
      <c r="A20" s="1923"/>
      <c r="B20" s="1924"/>
      <c r="C20" s="268" t="s">
        <v>714</v>
      </c>
      <c r="D20" s="8" t="s">
        <v>327</v>
      </c>
      <c r="E20" s="341" t="s">
        <v>51</v>
      </c>
      <c r="F20" s="110">
        <v>150</v>
      </c>
      <c r="G20" s="746">
        <f t="shared" si="0"/>
        <v>37800</v>
      </c>
      <c r="H20" s="110">
        <v>252</v>
      </c>
    </row>
    <row r="21" spans="1:8" ht="15.75">
      <c r="A21" s="1923"/>
      <c r="B21" s="1924"/>
      <c r="C21" s="268" t="s">
        <v>713</v>
      </c>
      <c r="D21" s="8" t="s">
        <v>327</v>
      </c>
      <c r="E21" s="341" t="s">
        <v>51</v>
      </c>
      <c r="F21" s="110">
        <v>100</v>
      </c>
      <c r="G21" s="746">
        <f t="shared" si="0"/>
        <v>25200</v>
      </c>
      <c r="H21" s="110">
        <v>252</v>
      </c>
    </row>
    <row r="22" spans="1:8" ht="15.75">
      <c r="A22" s="1923"/>
      <c r="B22" s="1924"/>
      <c r="C22" s="268" t="s">
        <v>733</v>
      </c>
      <c r="D22" s="8" t="s">
        <v>327</v>
      </c>
      <c r="E22" s="341" t="s">
        <v>51</v>
      </c>
      <c r="F22" s="110">
        <v>100</v>
      </c>
      <c r="G22" s="746">
        <f t="shared" si="0"/>
        <v>25200</v>
      </c>
      <c r="H22" s="110">
        <v>252</v>
      </c>
    </row>
    <row r="23" spans="1:8" ht="15.75">
      <c r="A23" s="1923"/>
      <c r="B23" s="1924"/>
      <c r="C23" s="268" t="s">
        <v>2320</v>
      </c>
      <c r="D23" s="8" t="s">
        <v>327</v>
      </c>
      <c r="E23" s="341" t="s">
        <v>51</v>
      </c>
      <c r="F23" s="110">
        <v>150</v>
      </c>
      <c r="G23" s="746">
        <f t="shared" si="0"/>
        <v>23400</v>
      </c>
      <c r="H23" s="110">
        <v>156</v>
      </c>
    </row>
    <row r="24" spans="1:8" ht="15.75">
      <c r="A24" s="1923"/>
      <c r="B24" s="1924"/>
      <c r="C24" s="268" t="s">
        <v>720</v>
      </c>
      <c r="D24" s="8" t="s">
        <v>327</v>
      </c>
      <c r="E24" s="341" t="s">
        <v>51</v>
      </c>
      <c r="F24" s="110">
        <v>200</v>
      </c>
      <c r="G24" s="746">
        <f t="shared" si="0"/>
        <v>10400</v>
      </c>
      <c r="H24" s="110">
        <v>52</v>
      </c>
    </row>
    <row r="25" spans="1:8" ht="15.75">
      <c r="A25" s="1923"/>
      <c r="B25" s="1924">
        <v>22213000</v>
      </c>
      <c r="C25" s="268" t="s">
        <v>763</v>
      </c>
      <c r="D25" s="8" t="s">
        <v>327</v>
      </c>
      <c r="E25" s="341" t="s">
        <v>51</v>
      </c>
      <c r="F25" s="110">
        <v>2000</v>
      </c>
      <c r="G25" s="746">
        <f t="shared" si="0"/>
        <v>8000</v>
      </c>
      <c r="H25" s="110">
        <v>4</v>
      </c>
    </row>
    <row r="26" spans="1:8" ht="15.75">
      <c r="A26" s="1923"/>
      <c r="B26" s="1924"/>
      <c r="C26" s="268" t="s">
        <v>793</v>
      </c>
      <c r="D26" s="8" t="s">
        <v>327</v>
      </c>
      <c r="E26" s="341" t="s">
        <v>51</v>
      </c>
      <c r="F26" s="110">
        <v>4000</v>
      </c>
      <c r="G26" s="746">
        <f t="shared" si="0"/>
        <v>48000</v>
      </c>
      <c r="H26" s="110">
        <v>12</v>
      </c>
    </row>
    <row r="27" spans="1:8" ht="25.5">
      <c r="A27" s="1923"/>
      <c r="B27" s="1590"/>
      <c r="C27" s="1603" t="s">
        <v>761</v>
      </c>
      <c r="D27" s="8" t="s">
        <v>327</v>
      </c>
      <c r="E27" s="341" t="s">
        <v>51</v>
      </c>
      <c r="F27" s="361" t="s">
        <v>3407</v>
      </c>
      <c r="G27" s="361" t="s">
        <v>3407</v>
      </c>
      <c r="H27" s="361" t="s">
        <v>3407</v>
      </c>
    </row>
    <row r="28" spans="1:8" ht="38.25">
      <c r="A28" s="1923"/>
      <c r="B28" s="1590"/>
      <c r="C28" s="1603" t="s">
        <v>762</v>
      </c>
      <c r="D28" s="8" t="s">
        <v>327</v>
      </c>
      <c r="E28" s="341" t="s">
        <v>51</v>
      </c>
      <c r="F28" s="361" t="s">
        <v>3407</v>
      </c>
      <c r="G28" s="361" t="s">
        <v>3407</v>
      </c>
      <c r="H28" s="361" t="s">
        <v>3407</v>
      </c>
    </row>
    <row r="29" spans="1:8" ht="38.25">
      <c r="A29" s="1923"/>
      <c r="B29" s="1590"/>
      <c r="C29" s="1603" t="s">
        <v>3551</v>
      </c>
      <c r="D29" s="8" t="s">
        <v>327</v>
      </c>
      <c r="E29" s="341" t="s">
        <v>51</v>
      </c>
      <c r="F29" s="361" t="s">
        <v>3407</v>
      </c>
      <c r="G29" s="361" t="s">
        <v>3407</v>
      </c>
      <c r="H29" s="361" t="s">
        <v>3407</v>
      </c>
    </row>
    <row r="30" spans="1:8" ht="38.25">
      <c r="A30" s="1923"/>
      <c r="B30" s="1590"/>
      <c r="C30" s="1603" t="s">
        <v>3552</v>
      </c>
      <c r="D30" s="8" t="s">
        <v>327</v>
      </c>
      <c r="E30" s="341" t="s">
        <v>51</v>
      </c>
      <c r="F30" s="361" t="s">
        <v>3407</v>
      </c>
      <c r="G30" s="361" t="s">
        <v>3407</v>
      </c>
      <c r="H30" s="361" t="s">
        <v>3407</v>
      </c>
    </row>
    <row r="31" spans="1:8" ht="15.75">
      <c r="A31" s="1923"/>
      <c r="B31" s="1590"/>
      <c r="C31" s="1603" t="s">
        <v>431</v>
      </c>
      <c r="D31" s="8" t="s">
        <v>327</v>
      </c>
      <c r="E31" s="341" t="s">
        <v>51</v>
      </c>
      <c r="F31" s="361" t="s">
        <v>3407</v>
      </c>
      <c r="G31" s="361" t="s">
        <v>3407</v>
      </c>
      <c r="H31" s="361" t="s">
        <v>3407</v>
      </c>
    </row>
    <row r="32" spans="1:8" ht="15.75">
      <c r="A32" s="1923"/>
      <c r="B32" s="353"/>
      <c r="C32" s="1604" t="s">
        <v>3553</v>
      </c>
      <c r="D32" s="8" t="s">
        <v>327</v>
      </c>
      <c r="E32" s="341" t="s">
        <v>51</v>
      </c>
      <c r="F32" s="361" t="s">
        <v>3407</v>
      </c>
      <c r="G32" s="361" t="s">
        <v>3407</v>
      </c>
      <c r="H32" s="361" t="s">
        <v>3407</v>
      </c>
    </row>
    <row r="33" spans="1:8" ht="27">
      <c r="A33" s="1923"/>
      <c r="B33" s="1600">
        <v>22820000</v>
      </c>
      <c r="C33" s="268" t="s">
        <v>761</v>
      </c>
      <c r="D33" s="8" t="s">
        <v>327</v>
      </c>
      <c r="E33" s="341" t="s">
        <v>51</v>
      </c>
      <c r="F33" s="110">
        <v>19</v>
      </c>
      <c r="G33" s="746">
        <f t="shared" si="0"/>
        <v>209000</v>
      </c>
      <c r="H33" s="110">
        <v>11000</v>
      </c>
    </row>
    <row r="34" spans="1:8" ht="40.5">
      <c r="A34" s="1923"/>
      <c r="B34" s="1601"/>
      <c r="C34" s="268" t="s">
        <v>762</v>
      </c>
      <c r="D34" s="8" t="s">
        <v>327</v>
      </c>
      <c r="E34" s="341" t="s">
        <v>51</v>
      </c>
      <c r="F34" s="110">
        <v>19</v>
      </c>
      <c r="G34" s="746">
        <f t="shared" si="0"/>
        <v>60800</v>
      </c>
      <c r="H34" s="110">
        <v>3200</v>
      </c>
    </row>
    <row r="35" spans="1:8" ht="54">
      <c r="A35" s="1923"/>
      <c r="B35" s="1602"/>
      <c r="C35" s="268" t="s">
        <v>2321</v>
      </c>
      <c r="D35" s="8" t="s">
        <v>327</v>
      </c>
      <c r="E35" s="341" t="s">
        <v>51</v>
      </c>
      <c r="F35" s="110">
        <v>19</v>
      </c>
      <c r="G35" s="746">
        <f t="shared" si="0"/>
        <v>15200</v>
      </c>
      <c r="H35" s="110">
        <v>800</v>
      </c>
    </row>
    <row r="36" spans="1:8" ht="15.75">
      <c r="A36" s="1923"/>
      <c r="B36" s="1924">
        <v>22810000</v>
      </c>
      <c r="C36" s="268" t="s">
        <v>2322</v>
      </c>
      <c r="D36" s="8" t="s">
        <v>327</v>
      </c>
      <c r="E36" s="341" t="s">
        <v>51</v>
      </c>
      <c r="F36" s="110">
        <v>3000</v>
      </c>
      <c r="G36" s="746">
        <f t="shared" si="0"/>
        <v>54000</v>
      </c>
      <c r="H36" s="110">
        <v>18</v>
      </c>
    </row>
    <row r="37" spans="1:8" ht="15.75">
      <c r="A37" s="1923"/>
      <c r="B37" s="1924"/>
      <c r="C37" s="268" t="s">
        <v>2323</v>
      </c>
      <c r="D37" s="8" t="s">
        <v>327</v>
      </c>
      <c r="E37" s="341" t="s">
        <v>51</v>
      </c>
      <c r="F37" s="110">
        <v>3000</v>
      </c>
      <c r="G37" s="746">
        <f t="shared" si="0"/>
        <v>30000</v>
      </c>
      <c r="H37" s="110">
        <v>10</v>
      </c>
    </row>
    <row r="38" spans="1:8" ht="27">
      <c r="A38" s="1923"/>
      <c r="B38" s="1924"/>
      <c r="C38" s="268" t="s">
        <v>2324</v>
      </c>
      <c r="D38" s="8" t="s">
        <v>327</v>
      </c>
      <c r="E38" s="341" t="s">
        <v>51</v>
      </c>
      <c r="F38" s="110">
        <v>2000</v>
      </c>
      <c r="G38" s="746">
        <f t="shared" si="0"/>
        <v>46000</v>
      </c>
      <c r="H38" s="110">
        <v>23</v>
      </c>
    </row>
    <row r="39" spans="1:8" ht="15.75">
      <c r="A39" s="1923"/>
      <c r="B39" s="1924"/>
      <c r="C39" s="268" t="s">
        <v>2325</v>
      </c>
      <c r="D39" s="8" t="s">
        <v>327</v>
      </c>
      <c r="E39" s="341" t="s">
        <v>51</v>
      </c>
      <c r="F39" s="110">
        <v>1500</v>
      </c>
      <c r="G39" s="746">
        <f t="shared" si="0"/>
        <v>9000</v>
      </c>
      <c r="H39" s="110">
        <v>6</v>
      </c>
    </row>
    <row r="40" spans="1:8" ht="15.75">
      <c r="A40" s="1923"/>
      <c r="B40" s="1924"/>
      <c r="C40" s="268" t="s">
        <v>2326</v>
      </c>
      <c r="D40" s="8" t="s">
        <v>327</v>
      </c>
      <c r="E40" s="341" t="s">
        <v>51</v>
      </c>
      <c r="F40" s="110">
        <v>1500</v>
      </c>
      <c r="G40" s="746">
        <f t="shared" si="0"/>
        <v>6000</v>
      </c>
      <c r="H40" s="110">
        <v>4</v>
      </c>
    </row>
    <row r="41" spans="1:8" s="15" customFormat="1" ht="40.5">
      <c r="A41" s="1921">
        <v>4261</v>
      </c>
      <c r="B41" s="362">
        <v>22852000</v>
      </c>
      <c r="C41" s="269" t="s">
        <v>899</v>
      </c>
      <c r="D41" s="8" t="s">
        <v>327</v>
      </c>
      <c r="E41" s="630" t="s">
        <v>51</v>
      </c>
      <c r="F41" s="630">
        <v>550</v>
      </c>
      <c r="G41" s="746">
        <f t="shared" si="0"/>
        <v>99000</v>
      </c>
      <c r="H41" s="630">
        <v>180</v>
      </c>
    </row>
    <row r="42" spans="1:8" s="15" customFormat="1" ht="40.5">
      <c r="A42" s="1921"/>
      <c r="B42" s="362">
        <v>22852000</v>
      </c>
      <c r="C42" s="269" t="s">
        <v>900</v>
      </c>
      <c r="D42" s="8" t="s">
        <v>327</v>
      </c>
      <c r="E42" s="270" t="s">
        <v>51</v>
      </c>
      <c r="F42" s="270">
        <v>8</v>
      </c>
      <c r="G42" s="746">
        <f t="shared" si="0"/>
        <v>64000</v>
      </c>
      <c r="H42" s="270">
        <v>8000</v>
      </c>
    </row>
    <row r="43" spans="1:8" s="15" customFormat="1" ht="27">
      <c r="A43" s="1921"/>
      <c r="B43" s="362">
        <v>22852000</v>
      </c>
      <c r="C43" s="269" t="s">
        <v>901</v>
      </c>
      <c r="D43" s="8" t="s">
        <v>327</v>
      </c>
      <c r="E43" s="630" t="s">
        <v>51</v>
      </c>
      <c r="F43" s="630">
        <v>60</v>
      </c>
      <c r="G43" s="746">
        <f t="shared" si="0"/>
        <v>21000</v>
      </c>
      <c r="H43" s="630">
        <v>350</v>
      </c>
    </row>
    <row r="44" spans="1:8" s="15" customFormat="1" ht="27">
      <c r="A44" s="1921"/>
      <c r="B44" s="362">
        <v>22851000</v>
      </c>
      <c r="C44" s="269" t="s">
        <v>902</v>
      </c>
      <c r="D44" s="8" t="s">
        <v>327</v>
      </c>
      <c r="E44" s="630" t="s">
        <v>51</v>
      </c>
      <c r="F44" s="630">
        <v>60</v>
      </c>
      <c r="G44" s="746">
        <f t="shared" si="0"/>
        <v>21000</v>
      </c>
      <c r="H44" s="630">
        <v>350</v>
      </c>
    </row>
    <row r="45" spans="1:8" s="15" customFormat="1" ht="15.75">
      <c r="A45" s="1921"/>
      <c r="B45" s="362">
        <v>39263100</v>
      </c>
      <c r="C45" s="269" t="s">
        <v>101</v>
      </c>
      <c r="D45" s="8" t="s">
        <v>327</v>
      </c>
      <c r="E45" s="630" t="s">
        <v>51</v>
      </c>
      <c r="F45" s="747">
        <v>5500</v>
      </c>
      <c r="G45" s="746">
        <f t="shared" si="0"/>
        <v>22000</v>
      </c>
      <c r="H45" s="747">
        <v>4</v>
      </c>
    </row>
    <row r="46" spans="1:8" s="15" customFormat="1" ht="27">
      <c r="A46" s="1921"/>
      <c r="B46" s="362">
        <v>30197320</v>
      </c>
      <c r="C46" s="269" t="s">
        <v>903</v>
      </c>
      <c r="D46" s="8" t="s">
        <v>327</v>
      </c>
      <c r="E46" s="270" t="s">
        <v>51</v>
      </c>
      <c r="F46" s="270">
        <v>650</v>
      </c>
      <c r="G46" s="746">
        <f t="shared" si="0"/>
        <v>26000</v>
      </c>
      <c r="H46" s="270">
        <v>40</v>
      </c>
    </row>
    <row r="47" spans="1:8" s="15" customFormat="1" ht="15.75">
      <c r="A47" s="1921"/>
      <c r="B47" s="362">
        <v>30197321</v>
      </c>
      <c r="C47" s="269" t="s">
        <v>218</v>
      </c>
      <c r="D47" s="8" t="s">
        <v>327</v>
      </c>
      <c r="E47" s="630" t="s">
        <v>51</v>
      </c>
      <c r="F47" s="747">
        <v>200</v>
      </c>
      <c r="G47" s="746">
        <f t="shared" si="0"/>
        <v>2000</v>
      </c>
      <c r="H47" s="747">
        <v>10</v>
      </c>
    </row>
    <row r="48" spans="1:8" s="15" customFormat="1" ht="15.75">
      <c r="A48" s="1921"/>
      <c r="B48" s="362">
        <v>30199000</v>
      </c>
      <c r="C48" s="269" t="s">
        <v>904</v>
      </c>
      <c r="D48" s="8" t="s">
        <v>327</v>
      </c>
      <c r="E48" s="630" t="s">
        <v>51</v>
      </c>
      <c r="F48" s="747">
        <v>1200</v>
      </c>
      <c r="G48" s="746">
        <f t="shared" si="0"/>
        <v>7200</v>
      </c>
      <c r="H48" s="747">
        <v>6</v>
      </c>
    </row>
    <row r="49" spans="1:8" s="15" customFormat="1" ht="27">
      <c r="A49" s="1921"/>
      <c r="B49" s="362">
        <v>22816300</v>
      </c>
      <c r="C49" s="269" t="s">
        <v>905</v>
      </c>
      <c r="D49" s="8" t="s">
        <v>327</v>
      </c>
      <c r="E49" s="270" t="s">
        <v>2327</v>
      </c>
      <c r="F49" s="270">
        <v>180</v>
      </c>
      <c r="G49" s="746">
        <f t="shared" si="0"/>
        <v>18000</v>
      </c>
      <c r="H49" s="270">
        <v>100</v>
      </c>
    </row>
    <row r="50" spans="1:8" s="15" customFormat="1" ht="27">
      <c r="A50" s="1921"/>
      <c r="B50" s="362">
        <v>22816300</v>
      </c>
      <c r="C50" s="269" t="s">
        <v>906</v>
      </c>
      <c r="D50" s="8" t="s">
        <v>327</v>
      </c>
      <c r="E50" s="270" t="s">
        <v>2327</v>
      </c>
      <c r="F50" s="270">
        <v>250</v>
      </c>
      <c r="G50" s="746">
        <f t="shared" si="0"/>
        <v>3750</v>
      </c>
      <c r="H50" s="270">
        <v>15</v>
      </c>
    </row>
    <row r="51" spans="1:8" s="15" customFormat="1" ht="15.75">
      <c r="A51" s="1921"/>
      <c r="B51" s="362">
        <v>30192133</v>
      </c>
      <c r="C51" s="269" t="s">
        <v>907</v>
      </c>
      <c r="D51" s="8" t="s">
        <v>327</v>
      </c>
      <c r="E51" s="630" t="s">
        <v>51</v>
      </c>
      <c r="F51" s="747">
        <v>150</v>
      </c>
      <c r="G51" s="746">
        <f t="shared" si="0"/>
        <v>1500</v>
      </c>
      <c r="H51" s="747">
        <v>10</v>
      </c>
    </row>
    <row r="52" spans="1:8" s="15" customFormat="1" ht="15.75">
      <c r="A52" s="1921"/>
      <c r="B52" s="362">
        <v>44512400</v>
      </c>
      <c r="C52" s="269" t="s">
        <v>908</v>
      </c>
      <c r="D52" s="8" t="s">
        <v>327</v>
      </c>
      <c r="E52" s="630" t="s">
        <v>51</v>
      </c>
      <c r="F52" s="630">
        <v>60</v>
      </c>
      <c r="G52" s="746">
        <f t="shared" si="0"/>
        <v>5400</v>
      </c>
      <c r="H52" s="630">
        <v>90</v>
      </c>
    </row>
    <row r="53" spans="1:8" s="15" customFormat="1" ht="15.75">
      <c r="A53" s="1921"/>
      <c r="B53" s="362">
        <v>44512400</v>
      </c>
      <c r="C53" s="269" t="s">
        <v>909</v>
      </c>
      <c r="D53" s="8" t="s">
        <v>327</v>
      </c>
      <c r="E53" s="630" t="s">
        <v>51</v>
      </c>
      <c r="F53" s="630">
        <v>80</v>
      </c>
      <c r="G53" s="746">
        <f t="shared" si="0"/>
        <v>7200</v>
      </c>
      <c r="H53" s="630">
        <v>90</v>
      </c>
    </row>
    <row r="54" spans="1:8" s="15" customFormat="1" ht="15.75">
      <c r="A54" s="1921"/>
      <c r="B54" s="362">
        <v>44512400</v>
      </c>
      <c r="C54" s="269" t="s">
        <v>910</v>
      </c>
      <c r="D54" s="8" t="s">
        <v>327</v>
      </c>
      <c r="E54" s="630" t="s">
        <v>51</v>
      </c>
      <c r="F54" s="630">
        <v>25</v>
      </c>
      <c r="G54" s="746">
        <f t="shared" si="0"/>
        <v>2250</v>
      </c>
      <c r="H54" s="630">
        <v>90</v>
      </c>
    </row>
    <row r="55" spans="1:8" s="15" customFormat="1" ht="15.75">
      <c r="A55" s="1921"/>
      <c r="B55" s="362">
        <v>30197220</v>
      </c>
      <c r="C55" s="269" t="s">
        <v>911</v>
      </c>
      <c r="D55" s="8" t="s">
        <v>327</v>
      </c>
      <c r="E55" s="270" t="s">
        <v>2328</v>
      </c>
      <c r="F55" s="270">
        <v>150</v>
      </c>
      <c r="G55" s="746">
        <f t="shared" si="0"/>
        <v>18000</v>
      </c>
      <c r="H55" s="270">
        <v>120</v>
      </c>
    </row>
    <row r="56" spans="1:8" s="15" customFormat="1" ht="15.75">
      <c r="A56" s="1921"/>
      <c r="B56" s="362">
        <v>30197220</v>
      </c>
      <c r="C56" s="269" t="s">
        <v>912</v>
      </c>
      <c r="D56" s="8" t="s">
        <v>327</v>
      </c>
      <c r="E56" s="270" t="s">
        <v>2328</v>
      </c>
      <c r="F56" s="748">
        <v>200</v>
      </c>
      <c r="G56" s="746">
        <f t="shared" si="0"/>
        <v>4000</v>
      </c>
      <c r="H56" s="748">
        <v>20</v>
      </c>
    </row>
    <row r="57" spans="1:8" s="15" customFormat="1" ht="27">
      <c r="A57" s="1921"/>
      <c r="B57" s="362">
        <v>30197120</v>
      </c>
      <c r="C57" s="269" t="s">
        <v>913</v>
      </c>
      <c r="D57" s="8" t="s">
        <v>327</v>
      </c>
      <c r="E57" s="270" t="s">
        <v>2329</v>
      </c>
      <c r="F57" s="748">
        <v>180</v>
      </c>
      <c r="G57" s="746">
        <f t="shared" si="0"/>
        <v>900</v>
      </c>
      <c r="H57" s="748">
        <v>5</v>
      </c>
    </row>
    <row r="58" spans="1:8" s="15" customFormat="1" ht="40.5">
      <c r="A58" s="1921"/>
      <c r="B58" s="362">
        <v>30197120</v>
      </c>
      <c r="C58" s="269" t="s">
        <v>914</v>
      </c>
      <c r="D58" s="8" t="s">
        <v>327</v>
      </c>
      <c r="E58" s="630" t="s">
        <v>937</v>
      </c>
      <c r="F58" s="747">
        <v>330</v>
      </c>
      <c r="G58" s="746">
        <f t="shared" si="0"/>
        <v>1650</v>
      </c>
      <c r="H58" s="747">
        <v>5</v>
      </c>
    </row>
    <row r="59" spans="1:8" s="15" customFormat="1" ht="27">
      <c r="A59" s="1921"/>
      <c r="B59" s="362">
        <v>30197110</v>
      </c>
      <c r="C59" s="269" t="s">
        <v>915</v>
      </c>
      <c r="D59" s="8" t="s">
        <v>327</v>
      </c>
      <c r="E59" s="270" t="s">
        <v>938</v>
      </c>
      <c r="F59" s="270">
        <v>150</v>
      </c>
      <c r="G59" s="746">
        <f t="shared" si="0"/>
        <v>15000</v>
      </c>
      <c r="H59" s="270">
        <v>100</v>
      </c>
    </row>
    <row r="60" spans="1:8" s="15" customFormat="1" ht="27">
      <c r="A60" s="1921"/>
      <c r="B60" s="362">
        <v>30197110</v>
      </c>
      <c r="C60" s="269" t="s">
        <v>916</v>
      </c>
      <c r="D60" s="8" t="s">
        <v>327</v>
      </c>
      <c r="E60" s="270" t="s">
        <v>938</v>
      </c>
      <c r="F60" s="270">
        <v>100</v>
      </c>
      <c r="G60" s="746">
        <f t="shared" si="0"/>
        <v>9600</v>
      </c>
      <c r="H60" s="270">
        <v>96</v>
      </c>
    </row>
    <row r="61" spans="1:8" s="15" customFormat="1" ht="27">
      <c r="A61" s="1921"/>
      <c r="B61" s="362">
        <v>30141200</v>
      </c>
      <c r="C61" s="269" t="s">
        <v>917</v>
      </c>
      <c r="D61" s="8" t="s">
        <v>327</v>
      </c>
      <c r="E61" s="630" t="s">
        <v>51</v>
      </c>
      <c r="F61" s="630">
        <v>4000</v>
      </c>
      <c r="G61" s="746">
        <f t="shared" si="0"/>
        <v>60000</v>
      </c>
      <c r="H61" s="630">
        <v>15</v>
      </c>
    </row>
    <row r="62" spans="1:8" s="15" customFormat="1" ht="15.75">
      <c r="A62" s="1921"/>
      <c r="B62" s="362">
        <v>30192123</v>
      </c>
      <c r="C62" s="269" t="s">
        <v>154</v>
      </c>
      <c r="D62" s="8" t="s">
        <v>327</v>
      </c>
      <c r="E62" s="270" t="s">
        <v>2330</v>
      </c>
      <c r="F62" s="748">
        <v>500</v>
      </c>
      <c r="G62" s="746">
        <f t="shared" si="0"/>
        <v>2000</v>
      </c>
      <c r="H62" s="748">
        <v>4</v>
      </c>
    </row>
    <row r="63" spans="1:8" s="15" customFormat="1" ht="27">
      <c r="A63" s="1921"/>
      <c r="B63" s="362">
        <v>39241110</v>
      </c>
      <c r="C63" s="269" t="s">
        <v>918</v>
      </c>
      <c r="D63" s="8" t="s">
        <v>327</v>
      </c>
      <c r="E63" s="630" t="s">
        <v>51</v>
      </c>
      <c r="F63" s="747">
        <v>100</v>
      </c>
      <c r="G63" s="746">
        <f t="shared" si="0"/>
        <v>2000</v>
      </c>
      <c r="H63" s="747">
        <v>20</v>
      </c>
    </row>
    <row r="64" spans="1:8" s="15" customFormat="1" ht="15.75">
      <c r="A64" s="1921"/>
      <c r="B64" s="362">
        <v>39241200</v>
      </c>
      <c r="C64" s="269" t="s">
        <v>919</v>
      </c>
      <c r="D64" s="8" t="s">
        <v>327</v>
      </c>
      <c r="E64" s="630" t="s">
        <v>51</v>
      </c>
      <c r="F64" s="747">
        <v>220</v>
      </c>
      <c r="G64" s="746">
        <f t="shared" si="0"/>
        <v>1760</v>
      </c>
      <c r="H64" s="747">
        <v>8</v>
      </c>
    </row>
    <row r="65" spans="1:8" s="15" customFormat="1" ht="27">
      <c r="A65" s="1921"/>
      <c r="B65" s="362">
        <v>24910000</v>
      </c>
      <c r="C65" s="269" t="s">
        <v>920</v>
      </c>
      <c r="D65" s="8" t="s">
        <v>327</v>
      </c>
      <c r="E65" s="270" t="s">
        <v>51</v>
      </c>
      <c r="F65" s="270">
        <v>70</v>
      </c>
      <c r="G65" s="746">
        <f t="shared" si="0"/>
        <v>8400</v>
      </c>
      <c r="H65" s="270">
        <v>120</v>
      </c>
    </row>
    <row r="66" spans="1:8" s="15" customFormat="1" ht="27">
      <c r="A66" s="1921"/>
      <c r="B66" s="362">
        <v>30192130</v>
      </c>
      <c r="C66" s="269" t="s">
        <v>921</v>
      </c>
      <c r="D66" s="8" t="s">
        <v>327</v>
      </c>
      <c r="E66" s="270" t="s">
        <v>51</v>
      </c>
      <c r="F66" s="270">
        <v>40</v>
      </c>
      <c r="G66" s="746">
        <f t="shared" si="0"/>
        <v>4800</v>
      </c>
      <c r="H66" s="270">
        <v>120</v>
      </c>
    </row>
    <row r="67" spans="1:8" s="15" customFormat="1" ht="27">
      <c r="A67" s="1921"/>
      <c r="B67" s="362">
        <v>30192100</v>
      </c>
      <c r="C67" s="269" t="s">
        <v>922</v>
      </c>
      <c r="D67" s="8" t="s">
        <v>327</v>
      </c>
      <c r="E67" s="630" t="s">
        <v>51</v>
      </c>
      <c r="F67" s="747">
        <v>70</v>
      </c>
      <c r="G67" s="746">
        <f t="shared" si="0"/>
        <v>5600</v>
      </c>
      <c r="H67" s="747">
        <v>80</v>
      </c>
    </row>
    <row r="68" spans="1:8" ht="15.75">
      <c r="A68" s="1921"/>
      <c r="B68" s="362">
        <v>30192121</v>
      </c>
      <c r="C68" s="269" t="s">
        <v>923</v>
      </c>
      <c r="D68" s="8" t="s">
        <v>327</v>
      </c>
      <c r="E68" s="630" t="s">
        <v>51</v>
      </c>
      <c r="F68" s="630">
        <v>50</v>
      </c>
      <c r="G68" s="746">
        <f t="shared" si="0"/>
        <v>40000</v>
      </c>
      <c r="H68" s="630">
        <v>800</v>
      </c>
    </row>
    <row r="69" spans="1:8" ht="15.75">
      <c r="A69" s="1921"/>
      <c r="B69" s="362">
        <v>30192122</v>
      </c>
      <c r="C69" s="269" t="s">
        <v>924</v>
      </c>
      <c r="D69" s="8" t="s">
        <v>327</v>
      </c>
      <c r="E69" s="630" t="s">
        <v>51</v>
      </c>
      <c r="F69" s="630">
        <v>100</v>
      </c>
      <c r="G69" s="746">
        <f t="shared" si="0"/>
        <v>5000</v>
      </c>
      <c r="H69" s="630">
        <v>50</v>
      </c>
    </row>
    <row r="70" spans="1:8" ht="15.75">
      <c r="A70" s="1921"/>
      <c r="B70" s="362">
        <v>39292500</v>
      </c>
      <c r="C70" s="269" t="s">
        <v>925</v>
      </c>
      <c r="D70" s="8" t="s">
        <v>327</v>
      </c>
      <c r="E70" s="630" t="s">
        <v>51</v>
      </c>
      <c r="F70" s="747">
        <v>200</v>
      </c>
      <c r="G70" s="746">
        <f t="shared" si="0"/>
        <v>4000</v>
      </c>
      <c r="H70" s="747">
        <v>20</v>
      </c>
    </row>
    <row r="71" spans="1:8" ht="27">
      <c r="A71" s="1921"/>
      <c r="B71" s="362">
        <v>30192125</v>
      </c>
      <c r="C71" s="269" t="s">
        <v>926</v>
      </c>
      <c r="D71" s="8" t="s">
        <v>327</v>
      </c>
      <c r="E71" s="630" t="s">
        <v>51</v>
      </c>
      <c r="F71" s="747">
        <v>220</v>
      </c>
      <c r="G71" s="746">
        <f t="shared" si="0"/>
        <v>5500</v>
      </c>
      <c r="H71" s="747">
        <v>25</v>
      </c>
    </row>
    <row r="72" spans="1:8" ht="27">
      <c r="A72" s="1921"/>
      <c r="B72" s="362">
        <v>22600000</v>
      </c>
      <c r="C72" s="269" t="s">
        <v>927</v>
      </c>
      <c r="D72" s="8" t="s">
        <v>327</v>
      </c>
      <c r="E72" s="630" t="s">
        <v>51</v>
      </c>
      <c r="F72" s="630">
        <v>170</v>
      </c>
      <c r="G72" s="746">
        <f t="shared" si="0"/>
        <v>1700</v>
      </c>
      <c r="H72" s="630">
        <v>10</v>
      </c>
    </row>
    <row r="73" spans="1:8" ht="15.75">
      <c r="A73" s="1921"/>
      <c r="B73" s="362">
        <v>30192111</v>
      </c>
      <c r="C73" s="269" t="s">
        <v>102</v>
      </c>
      <c r="D73" s="8" t="s">
        <v>327</v>
      </c>
      <c r="E73" s="630" t="s">
        <v>51</v>
      </c>
      <c r="F73" s="630">
        <v>200</v>
      </c>
      <c r="G73" s="746">
        <f t="shared" si="0"/>
        <v>600</v>
      </c>
      <c r="H73" s="630">
        <v>3</v>
      </c>
    </row>
    <row r="74" spans="1:8" ht="15.75">
      <c r="A74" s="1921"/>
      <c r="B74" s="362">
        <v>30192160</v>
      </c>
      <c r="C74" s="269" t="s">
        <v>928</v>
      </c>
      <c r="D74" s="8" t="s">
        <v>327</v>
      </c>
      <c r="E74" s="630" t="s">
        <v>51</v>
      </c>
      <c r="F74" s="630">
        <v>200</v>
      </c>
      <c r="G74" s="746">
        <f t="shared" si="0"/>
        <v>16000</v>
      </c>
      <c r="H74" s="630">
        <v>80</v>
      </c>
    </row>
    <row r="75" spans="1:8" ht="54">
      <c r="A75" s="1921"/>
      <c r="B75" s="362">
        <v>30199410</v>
      </c>
      <c r="C75" s="269" t="s">
        <v>929</v>
      </c>
      <c r="D75" s="8" t="s">
        <v>327</v>
      </c>
      <c r="E75" s="270" t="s">
        <v>51</v>
      </c>
      <c r="F75" s="748">
        <v>220</v>
      </c>
      <c r="G75" s="746">
        <f t="shared" si="0"/>
        <v>2200</v>
      </c>
      <c r="H75" s="748">
        <v>10</v>
      </c>
    </row>
    <row r="76" spans="1:8" ht="54">
      <c r="A76" s="1921"/>
      <c r="B76" s="362">
        <v>30199410</v>
      </c>
      <c r="C76" s="269" t="s">
        <v>930</v>
      </c>
      <c r="D76" s="8" t="s">
        <v>327</v>
      </c>
      <c r="E76" s="270" t="s">
        <v>51</v>
      </c>
      <c r="F76" s="748">
        <v>50</v>
      </c>
      <c r="G76" s="746">
        <f t="shared" si="0"/>
        <v>500</v>
      </c>
      <c r="H76" s="748">
        <v>10</v>
      </c>
    </row>
    <row r="77" spans="1:8" ht="40.5">
      <c r="A77" s="1921"/>
      <c r="B77" s="286">
        <v>22800000</v>
      </c>
      <c r="C77" s="269" t="s">
        <v>931</v>
      </c>
      <c r="D77" s="8" t="s">
        <v>327</v>
      </c>
      <c r="E77" s="270" t="s">
        <v>2331</v>
      </c>
      <c r="F77" s="270">
        <v>520</v>
      </c>
      <c r="G77" s="746">
        <f t="shared" si="0"/>
        <v>10400</v>
      </c>
      <c r="H77" s="270">
        <v>20</v>
      </c>
    </row>
    <row r="78" spans="1:8" ht="15.75">
      <c r="A78" s="1921"/>
      <c r="B78" s="362">
        <v>22816100</v>
      </c>
      <c r="C78" s="269" t="s">
        <v>155</v>
      </c>
      <c r="D78" s="8" t="s">
        <v>327</v>
      </c>
      <c r="E78" s="630" t="s">
        <v>51</v>
      </c>
      <c r="F78" s="747">
        <v>250</v>
      </c>
      <c r="G78" s="746">
        <f t="shared" si="0"/>
        <v>6250</v>
      </c>
      <c r="H78" s="747">
        <v>25</v>
      </c>
    </row>
    <row r="79" spans="1:8" ht="15.75">
      <c r="A79" s="1921"/>
      <c r="B79" s="362">
        <v>30199230</v>
      </c>
      <c r="C79" s="269" t="s">
        <v>932</v>
      </c>
      <c r="D79" s="8" t="s">
        <v>327</v>
      </c>
      <c r="E79" s="630" t="s">
        <v>51</v>
      </c>
      <c r="F79" s="747">
        <v>20</v>
      </c>
      <c r="G79" s="746">
        <f t="shared" si="0"/>
        <v>6000</v>
      </c>
      <c r="H79" s="747">
        <v>300</v>
      </c>
    </row>
    <row r="80" spans="1:8" ht="27">
      <c r="A80" s="1921"/>
      <c r="B80" s="362">
        <v>30199793</v>
      </c>
      <c r="C80" s="269" t="s">
        <v>933</v>
      </c>
      <c r="D80" s="8" t="s">
        <v>327</v>
      </c>
      <c r="E80" s="630" t="s">
        <v>51</v>
      </c>
      <c r="F80" s="747">
        <v>1600</v>
      </c>
      <c r="G80" s="746">
        <f t="shared" si="0"/>
        <v>8000</v>
      </c>
      <c r="H80" s="747">
        <v>5</v>
      </c>
    </row>
    <row r="81" spans="1:8" ht="15.75">
      <c r="A81" s="1921"/>
      <c r="B81" s="362">
        <v>30199792</v>
      </c>
      <c r="C81" s="269" t="s">
        <v>934</v>
      </c>
      <c r="D81" s="8" t="s">
        <v>327</v>
      </c>
      <c r="E81" s="630" t="s">
        <v>51</v>
      </c>
      <c r="F81" s="747">
        <v>900</v>
      </c>
      <c r="G81" s="746">
        <f t="shared" si="0"/>
        <v>13500</v>
      </c>
      <c r="H81" s="747">
        <v>15</v>
      </c>
    </row>
    <row r="82" spans="1:8" ht="15.75">
      <c r="A82" s="1921"/>
      <c r="B82" s="362">
        <v>30197630</v>
      </c>
      <c r="C82" s="269" t="s">
        <v>935</v>
      </c>
      <c r="D82" s="8" t="s">
        <v>327</v>
      </c>
      <c r="E82" s="630" t="s">
        <v>57</v>
      </c>
      <c r="F82" s="747">
        <v>750</v>
      </c>
      <c r="G82" s="746">
        <f t="shared" si="0"/>
        <v>37500</v>
      </c>
      <c r="H82" s="747">
        <v>50</v>
      </c>
    </row>
    <row r="83" spans="1:8" ht="27">
      <c r="A83" s="1921"/>
      <c r="B83" s="362">
        <v>30197630</v>
      </c>
      <c r="C83" s="269" t="s">
        <v>936</v>
      </c>
      <c r="D83" s="8" t="s">
        <v>327</v>
      </c>
      <c r="E83" s="270" t="s">
        <v>863</v>
      </c>
      <c r="F83" s="747">
        <v>1500</v>
      </c>
      <c r="G83" s="746">
        <f t="shared" si="0"/>
        <v>1867500</v>
      </c>
      <c r="H83" s="749">
        <v>1245</v>
      </c>
    </row>
    <row r="84" spans="1:8" ht="15.75">
      <c r="A84" s="1921"/>
      <c r="B84" s="362">
        <v>30197330</v>
      </c>
      <c r="C84" s="269" t="s">
        <v>182</v>
      </c>
      <c r="D84" s="8" t="s">
        <v>327</v>
      </c>
      <c r="E84" s="631" t="s">
        <v>51</v>
      </c>
      <c r="F84" s="747">
        <v>2500</v>
      </c>
      <c r="G84" s="746">
        <f t="shared" si="0"/>
        <v>25000</v>
      </c>
      <c r="H84" s="747">
        <v>10</v>
      </c>
    </row>
    <row r="85" spans="1:8" ht="15.75">
      <c r="A85" s="1914">
        <v>4264</v>
      </c>
      <c r="B85" s="774" t="s">
        <v>1145</v>
      </c>
      <c r="C85" s="269" t="s">
        <v>1315</v>
      </c>
      <c r="D85" s="8" t="s">
        <v>327</v>
      </c>
      <c r="E85" s="632" t="s">
        <v>54</v>
      </c>
      <c r="F85" s="632">
        <v>470</v>
      </c>
      <c r="G85" s="746">
        <f t="shared" si="0"/>
        <v>12097800</v>
      </c>
      <c r="H85" s="750">
        <v>25740</v>
      </c>
    </row>
    <row r="86" spans="1:8" ht="15.75">
      <c r="A86" s="1914"/>
      <c r="B86" s="774" t="s">
        <v>1150</v>
      </c>
      <c r="C86" s="269" t="s">
        <v>2332</v>
      </c>
      <c r="D86" s="8" t="s">
        <v>327</v>
      </c>
      <c r="E86" s="632" t="s">
        <v>54</v>
      </c>
      <c r="F86" s="632">
        <v>450</v>
      </c>
      <c r="G86" s="746">
        <f t="shared" si="0"/>
        <v>11583000</v>
      </c>
      <c r="H86" s="632">
        <v>25740</v>
      </c>
    </row>
    <row r="87" spans="1:8" s="15" customFormat="1" ht="40.5">
      <c r="A87" s="1914"/>
      <c r="B87" s="362">
        <v>22852000</v>
      </c>
      <c r="C87" s="269" t="s">
        <v>899</v>
      </c>
      <c r="D87" s="8" t="s">
        <v>327</v>
      </c>
      <c r="E87" s="361" t="s">
        <v>3407</v>
      </c>
      <c r="F87" s="361" t="s">
        <v>3407</v>
      </c>
      <c r="G87" s="361" t="s">
        <v>3407</v>
      </c>
      <c r="H87" s="361" t="s">
        <v>3407</v>
      </c>
    </row>
    <row r="88" spans="1:8" s="15" customFormat="1" ht="40.5">
      <c r="A88" s="1914"/>
      <c r="B88" s="362">
        <v>22852000</v>
      </c>
      <c r="C88" s="269" t="s">
        <v>900</v>
      </c>
      <c r="D88" s="8" t="s">
        <v>327</v>
      </c>
      <c r="E88" s="361" t="s">
        <v>3407</v>
      </c>
      <c r="F88" s="361" t="s">
        <v>3407</v>
      </c>
      <c r="G88" s="361" t="s">
        <v>3407</v>
      </c>
      <c r="H88" s="361" t="s">
        <v>3407</v>
      </c>
    </row>
    <row r="89" spans="1:8" s="15" customFormat="1" ht="27">
      <c r="A89" s="1914"/>
      <c r="B89" s="362">
        <v>22852000</v>
      </c>
      <c r="C89" s="269" t="s">
        <v>901</v>
      </c>
      <c r="D89" s="8" t="s">
        <v>327</v>
      </c>
      <c r="E89" s="361" t="s">
        <v>3407</v>
      </c>
      <c r="F89" s="361" t="s">
        <v>3407</v>
      </c>
      <c r="G89" s="361" t="s">
        <v>3407</v>
      </c>
      <c r="H89" s="361" t="s">
        <v>3407</v>
      </c>
    </row>
    <row r="90" spans="1:8" s="15" customFormat="1" ht="27">
      <c r="A90" s="1914"/>
      <c r="B90" s="362">
        <v>22851000</v>
      </c>
      <c r="C90" s="269" t="s">
        <v>902</v>
      </c>
      <c r="D90" s="8" t="s">
        <v>327</v>
      </c>
      <c r="E90" s="361" t="s">
        <v>3407</v>
      </c>
      <c r="F90" s="361" t="s">
        <v>3407</v>
      </c>
      <c r="G90" s="361" t="s">
        <v>3407</v>
      </c>
      <c r="H90" s="361" t="s">
        <v>3407</v>
      </c>
    </row>
    <row r="91" spans="1:8" s="15" customFormat="1" ht="15.75">
      <c r="A91" s="1914"/>
      <c r="B91" s="362">
        <v>39263100</v>
      </c>
      <c r="C91" s="269" t="s">
        <v>101</v>
      </c>
      <c r="D91" s="8" t="s">
        <v>327</v>
      </c>
      <c r="E91" s="361" t="s">
        <v>3407</v>
      </c>
      <c r="F91" s="361" t="s">
        <v>3407</v>
      </c>
      <c r="G91" s="361" t="s">
        <v>3407</v>
      </c>
      <c r="H91" s="361" t="s">
        <v>3407</v>
      </c>
    </row>
    <row r="92" spans="1:8" s="15" customFormat="1" ht="27">
      <c r="A92" s="1914"/>
      <c r="B92" s="362">
        <v>30197320</v>
      </c>
      <c r="C92" s="269" t="s">
        <v>903</v>
      </c>
      <c r="D92" s="8" t="s">
        <v>327</v>
      </c>
      <c r="E92" s="361" t="s">
        <v>3407</v>
      </c>
      <c r="F92" s="361" t="s">
        <v>3407</v>
      </c>
      <c r="G92" s="361" t="s">
        <v>3407</v>
      </c>
      <c r="H92" s="361" t="s">
        <v>3407</v>
      </c>
    </row>
    <row r="93" spans="1:8" s="15" customFormat="1" ht="15.75">
      <c r="A93" s="1914"/>
      <c r="B93" s="362">
        <v>30197321</v>
      </c>
      <c r="C93" s="269" t="s">
        <v>218</v>
      </c>
      <c r="D93" s="8" t="s">
        <v>327</v>
      </c>
      <c r="E93" s="361" t="s">
        <v>3407</v>
      </c>
      <c r="F93" s="361" t="s">
        <v>3407</v>
      </c>
      <c r="G93" s="361" t="s">
        <v>3407</v>
      </c>
      <c r="H93" s="361" t="s">
        <v>3407</v>
      </c>
    </row>
    <row r="94" spans="1:8" s="15" customFormat="1" ht="15.75">
      <c r="A94" s="1914"/>
      <c r="B94" s="362">
        <v>30199000</v>
      </c>
      <c r="C94" s="269" t="s">
        <v>904</v>
      </c>
      <c r="D94" s="8" t="s">
        <v>327</v>
      </c>
      <c r="E94" s="361" t="s">
        <v>3407</v>
      </c>
      <c r="F94" s="361" t="s">
        <v>3407</v>
      </c>
      <c r="G94" s="361" t="s">
        <v>3407</v>
      </c>
      <c r="H94" s="361" t="s">
        <v>3407</v>
      </c>
    </row>
    <row r="95" spans="1:8" s="15" customFormat="1" ht="27">
      <c r="A95" s="1914"/>
      <c r="B95" s="362">
        <v>22816300</v>
      </c>
      <c r="C95" s="269" t="s">
        <v>905</v>
      </c>
      <c r="D95" s="8" t="s">
        <v>327</v>
      </c>
      <c r="E95" s="361" t="s">
        <v>3407</v>
      </c>
      <c r="F95" s="361" t="s">
        <v>3407</v>
      </c>
      <c r="G95" s="361" t="s">
        <v>3407</v>
      </c>
      <c r="H95" s="361" t="s">
        <v>3407</v>
      </c>
    </row>
    <row r="96" spans="1:8" s="15" customFormat="1" ht="27">
      <c r="A96" s="1914"/>
      <c r="B96" s="362">
        <v>22816300</v>
      </c>
      <c r="C96" s="269" t="s">
        <v>906</v>
      </c>
      <c r="D96" s="8" t="s">
        <v>327</v>
      </c>
      <c r="E96" s="361" t="s">
        <v>3407</v>
      </c>
      <c r="F96" s="361" t="s">
        <v>3407</v>
      </c>
      <c r="G96" s="361" t="s">
        <v>3407</v>
      </c>
      <c r="H96" s="361" t="s">
        <v>3407</v>
      </c>
    </row>
    <row r="97" spans="1:8" s="15" customFormat="1" ht="15.75">
      <c r="A97" s="1914"/>
      <c r="B97" s="362">
        <v>30192133</v>
      </c>
      <c r="C97" s="269" t="s">
        <v>907</v>
      </c>
      <c r="D97" s="8" t="s">
        <v>327</v>
      </c>
      <c r="E97" s="361" t="s">
        <v>3407</v>
      </c>
      <c r="F97" s="361" t="s">
        <v>3407</v>
      </c>
      <c r="G97" s="361" t="s">
        <v>3407</v>
      </c>
      <c r="H97" s="361" t="s">
        <v>3407</v>
      </c>
    </row>
    <row r="98" spans="1:8" s="15" customFormat="1" ht="15.75">
      <c r="A98" s="1914"/>
      <c r="B98" s="362">
        <v>44512400</v>
      </c>
      <c r="C98" s="269" t="s">
        <v>908</v>
      </c>
      <c r="D98" s="8" t="s">
        <v>327</v>
      </c>
      <c r="E98" s="361" t="s">
        <v>3407</v>
      </c>
      <c r="F98" s="361" t="s">
        <v>3407</v>
      </c>
      <c r="G98" s="361" t="s">
        <v>3407</v>
      </c>
      <c r="H98" s="361" t="s">
        <v>3407</v>
      </c>
    </row>
    <row r="99" spans="1:8" s="15" customFormat="1" ht="15.75">
      <c r="A99" s="1914"/>
      <c r="B99" s="362">
        <v>44512400</v>
      </c>
      <c r="C99" s="269" t="s">
        <v>909</v>
      </c>
      <c r="D99" s="8" t="s">
        <v>327</v>
      </c>
      <c r="E99" s="361" t="s">
        <v>3407</v>
      </c>
      <c r="F99" s="361" t="s">
        <v>3407</v>
      </c>
      <c r="G99" s="361" t="s">
        <v>3407</v>
      </c>
      <c r="H99" s="361" t="s">
        <v>3407</v>
      </c>
    </row>
    <row r="100" spans="1:8" s="15" customFormat="1" ht="15.75">
      <c r="A100" s="1914"/>
      <c r="B100" s="362">
        <v>44512400</v>
      </c>
      <c r="C100" s="269" t="s">
        <v>910</v>
      </c>
      <c r="D100" s="8" t="s">
        <v>327</v>
      </c>
      <c r="E100" s="361" t="s">
        <v>3407</v>
      </c>
      <c r="F100" s="361" t="s">
        <v>3407</v>
      </c>
      <c r="G100" s="361" t="s">
        <v>3407</v>
      </c>
      <c r="H100" s="361" t="s">
        <v>3407</v>
      </c>
    </row>
    <row r="101" spans="1:8" s="15" customFormat="1" ht="15.75">
      <c r="A101" s="1914"/>
      <c r="B101" s="362">
        <v>30197220</v>
      </c>
      <c r="C101" s="269" t="s">
        <v>911</v>
      </c>
      <c r="D101" s="8" t="s">
        <v>327</v>
      </c>
      <c r="E101" s="361" t="s">
        <v>3407</v>
      </c>
      <c r="F101" s="361" t="s">
        <v>3407</v>
      </c>
      <c r="G101" s="361" t="s">
        <v>3407</v>
      </c>
      <c r="H101" s="361" t="s">
        <v>3407</v>
      </c>
    </row>
    <row r="102" spans="1:8" s="15" customFormat="1" ht="15.75">
      <c r="A102" s="1914"/>
      <c r="B102" s="362">
        <v>30197220</v>
      </c>
      <c r="C102" s="269" t="s">
        <v>912</v>
      </c>
      <c r="D102" s="8" t="s">
        <v>327</v>
      </c>
      <c r="E102" s="361" t="s">
        <v>3407</v>
      </c>
      <c r="F102" s="361" t="s">
        <v>3407</v>
      </c>
      <c r="G102" s="361" t="s">
        <v>3407</v>
      </c>
      <c r="H102" s="361" t="s">
        <v>3407</v>
      </c>
    </row>
    <row r="103" spans="1:8" s="15" customFormat="1" ht="27">
      <c r="A103" s="1914"/>
      <c r="B103" s="362">
        <v>30197120</v>
      </c>
      <c r="C103" s="269" t="s">
        <v>913</v>
      </c>
      <c r="D103" s="8" t="s">
        <v>327</v>
      </c>
      <c r="E103" s="361" t="s">
        <v>3407</v>
      </c>
      <c r="F103" s="361" t="s">
        <v>3407</v>
      </c>
      <c r="G103" s="361" t="s">
        <v>3407</v>
      </c>
      <c r="H103" s="361" t="s">
        <v>3407</v>
      </c>
    </row>
    <row r="104" spans="1:8" s="15" customFormat="1" ht="40.5">
      <c r="A104" s="1914"/>
      <c r="B104" s="362">
        <v>30197120</v>
      </c>
      <c r="C104" s="269" t="s">
        <v>914</v>
      </c>
      <c r="D104" s="8" t="s">
        <v>327</v>
      </c>
      <c r="E104" s="361" t="s">
        <v>3407</v>
      </c>
      <c r="F104" s="361" t="s">
        <v>3407</v>
      </c>
      <c r="G104" s="361" t="s">
        <v>3407</v>
      </c>
      <c r="H104" s="361" t="s">
        <v>3407</v>
      </c>
    </row>
    <row r="105" spans="1:8" s="15" customFormat="1" ht="27">
      <c r="A105" s="1914"/>
      <c r="B105" s="362">
        <v>30197110</v>
      </c>
      <c r="C105" s="269" t="s">
        <v>915</v>
      </c>
      <c r="D105" s="8" t="s">
        <v>327</v>
      </c>
      <c r="E105" s="361" t="s">
        <v>3407</v>
      </c>
      <c r="F105" s="361" t="s">
        <v>3407</v>
      </c>
      <c r="G105" s="361" t="s">
        <v>3407</v>
      </c>
      <c r="H105" s="361" t="s">
        <v>3407</v>
      </c>
    </row>
    <row r="106" spans="1:8" s="15" customFormat="1" ht="27">
      <c r="A106" s="1914"/>
      <c r="B106" s="362">
        <v>30197110</v>
      </c>
      <c r="C106" s="269" t="s">
        <v>916</v>
      </c>
      <c r="D106" s="8" t="s">
        <v>327</v>
      </c>
      <c r="E106" s="361" t="s">
        <v>3407</v>
      </c>
      <c r="F106" s="361" t="s">
        <v>3407</v>
      </c>
      <c r="G106" s="361" t="s">
        <v>3407</v>
      </c>
      <c r="H106" s="361" t="s">
        <v>3407</v>
      </c>
    </row>
    <row r="107" spans="1:8" s="15" customFormat="1" ht="27">
      <c r="A107" s="1914"/>
      <c r="B107" s="362">
        <v>30141200</v>
      </c>
      <c r="C107" s="269" t="s">
        <v>917</v>
      </c>
      <c r="D107" s="8" t="s">
        <v>327</v>
      </c>
      <c r="E107" s="361" t="s">
        <v>3407</v>
      </c>
      <c r="F107" s="361" t="s">
        <v>3407</v>
      </c>
      <c r="G107" s="361" t="s">
        <v>3407</v>
      </c>
      <c r="H107" s="361" t="s">
        <v>3407</v>
      </c>
    </row>
    <row r="108" spans="1:8" s="15" customFormat="1" ht="15.75">
      <c r="A108" s="1914"/>
      <c r="B108" s="362">
        <v>30192123</v>
      </c>
      <c r="C108" s="269" t="s">
        <v>154</v>
      </c>
      <c r="D108" s="8" t="s">
        <v>327</v>
      </c>
      <c r="E108" s="361" t="s">
        <v>3407</v>
      </c>
      <c r="F108" s="361" t="s">
        <v>3407</v>
      </c>
      <c r="G108" s="361" t="s">
        <v>3407</v>
      </c>
      <c r="H108" s="361" t="s">
        <v>3407</v>
      </c>
    </row>
    <row r="109" spans="1:8" s="15" customFormat="1" ht="27">
      <c r="A109" s="1914"/>
      <c r="B109" s="362">
        <v>39241110</v>
      </c>
      <c r="C109" s="269" t="s">
        <v>918</v>
      </c>
      <c r="D109" s="8" t="s">
        <v>327</v>
      </c>
      <c r="E109" s="361" t="s">
        <v>3407</v>
      </c>
      <c r="F109" s="361" t="s">
        <v>3407</v>
      </c>
      <c r="G109" s="361" t="s">
        <v>3407</v>
      </c>
      <c r="H109" s="361" t="s">
        <v>3407</v>
      </c>
    </row>
    <row r="110" spans="1:8" s="15" customFormat="1" ht="15.75">
      <c r="A110" s="1914"/>
      <c r="B110" s="362">
        <v>39241200</v>
      </c>
      <c r="C110" s="269" t="s">
        <v>919</v>
      </c>
      <c r="D110" s="8" t="s">
        <v>327</v>
      </c>
      <c r="E110" s="361" t="s">
        <v>3407</v>
      </c>
      <c r="F110" s="361" t="s">
        <v>3407</v>
      </c>
      <c r="G110" s="361" t="s">
        <v>3407</v>
      </c>
      <c r="H110" s="361" t="s">
        <v>3407</v>
      </c>
    </row>
    <row r="111" spans="1:8" s="15" customFormat="1" ht="27">
      <c r="A111" s="1914"/>
      <c r="B111" s="362">
        <v>24910000</v>
      </c>
      <c r="C111" s="269" t="s">
        <v>920</v>
      </c>
      <c r="D111" s="8" t="s">
        <v>327</v>
      </c>
      <c r="E111" s="361" t="s">
        <v>3407</v>
      </c>
      <c r="F111" s="361" t="s">
        <v>3407</v>
      </c>
      <c r="G111" s="361" t="s">
        <v>3407</v>
      </c>
      <c r="H111" s="361" t="s">
        <v>3407</v>
      </c>
    </row>
    <row r="112" spans="1:8" s="15" customFormat="1" ht="27">
      <c r="A112" s="1914"/>
      <c r="B112" s="362">
        <v>30192130</v>
      </c>
      <c r="C112" s="269" t="s">
        <v>921</v>
      </c>
      <c r="D112" s="8" t="s">
        <v>327</v>
      </c>
      <c r="E112" s="361" t="s">
        <v>3407</v>
      </c>
      <c r="F112" s="361" t="s">
        <v>3407</v>
      </c>
      <c r="G112" s="361" t="s">
        <v>3407</v>
      </c>
      <c r="H112" s="361" t="s">
        <v>3407</v>
      </c>
    </row>
    <row r="113" spans="1:8" s="15" customFormat="1" ht="27">
      <c r="A113" s="1914"/>
      <c r="B113" s="362">
        <v>30192100</v>
      </c>
      <c r="C113" s="269" t="s">
        <v>922</v>
      </c>
      <c r="D113" s="8" t="s">
        <v>327</v>
      </c>
      <c r="E113" s="361" t="s">
        <v>3407</v>
      </c>
      <c r="F113" s="361" t="s">
        <v>3407</v>
      </c>
      <c r="G113" s="361" t="s">
        <v>3407</v>
      </c>
      <c r="H113" s="361" t="s">
        <v>3407</v>
      </c>
    </row>
    <row r="114" spans="1:8" ht="15.75">
      <c r="A114" s="1914"/>
      <c r="B114" s="362">
        <v>30192121</v>
      </c>
      <c r="C114" s="269" t="s">
        <v>923</v>
      </c>
      <c r="D114" s="8" t="s">
        <v>327</v>
      </c>
      <c r="E114" s="361" t="s">
        <v>3407</v>
      </c>
      <c r="F114" s="361" t="s">
        <v>3407</v>
      </c>
      <c r="G114" s="361" t="s">
        <v>3407</v>
      </c>
      <c r="H114" s="361" t="s">
        <v>3407</v>
      </c>
    </row>
    <row r="115" spans="1:8" ht="15.75">
      <c r="A115" s="1914"/>
      <c r="B115" s="362">
        <v>30192122</v>
      </c>
      <c r="C115" s="269" t="s">
        <v>924</v>
      </c>
      <c r="D115" s="8" t="s">
        <v>327</v>
      </c>
      <c r="E115" s="361" t="s">
        <v>3407</v>
      </c>
      <c r="F115" s="361" t="s">
        <v>3407</v>
      </c>
      <c r="G115" s="361" t="s">
        <v>3407</v>
      </c>
      <c r="H115" s="361" t="s">
        <v>3407</v>
      </c>
    </row>
    <row r="116" spans="1:8" ht="15.75">
      <c r="A116" s="1914"/>
      <c r="B116" s="362">
        <v>39292500</v>
      </c>
      <c r="C116" s="269" t="s">
        <v>925</v>
      </c>
      <c r="D116" s="8" t="s">
        <v>327</v>
      </c>
      <c r="E116" s="361" t="s">
        <v>3407</v>
      </c>
      <c r="F116" s="361" t="s">
        <v>3407</v>
      </c>
      <c r="G116" s="361" t="s">
        <v>3407</v>
      </c>
      <c r="H116" s="361" t="s">
        <v>3407</v>
      </c>
    </row>
    <row r="117" spans="1:8" ht="27">
      <c r="A117" s="1914"/>
      <c r="B117" s="362">
        <v>30192125</v>
      </c>
      <c r="C117" s="269" t="s">
        <v>926</v>
      </c>
      <c r="D117" s="8" t="s">
        <v>327</v>
      </c>
      <c r="E117" s="361" t="s">
        <v>3407</v>
      </c>
      <c r="F117" s="361" t="s">
        <v>3407</v>
      </c>
      <c r="G117" s="361" t="s">
        <v>3407</v>
      </c>
      <c r="H117" s="361" t="s">
        <v>3407</v>
      </c>
    </row>
    <row r="118" spans="1:8" ht="27">
      <c r="A118" s="1914"/>
      <c r="B118" s="362">
        <v>22600000</v>
      </c>
      <c r="C118" s="269" t="s">
        <v>927</v>
      </c>
      <c r="D118" s="8" t="s">
        <v>327</v>
      </c>
      <c r="E118" s="361" t="s">
        <v>3407</v>
      </c>
      <c r="F118" s="361" t="s">
        <v>3407</v>
      </c>
      <c r="G118" s="361" t="s">
        <v>3407</v>
      </c>
      <c r="H118" s="361" t="s">
        <v>3407</v>
      </c>
    </row>
    <row r="119" spans="1:8" ht="15.75">
      <c r="A119" s="1914"/>
      <c r="B119" s="362">
        <v>30192111</v>
      </c>
      <c r="C119" s="269" t="s">
        <v>102</v>
      </c>
      <c r="D119" s="8" t="s">
        <v>327</v>
      </c>
      <c r="E119" s="361" t="s">
        <v>3407</v>
      </c>
      <c r="F119" s="361" t="s">
        <v>3407</v>
      </c>
      <c r="G119" s="361" t="s">
        <v>3407</v>
      </c>
      <c r="H119" s="361" t="s">
        <v>3407</v>
      </c>
    </row>
    <row r="120" spans="1:8" ht="15.75">
      <c r="A120" s="1914"/>
      <c r="B120" s="362">
        <v>30192160</v>
      </c>
      <c r="C120" s="269" t="s">
        <v>928</v>
      </c>
      <c r="D120" s="8" t="s">
        <v>327</v>
      </c>
      <c r="E120" s="361" t="s">
        <v>3407</v>
      </c>
      <c r="F120" s="361" t="s">
        <v>3407</v>
      </c>
      <c r="G120" s="361" t="s">
        <v>3407</v>
      </c>
      <c r="H120" s="361" t="s">
        <v>3407</v>
      </c>
    </row>
    <row r="121" spans="1:8" ht="54">
      <c r="A121" s="1914"/>
      <c r="B121" s="362">
        <v>30199410</v>
      </c>
      <c r="C121" s="269" t="s">
        <v>929</v>
      </c>
      <c r="D121" s="8" t="s">
        <v>327</v>
      </c>
      <c r="E121" s="361" t="s">
        <v>3407</v>
      </c>
      <c r="F121" s="361" t="s">
        <v>3407</v>
      </c>
      <c r="G121" s="361" t="s">
        <v>3407</v>
      </c>
      <c r="H121" s="361" t="s">
        <v>3407</v>
      </c>
    </row>
    <row r="122" spans="1:8" ht="54">
      <c r="A122" s="1914"/>
      <c r="B122" s="362">
        <v>30199410</v>
      </c>
      <c r="C122" s="269" t="s">
        <v>930</v>
      </c>
      <c r="D122" s="8" t="s">
        <v>327</v>
      </c>
      <c r="E122" s="361" t="s">
        <v>3407</v>
      </c>
      <c r="F122" s="361" t="s">
        <v>3407</v>
      </c>
      <c r="G122" s="361" t="s">
        <v>3407</v>
      </c>
      <c r="H122" s="361" t="s">
        <v>3407</v>
      </c>
    </row>
    <row r="123" spans="1:8" ht="40.5">
      <c r="A123" s="1914"/>
      <c r="B123" s="1558">
        <v>22800000</v>
      </c>
      <c r="C123" s="269" t="s">
        <v>931</v>
      </c>
      <c r="D123" s="8" t="s">
        <v>327</v>
      </c>
      <c r="E123" s="361" t="s">
        <v>3407</v>
      </c>
      <c r="F123" s="361" t="s">
        <v>3407</v>
      </c>
      <c r="G123" s="361" t="s">
        <v>3407</v>
      </c>
      <c r="H123" s="361" t="s">
        <v>3407</v>
      </c>
    </row>
    <row r="124" spans="1:8" ht="15.75">
      <c r="A124" s="1914"/>
      <c r="B124" s="362">
        <v>22816100</v>
      </c>
      <c r="C124" s="269" t="s">
        <v>155</v>
      </c>
      <c r="D124" s="8" t="s">
        <v>327</v>
      </c>
      <c r="E124" s="361" t="s">
        <v>3407</v>
      </c>
      <c r="F124" s="361" t="s">
        <v>3407</v>
      </c>
      <c r="G124" s="361" t="s">
        <v>3407</v>
      </c>
      <c r="H124" s="361" t="s">
        <v>3407</v>
      </c>
    </row>
    <row r="125" spans="1:8" ht="15.75">
      <c r="A125" s="1914"/>
      <c r="B125" s="362">
        <v>30199230</v>
      </c>
      <c r="C125" s="269" t="s">
        <v>932</v>
      </c>
      <c r="D125" s="8" t="s">
        <v>327</v>
      </c>
      <c r="E125" s="361" t="s">
        <v>3407</v>
      </c>
      <c r="F125" s="361" t="s">
        <v>3407</v>
      </c>
      <c r="G125" s="361" t="s">
        <v>3407</v>
      </c>
      <c r="H125" s="361" t="s">
        <v>3407</v>
      </c>
    </row>
    <row r="126" spans="1:8" ht="27">
      <c r="A126" s="1914"/>
      <c r="B126" s="362">
        <v>30199793</v>
      </c>
      <c r="C126" s="269" t="s">
        <v>933</v>
      </c>
      <c r="D126" s="8" t="s">
        <v>327</v>
      </c>
      <c r="E126" s="361" t="s">
        <v>3407</v>
      </c>
      <c r="F126" s="361" t="s">
        <v>3407</v>
      </c>
      <c r="G126" s="361" t="s">
        <v>3407</v>
      </c>
      <c r="H126" s="361" t="s">
        <v>3407</v>
      </c>
    </row>
    <row r="127" spans="1:8" ht="15.75">
      <c r="A127" s="1914"/>
      <c r="B127" s="362">
        <v>30199792</v>
      </c>
      <c r="C127" s="269" t="s">
        <v>934</v>
      </c>
      <c r="D127" s="8" t="s">
        <v>327</v>
      </c>
      <c r="E127" s="361" t="s">
        <v>3407</v>
      </c>
      <c r="F127" s="361" t="s">
        <v>3407</v>
      </c>
      <c r="G127" s="361" t="s">
        <v>3407</v>
      </c>
      <c r="H127" s="361" t="s">
        <v>3407</v>
      </c>
    </row>
    <row r="128" spans="1:8" ht="15.75">
      <c r="A128" s="1914"/>
      <c r="B128" s="362">
        <v>30197630</v>
      </c>
      <c r="C128" s="269" t="s">
        <v>935</v>
      </c>
      <c r="D128" s="8" t="s">
        <v>327</v>
      </c>
      <c r="E128" s="361" t="s">
        <v>3407</v>
      </c>
      <c r="F128" s="361" t="s">
        <v>3407</v>
      </c>
      <c r="G128" s="361" t="s">
        <v>3407</v>
      </c>
      <c r="H128" s="361" t="s">
        <v>3407</v>
      </c>
    </row>
    <row r="129" spans="1:8" ht="27">
      <c r="A129" s="1914"/>
      <c r="B129" s="362">
        <v>30197630</v>
      </c>
      <c r="C129" s="269" t="s">
        <v>936</v>
      </c>
      <c r="D129" s="8" t="s">
        <v>327</v>
      </c>
      <c r="E129" s="361" t="s">
        <v>3407</v>
      </c>
      <c r="F129" s="361" t="s">
        <v>3407</v>
      </c>
      <c r="G129" s="361" t="s">
        <v>3407</v>
      </c>
      <c r="H129" s="361" t="s">
        <v>3407</v>
      </c>
    </row>
    <row r="130" spans="1:8" ht="15.75">
      <c r="A130" s="1914"/>
      <c r="B130" s="362">
        <v>30197330</v>
      </c>
      <c r="C130" s="269" t="s">
        <v>182</v>
      </c>
      <c r="D130" s="8" t="s">
        <v>327</v>
      </c>
      <c r="E130" s="361" t="s">
        <v>3407</v>
      </c>
      <c r="F130" s="361" t="s">
        <v>3407</v>
      </c>
      <c r="G130" s="361" t="s">
        <v>3407</v>
      </c>
      <c r="H130" s="361" t="s">
        <v>3407</v>
      </c>
    </row>
    <row r="131" spans="1:8" ht="15.75">
      <c r="A131" s="1914"/>
      <c r="B131" s="774" t="s">
        <v>1145</v>
      </c>
      <c r="C131" s="269" t="s">
        <v>1315</v>
      </c>
      <c r="D131" s="8" t="s">
        <v>327</v>
      </c>
      <c r="E131" s="361" t="s">
        <v>3407</v>
      </c>
      <c r="F131" s="361" t="s">
        <v>3407</v>
      </c>
      <c r="G131" s="361" t="s">
        <v>3407</v>
      </c>
      <c r="H131" s="361" t="s">
        <v>3407</v>
      </c>
    </row>
    <row r="132" spans="1:8" ht="15.75">
      <c r="A132" s="1914"/>
      <c r="B132" s="774" t="s">
        <v>1150</v>
      </c>
      <c r="C132" s="269" t="s">
        <v>2332</v>
      </c>
      <c r="D132" s="8" t="s">
        <v>327</v>
      </c>
      <c r="E132" s="361" t="s">
        <v>3407</v>
      </c>
      <c r="F132" s="361" t="s">
        <v>3407</v>
      </c>
      <c r="G132" s="361" t="s">
        <v>3407</v>
      </c>
      <c r="H132" s="361" t="s">
        <v>3407</v>
      </c>
    </row>
    <row r="133" spans="1:8" ht="15.75">
      <c r="A133" s="1914"/>
      <c r="B133" s="362">
        <v>34631400</v>
      </c>
      <c r="C133" s="269" t="s">
        <v>2333</v>
      </c>
      <c r="D133" s="8" t="s">
        <v>327</v>
      </c>
      <c r="E133" s="632" t="s">
        <v>51</v>
      </c>
      <c r="F133" s="750">
        <v>65000</v>
      </c>
      <c r="G133" s="746">
        <f t="shared" si="0"/>
        <v>260000</v>
      </c>
      <c r="H133" s="750">
        <v>4</v>
      </c>
    </row>
    <row r="134" spans="1:8" ht="27">
      <c r="A134" s="1914"/>
      <c r="B134" s="362">
        <v>34631400</v>
      </c>
      <c r="C134" s="269" t="s">
        <v>2334</v>
      </c>
      <c r="D134" s="8" t="s">
        <v>327</v>
      </c>
      <c r="E134" s="632" t="s">
        <v>51</v>
      </c>
      <c r="F134" s="750">
        <v>50000</v>
      </c>
      <c r="G134" s="746">
        <f t="shared" ref="G134:G271" si="1">F134*H134</f>
        <v>200000</v>
      </c>
      <c r="H134" s="750">
        <v>4</v>
      </c>
    </row>
    <row r="135" spans="1:8" ht="15.75">
      <c r="A135" s="1914"/>
      <c r="B135" s="362">
        <v>34631400</v>
      </c>
      <c r="C135" s="269" t="s">
        <v>2335</v>
      </c>
      <c r="D135" s="8" t="s">
        <v>327</v>
      </c>
      <c r="E135" s="632" t="s">
        <v>51</v>
      </c>
      <c r="F135" s="750">
        <v>55000</v>
      </c>
      <c r="G135" s="746">
        <f t="shared" si="1"/>
        <v>220000</v>
      </c>
      <c r="H135" s="750">
        <v>4</v>
      </c>
    </row>
    <row r="136" spans="1:8" ht="40.5">
      <c r="A136" s="1557"/>
      <c r="B136" s="362">
        <v>39291000</v>
      </c>
      <c r="C136" s="269" t="s">
        <v>879</v>
      </c>
      <c r="D136" s="8" t="s">
        <v>327</v>
      </c>
      <c r="E136" s="361" t="s">
        <v>3407</v>
      </c>
      <c r="F136" s="361" t="s">
        <v>3407</v>
      </c>
      <c r="G136" s="361" t="s">
        <v>3407</v>
      </c>
      <c r="H136" s="361" t="s">
        <v>3407</v>
      </c>
    </row>
    <row r="137" spans="1:8" ht="15.75">
      <c r="A137" s="1557"/>
      <c r="B137" s="362">
        <v>33711900</v>
      </c>
      <c r="C137" s="269" t="s">
        <v>880</v>
      </c>
      <c r="D137" s="8" t="s">
        <v>327</v>
      </c>
      <c r="E137" s="361" t="s">
        <v>3407</v>
      </c>
      <c r="F137" s="361" t="s">
        <v>3407</v>
      </c>
      <c r="G137" s="361" t="s">
        <v>3407</v>
      </c>
      <c r="H137" s="361" t="s">
        <v>3407</v>
      </c>
    </row>
    <row r="138" spans="1:8" ht="15.75">
      <c r="A138" s="1557"/>
      <c r="B138" s="362">
        <v>39291000</v>
      </c>
      <c r="C138" s="269" t="s">
        <v>111</v>
      </c>
      <c r="D138" s="8" t="s">
        <v>327</v>
      </c>
      <c r="E138" s="361" t="s">
        <v>3407</v>
      </c>
      <c r="F138" s="361" t="s">
        <v>3407</v>
      </c>
      <c r="G138" s="361" t="s">
        <v>3407</v>
      </c>
      <c r="H138" s="361" t="s">
        <v>3407</v>
      </c>
    </row>
    <row r="139" spans="1:8" ht="15.75">
      <c r="A139" s="1557"/>
      <c r="B139" s="362">
        <v>39291000</v>
      </c>
      <c r="C139" s="269" t="s">
        <v>881</v>
      </c>
      <c r="D139" s="8" t="s">
        <v>327</v>
      </c>
      <c r="E139" s="361" t="s">
        <v>3407</v>
      </c>
      <c r="F139" s="361" t="s">
        <v>3407</v>
      </c>
      <c r="G139" s="361" t="s">
        <v>3407</v>
      </c>
      <c r="H139" s="361" t="s">
        <v>3407</v>
      </c>
    </row>
    <row r="140" spans="1:8" ht="15.75">
      <c r="A140" s="1557"/>
      <c r="B140" s="362">
        <v>39291000</v>
      </c>
      <c r="C140" s="269" t="s">
        <v>882</v>
      </c>
      <c r="D140" s="8" t="s">
        <v>327</v>
      </c>
      <c r="E140" s="361" t="s">
        <v>3407</v>
      </c>
      <c r="F140" s="361" t="s">
        <v>3407</v>
      </c>
      <c r="G140" s="361" t="s">
        <v>3407</v>
      </c>
      <c r="H140" s="361" t="s">
        <v>3407</v>
      </c>
    </row>
    <row r="141" spans="1:8" ht="27">
      <c r="A141" s="1557"/>
      <c r="B141" s="362">
        <v>39813000</v>
      </c>
      <c r="C141" s="269" t="s">
        <v>883</v>
      </c>
      <c r="D141" s="8" t="s">
        <v>327</v>
      </c>
      <c r="E141" s="361" t="s">
        <v>3407</v>
      </c>
      <c r="F141" s="361" t="s">
        <v>3407</v>
      </c>
      <c r="G141" s="361" t="s">
        <v>3407</v>
      </c>
      <c r="H141" s="361" t="s">
        <v>3407</v>
      </c>
    </row>
    <row r="142" spans="1:8" ht="27">
      <c r="A142" s="1557"/>
      <c r="B142" s="362">
        <v>39812000</v>
      </c>
      <c r="C142" s="269" t="s">
        <v>884</v>
      </c>
      <c r="D142" s="8" t="s">
        <v>327</v>
      </c>
      <c r="E142" s="361" t="s">
        <v>3407</v>
      </c>
      <c r="F142" s="361" t="s">
        <v>3407</v>
      </c>
      <c r="G142" s="361" t="s">
        <v>3407</v>
      </c>
      <c r="H142" s="361" t="s">
        <v>3407</v>
      </c>
    </row>
    <row r="143" spans="1:8" ht="27">
      <c r="A143" s="1557"/>
      <c r="B143" s="362">
        <v>33761000</v>
      </c>
      <c r="C143" s="269" t="s">
        <v>885</v>
      </c>
      <c r="D143" s="8" t="s">
        <v>327</v>
      </c>
      <c r="E143" s="361" t="s">
        <v>3407</v>
      </c>
      <c r="F143" s="361" t="s">
        <v>3407</v>
      </c>
      <c r="G143" s="361" t="s">
        <v>3407</v>
      </c>
      <c r="H143" s="361" t="s">
        <v>3407</v>
      </c>
    </row>
    <row r="144" spans="1:8" ht="27">
      <c r="A144" s="1557"/>
      <c r="B144" s="362">
        <v>33764000</v>
      </c>
      <c r="C144" s="269" t="s">
        <v>886</v>
      </c>
      <c r="D144" s="8" t="s">
        <v>327</v>
      </c>
      <c r="E144" s="361" t="s">
        <v>3407</v>
      </c>
      <c r="F144" s="361" t="s">
        <v>3407</v>
      </c>
      <c r="G144" s="361" t="s">
        <v>3407</v>
      </c>
      <c r="H144" s="361" t="s">
        <v>3407</v>
      </c>
    </row>
    <row r="145" spans="1:8" ht="40.5">
      <c r="A145" s="1557"/>
      <c r="B145" s="362">
        <v>39811300</v>
      </c>
      <c r="C145" s="269" t="s">
        <v>887</v>
      </c>
      <c r="D145" s="8" t="s">
        <v>327</v>
      </c>
      <c r="E145" s="361" t="s">
        <v>3407</v>
      </c>
      <c r="F145" s="361" t="s">
        <v>3407</v>
      </c>
      <c r="G145" s="361" t="s">
        <v>3407</v>
      </c>
      <c r="H145" s="361" t="s">
        <v>3407</v>
      </c>
    </row>
    <row r="146" spans="1:8" ht="15.75">
      <c r="A146" s="1557"/>
      <c r="B146" s="362">
        <v>39525800</v>
      </c>
      <c r="C146" s="269" t="s">
        <v>107</v>
      </c>
      <c r="D146" s="8" t="s">
        <v>327</v>
      </c>
      <c r="E146" s="361" t="s">
        <v>3407</v>
      </c>
      <c r="F146" s="361" t="s">
        <v>3407</v>
      </c>
      <c r="G146" s="361" t="s">
        <v>3407</v>
      </c>
      <c r="H146" s="361" t="s">
        <v>3407</v>
      </c>
    </row>
    <row r="147" spans="1:8" ht="15.75">
      <c r="A147" s="1557"/>
      <c r="B147" s="362">
        <v>39525800</v>
      </c>
      <c r="C147" s="269" t="s">
        <v>888</v>
      </c>
      <c r="D147" s="8" t="s">
        <v>327</v>
      </c>
      <c r="E147" s="361" t="s">
        <v>3407</v>
      </c>
      <c r="F147" s="361" t="s">
        <v>3407</v>
      </c>
      <c r="G147" s="361" t="s">
        <v>3407</v>
      </c>
      <c r="H147" s="361" t="s">
        <v>3407</v>
      </c>
    </row>
    <row r="148" spans="1:8" ht="27">
      <c r="A148" s="1557"/>
      <c r="B148" s="362">
        <v>39224330</v>
      </c>
      <c r="C148" s="269" t="s">
        <v>889</v>
      </c>
      <c r="D148" s="8" t="s">
        <v>327</v>
      </c>
      <c r="E148" s="361" t="s">
        <v>3407</v>
      </c>
      <c r="F148" s="361" t="s">
        <v>3407</v>
      </c>
      <c r="G148" s="361" t="s">
        <v>3407</v>
      </c>
      <c r="H148" s="361" t="s">
        <v>3407</v>
      </c>
    </row>
    <row r="149" spans="1:8" ht="27">
      <c r="A149" s="1557"/>
      <c r="B149" s="362">
        <v>39224350</v>
      </c>
      <c r="C149" s="269" t="s">
        <v>890</v>
      </c>
      <c r="D149" s="8" t="s">
        <v>327</v>
      </c>
      <c r="E149" s="361" t="s">
        <v>3407</v>
      </c>
      <c r="F149" s="361" t="s">
        <v>3407</v>
      </c>
      <c r="G149" s="361" t="s">
        <v>3407</v>
      </c>
      <c r="H149" s="361" t="s">
        <v>3407</v>
      </c>
    </row>
    <row r="150" spans="1:8" ht="27">
      <c r="A150" s="1557"/>
      <c r="B150" s="362">
        <v>39224000</v>
      </c>
      <c r="C150" s="269" t="s">
        <v>2336</v>
      </c>
      <c r="D150" s="8" t="s">
        <v>327</v>
      </c>
      <c r="E150" s="361" t="s">
        <v>3407</v>
      </c>
      <c r="F150" s="361" t="s">
        <v>3407</v>
      </c>
      <c r="G150" s="361" t="s">
        <v>3407</v>
      </c>
      <c r="H150" s="361" t="s">
        <v>3407</v>
      </c>
    </row>
    <row r="151" spans="1:8" ht="27">
      <c r="A151" s="1557"/>
      <c r="B151" s="362">
        <v>24910000</v>
      </c>
      <c r="C151" s="269" t="s">
        <v>891</v>
      </c>
      <c r="D151" s="8" t="s">
        <v>327</v>
      </c>
      <c r="E151" s="361" t="s">
        <v>3407</v>
      </c>
      <c r="F151" s="361" t="s">
        <v>3407</v>
      </c>
      <c r="G151" s="361" t="s">
        <v>3407</v>
      </c>
      <c r="H151" s="361" t="s">
        <v>3407</v>
      </c>
    </row>
    <row r="152" spans="1:8" ht="27">
      <c r="A152" s="1557"/>
      <c r="B152" s="362">
        <v>31500000</v>
      </c>
      <c r="C152" s="269" t="s">
        <v>2337</v>
      </c>
      <c r="D152" s="8" t="s">
        <v>327</v>
      </c>
      <c r="E152" s="361" t="s">
        <v>3407</v>
      </c>
      <c r="F152" s="361" t="s">
        <v>3407</v>
      </c>
      <c r="G152" s="361" t="s">
        <v>3407</v>
      </c>
      <c r="H152" s="361" t="s">
        <v>3407</v>
      </c>
    </row>
    <row r="153" spans="1:8" ht="27">
      <c r="A153" s="1557"/>
      <c r="B153" s="362">
        <v>31500000</v>
      </c>
      <c r="C153" s="269" t="s">
        <v>2338</v>
      </c>
      <c r="D153" s="8" t="s">
        <v>327</v>
      </c>
      <c r="E153" s="361" t="s">
        <v>3407</v>
      </c>
      <c r="F153" s="361" t="s">
        <v>3407</v>
      </c>
      <c r="G153" s="361" t="s">
        <v>3407</v>
      </c>
      <c r="H153" s="361" t="s">
        <v>3407</v>
      </c>
    </row>
    <row r="154" spans="1:8" ht="15.75">
      <c r="A154" s="1557"/>
      <c r="B154" s="362">
        <v>31521000</v>
      </c>
      <c r="C154" s="269" t="s">
        <v>469</v>
      </c>
      <c r="D154" s="8" t="s">
        <v>327</v>
      </c>
      <c r="E154" s="361" t="s">
        <v>3407</v>
      </c>
      <c r="F154" s="361" t="s">
        <v>3407</v>
      </c>
      <c r="G154" s="361" t="s">
        <v>3407</v>
      </c>
      <c r="H154" s="361" t="s">
        <v>3407</v>
      </c>
    </row>
    <row r="155" spans="1:8" ht="40.5">
      <c r="A155" s="1557"/>
      <c r="B155" s="362">
        <v>31512200</v>
      </c>
      <c r="C155" s="269" t="s">
        <v>115</v>
      </c>
      <c r="D155" s="8" t="s">
        <v>327</v>
      </c>
      <c r="E155" s="361" t="s">
        <v>3407</v>
      </c>
      <c r="F155" s="361" t="s">
        <v>3407</v>
      </c>
      <c r="G155" s="361" t="s">
        <v>3407</v>
      </c>
      <c r="H155" s="361" t="s">
        <v>3407</v>
      </c>
    </row>
    <row r="156" spans="1:8" ht="27">
      <c r="A156" s="1557"/>
      <c r="B156" s="362">
        <v>31521000</v>
      </c>
      <c r="C156" s="269" t="s">
        <v>892</v>
      </c>
      <c r="D156" s="8" t="s">
        <v>327</v>
      </c>
      <c r="E156" s="361" t="s">
        <v>3407</v>
      </c>
      <c r="F156" s="361" t="s">
        <v>3407</v>
      </c>
      <c r="G156" s="361" t="s">
        <v>3407</v>
      </c>
      <c r="H156" s="361" t="s">
        <v>3407</v>
      </c>
    </row>
    <row r="157" spans="1:8" ht="27">
      <c r="A157" s="1557"/>
      <c r="B157" s="362">
        <v>31521000</v>
      </c>
      <c r="C157" s="269" t="s">
        <v>893</v>
      </c>
      <c r="D157" s="8" t="s">
        <v>327</v>
      </c>
      <c r="E157" s="361" t="s">
        <v>3407</v>
      </c>
      <c r="F157" s="361" t="s">
        <v>3407</v>
      </c>
      <c r="G157" s="361" t="s">
        <v>3407</v>
      </c>
      <c r="H157" s="361" t="s">
        <v>3407</v>
      </c>
    </row>
    <row r="158" spans="1:8" ht="27">
      <c r="A158" s="1557"/>
      <c r="B158" s="362">
        <v>44521000</v>
      </c>
      <c r="C158" s="269" t="s">
        <v>470</v>
      </c>
      <c r="D158" s="8" t="s">
        <v>327</v>
      </c>
      <c r="E158" s="361" t="s">
        <v>3407</v>
      </c>
      <c r="F158" s="361" t="s">
        <v>3407</v>
      </c>
      <c r="G158" s="361" t="s">
        <v>3407</v>
      </c>
      <c r="H158" s="361" t="s">
        <v>3407</v>
      </c>
    </row>
    <row r="159" spans="1:8" ht="15.75">
      <c r="A159" s="1557"/>
      <c r="B159" s="362">
        <v>39224300</v>
      </c>
      <c r="C159" s="269" t="s">
        <v>164</v>
      </c>
      <c r="D159" s="8" t="s">
        <v>327</v>
      </c>
      <c r="E159" s="361" t="s">
        <v>3407</v>
      </c>
      <c r="F159" s="361" t="s">
        <v>3407</v>
      </c>
      <c r="G159" s="361" t="s">
        <v>3407</v>
      </c>
      <c r="H159" s="361" t="s">
        <v>3407</v>
      </c>
    </row>
    <row r="160" spans="1:8" ht="27">
      <c r="A160" s="1557"/>
      <c r="B160" s="362">
        <v>31224100</v>
      </c>
      <c r="C160" s="269" t="s">
        <v>2339</v>
      </c>
      <c r="D160" s="8" t="s">
        <v>327</v>
      </c>
      <c r="E160" s="361" t="s">
        <v>3407</v>
      </c>
      <c r="F160" s="361" t="s">
        <v>3407</v>
      </c>
      <c r="G160" s="361" t="s">
        <v>3407</v>
      </c>
      <c r="H160" s="361" t="s">
        <v>3407</v>
      </c>
    </row>
    <row r="161" spans="1:8" ht="15.75">
      <c r="A161" s="1557"/>
      <c r="B161" s="362">
        <v>31212000</v>
      </c>
      <c r="C161" s="269" t="s">
        <v>471</v>
      </c>
      <c r="D161" s="8" t="s">
        <v>327</v>
      </c>
      <c r="E161" s="361" t="s">
        <v>3407</v>
      </c>
      <c r="F161" s="361" t="s">
        <v>3407</v>
      </c>
      <c r="G161" s="361" t="s">
        <v>3407</v>
      </c>
      <c r="H161" s="361" t="s">
        <v>3407</v>
      </c>
    </row>
    <row r="162" spans="1:8" ht="27">
      <c r="A162" s="1557"/>
      <c r="B162" s="362">
        <v>31651000</v>
      </c>
      <c r="C162" s="269" t="s">
        <v>894</v>
      </c>
      <c r="D162" s="8" t="s">
        <v>327</v>
      </c>
      <c r="E162" s="361" t="s">
        <v>3407</v>
      </c>
      <c r="F162" s="361" t="s">
        <v>3407</v>
      </c>
      <c r="G162" s="361" t="s">
        <v>3407</v>
      </c>
      <c r="H162" s="361" t="s">
        <v>3407</v>
      </c>
    </row>
    <row r="163" spans="1:8" ht="15.75">
      <c r="A163" s="1557"/>
      <c r="B163" s="362">
        <v>31224100</v>
      </c>
      <c r="C163" s="269" t="s">
        <v>2340</v>
      </c>
      <c r="D163" s="8" t="s">
        <v>327</v>
      </c>
      <c r="E163" s="361" t="s">
        <v>3407</v>
      </c>
      <c r="F163" s="361" t="s">
        <v>3407</v>
      </c>
      <c r="G163" s="361" t="s">
        <v>3407</v>
      </c>
      <c r="H163" s="361" t="s">
        <v>3407</v>
      </c>
    </row>
    <row r="164" spans="1:8" ht="27">
      <c r="A164" s="1557"/>
      <c r="B164" s="362">
        <v>31321000</v>
      </c>
      <c r="C164" s="269" t="s">
        <v>895</v>
      </c>
      <c r="D164" s="8" t="s">
        <v>327</v>
      </c>
      <c r="E164" s="361" t="s">
        <v>3407</v>
      </c>
      <c r="F164" s="361" t="s">
        <v>3407</v>
      </c>
      <c r="G164" s="361" t="s">
        <v>3407</v>
      </c>
      <c r="H164" s="361" t="s">
        <v>3407</v>
      </c>
    </row>
    <row r="165" spans="1:8" ht="15.75">
      <c r="A165" s="1557"/>
      <c r="B165" s="362">
        <v>18141000</v>
      </c>
      <c r="C165" s="269" t="s">
        <v>472</v>
      </c>
      <c r="D165" s="8" t="s">
        <v>327</v>
      </c>
      <c r="E165" s="361" t="s">
        <v>3407</v>
      </c>
      <c r="F165" s="361" t="s">
        <v>3407</v>
      </c>
      <c r="G165" s="361" t="s">
        <v>3407</v>
      </c>
      <c r="H165" s="361" t="s">
        <v>3407</v>
      </c>
    </row>
    <row r="166" spans="1:8" ht="81">
      <c r="A166" s="1557"/>
      <c r="B166" s="362">
        <v>31321200</v>
      </c>
      <c r="C166" s="269" t="s">
        <v>2341</v>
      </c>
      <c r="D166" s="8" t="s">
        <v>327</v>
      </c>
      <c r="E166" s="361" t="s">
        <v>3407</v>
      </c>
      <c r="F166" s="361" t="s">
        <v>3407</v>
      </c>
      <c r="G166" s="361" t="s">
        <v>3407</v>
      </c>
      <c r="H166" s="361" t="s">
        <v>3407</v>
      </c>
    </row>
    <row r="167" spans="1:8" ht="54">
      <c r="A167" s="1557"/>
      <c r="B167" s="362">
        <v>31321200</v>
      </c>
      <c r="C167" s="269" t="s">
        <v>2342</v>
      </c>
      <c r="D167" s="8" t="s">
        <v>327</v>
      </c>
      <c r="E167" s="361" t="s">
        <v>3407</v>
      </c>
      <c r="F167" s="361" t="s">
        <v>3407</v>
      </c>
      <c r="G167" s="361" t="s">
        <v>3407</v>
      </c>
      <c r="H167" s="361" t="s">
        <v>3407</v>
      </c>
    </row>
    <row r="168" spans="1:8" ht="15.75">
      <c r="A168" s="1557"/>
      <c r="B168" s="362">
        <v>32551500</v>
      </c>
      <c r="C168" s="269" t="s">
        <v>261</v>
      </c>
      <c r="D168" s="8" t="s">
        <v>327</v>
      </c>
      <c r="E168" s="361" t="s">
        <v>3407</v>
      </c>
      <c r="F168" s="361" t="s">
        <v>3407</v>
      </c>
      <c r="G168" s="361" t="s">
        <v>3407</v>
      </c>
      <c r="H168" s="361" t="s">
        <v>3407</v>
      </c>
    </row>
    <row r="169" spans="1:8" ht="27">
      <c r="A169" s="1557"/>
      <c r="B169" s="362">
        <v>32551500</v>
      </c>
      <c r="C169" s="269" t="s">
        <v>109</v>
      </c>
      <c r="D169" s="8" t="s">
        <v>327</v>
      </c>
      <c r="E169" s="361" t="s">
        <v>3407</v>
      </c>
      <c r="F169" s="361" t="s">
        <v>3407</v>
      </c>
      <c r="G169" s="361" t="s">
        <v>3407</v>
      </c>
      <c r="H169" s="361" t="s">
        <v>3407</v>
      </c>
    </row>
    <row r="170" spans="1:8" ht="27">
      <c r="A170" s="1557"/>
      <c r="B170" s="362">
        <v>42130000</v>
      </c>
      <c r="C170" s="269" t="s">
        <v>2343</v>
      </c>
      <c r="D170" s="8" t="s">
        <v>327</v>
      </c>
      <c r="E170" s="361" t="s">
        <v>3407</v>
      </c>
      <c r="F170" s="361" t="s">
        <v>3407</v>
      </c>
      <c r="G170" s="361" t="s">
        <v>3407</v>
      </c>
      <c r="H170" s="361" t="s">
        <v>3407</v>
      </c>
    </row>
    <row r="171" spans="1:8" ht="15.75">
      <c r="A171" s="1557"/>
      <c r="B171" s="362">
        <v>44521110</v>
      </c>
      <c r="C171" s="269" t="s">
        <v>110</v>
      </c>
      <c r="D171" s="8" t="s">
        <v>327</v>
      </c>
      <c r="E171" s="361" t="s">
        <v>3407</v>
      </c>
      <c r="F171" s="361" t="s">
        <v>3407</v>
      </c>
      <c r="G171" s="361" t="s">
        <v>3407</v>
      </c>
      <c r="H171" s="361" t="s">
        <v>3407</v>
      </c>
    </row>
    <row r="172" spans="1:8" ht="15.75">
      <c r="A172" s="1557"/>
      <c r="B172" s="362">
        <v>44531510</v>
      </c>
      <c r="C172" s="269" t="s">
        <v>242</v>
      </c>
      <c r="D172" s="8" t="s">
        <v>327</v>
      </c>
      <c r="E172" s="361" t="s">
        <v>3407</v>
      </c>
      <c r="F172" s="361" t="s">
        <v>3407</v>
      </c>
      <c r="G172" s="361" t="s">
        <v>3407</v>
      </c>
      <c r="H172" s="361" t="s">
        <v>3407</v>
      </c>
    </row>
    <row r="173" spans="1:8" ht="15.75">
      <c r="A173" s="1557"/>
      <c r="B173" s="362">
        <v>44512800</v>
      </c>
      <c r="C173" s="269" t="s">
        <v>171</v>
      </c>
      <c r="D173" s="8" t="s">
        <v>327</v>
      </c>
      <c r="E173" s="361" t="s">
        <v>3407</v>
      </c>
      <c r="F173" s="361" t="s">
        <v>3407</v>
      </c>
      <c r="G173" s="361" t="s">
        <v>3407</v>
      </c>
      <c r="H173" s="361" t="s">
        <v>3407</v>
      </c>
    </row>
    <row r="174" spans="1:8" ht="40.5">
      <c r="A174" s="1557"/>
      <c r="B174" s="362">
        <v>31521000</v>
      </c>
      <c r="C174" s="269" t="s">
        <v>896</v>
      </c>
      <c r="D174" s="8" t="s">
        <v>327</v>
      </c>
      <c r="E174" s="361" t="s">
        <v>3407</v>
      </c>
      <c r="F174" s="361" t="s">
        <v>3407</v>
      </c>
      <c r="G174" s="361" t="s">
        <v>3407</v>
      </c>
      <c r="H174" s="361" t="s">
        <v>3407</v>
      </c>
    </row>
    <row r="175" spans="1:8" s="15" customFormat="1" ht="27">
      <c r="A175" s="1557"/>
      <c r="B175" s="362">
        <v>31521000</v>
      </c>
      <c r="C175" s="269" t="s">
        <v>897</v>
      </c>
      <c r="D175" s="8" t="s">
        <v>327</v>
      </c>
      <c r="E175" s="361" t="s">
        <v>3407</v>
      </c>
      <c r="F175" s="361" t="s">
        <v>3407</v>
      </c>
      <c r="G175" s="361" t="s">
        <v>3407</v>
      </c>
      <c r="H175" s="361" t="s">
        <v>3407</v>
      </c>
    </row>
    <row r="176" spans="1:8" ht="40.5">
      <c r="A176" s="1921">
        <v>4267</v>
      </c>
      <c r="B176" s="362">
        <v>39291000</v>
      </c>
      <c r="C176" s="269" t="s">
        <v>879</v>
      </c>
      <c r="D176" s="8" t="s">
        <v>327</v>
      </c>
      <c r="E176" s="270" t="s">
        <v>57</v>
      </c>
      <c r="F176" s="270">
        <v>350</v>
      </c>
      <c r="G176" s="746">
        <f t="shared" si="1"/>
        <v>31500</v>
      </c>
      <c r="H176" s="270">
        <v>90</v>
      </c>
    </row>
    <row r="177" spans="1:8" ht="15.75">
      <c r="A177" s="1921"/>
      <c r="B177" s="362">
        <v>33711900</v>
      </c>
      <c r="C177" s="269" t="s">
        <v>880</v>
      </c>
      <c r="D177" s="8" t="s">
        <v>327</v>
      </c>
      <c r="E177" s="630" t="s">
        <v>51</v>
      </c>
      <c r="F177" s="630">
        <v>170</v>
      </c>
      <c r="G177" s="746">
        <f t="shared" si="1"/>
        <v>1700</v>
      </c>
      <c r="H177" s="630">
        <v>10</v>
      </c>
    </row>
    <row r="178" spans="1:8" ht="15.75">
      <c r="A178" s="1921"/>
      <c r="B178" s="362">
        <v>39291000</v>
      </c>
      <c r="C178" s="269" t="s">
        <v>111</v>
      </c>
      <c r="D178" s="8" t="s">
        <v>327</v>
      </c>
      <c r="E178" s="630" t="s">
        <v>57</v>
      </c>
      <c r="F178" s="630">
        <v>350</v>
      </c>
      <c r="G178" s="746">
        <f t="shared" si="1"/>
        <v>10500</v>
      </c>
      <c r="H178" s="630">
        <v>30</v>
      </c>
    </row>
    <row r="179" spans="1:8" ht="15.75">
      <c r="A179" s="1921"/>
      <c r="B179" s="362">
        <v>39291000</v>
      </c>
      <c r="C179" s="269" t="s">
        <v>881</v>
      </c>
      <c r="D179" s="8" t="s">
        <v>327</v>
      </c>
      <c r="E179" s="630" t="s">
        <v>54</v>
      </c>
      <c r="F179" s="630">
        <v>100</v>
      </c>
      <c r="G179" s="746">
        <f t="shared" si="1"/>
        <v>3000</v>
      </c>
      <c r="H179" s="630">
        <v>30</v>
      </c>
    </row>
    <row r="180" spans="1:8" ht="15.75">
      <c r="A180" s="1921"/>
      <c r="B180" s="362">
        <v>39291000</v>
      </c>
      <c r="C180" s="269" t="s">
        <v>882</v>
      </c>
      <c r="D180" s="8" t="s">
        <v>327</v>
      </c>
      <c r="E180" s="630" t="s">
        <v>58</v>
      </c>
      <c r="F180" s="630">
        <v>250</v>
      </c>
      <c r="G180" s="746">
        <f t="shared" si="1"/>
        <v>25000</v>
      </c>
      <c r="H180" s="630">
        <v>100</v>
      </c>
    </row>
    <row r="181" spans="1:8" ht="27">
      <c r="A181" s="1921"/>
      <c r="B181" s="362">
        <v>39813000</v>
      </c>
      <c r="C181" s="269" t="s">
        <v>883</v>
      </c>
      <c r="D181" s="8" t="s">
        <v>327</v>
      </c>
      <c r="E181" s="630" t="s">
        <v>51</v>
      </c>
      <c r="F181" s="630">
        <v>450</v>
      </c>
      <c r="G181" s="746">
        <f t="shared" si="1"/>
        <v>22500</v>
      </c>
      <c r="H181" s="630">
        <v>50</v>
      </c>
    </row>
    <row r="182" spans="1:8" ht="27">
      <c r="A182" s="1921"/>
      <c r="B182" s="362">
        <v>39812000</v>
      </c>
      <c r="C182" s="269" t="s">
        <v>884</v>
      </c>
      <c r="D182" s="8" t="s">
        <v>327</v>
      </c>
      <c r="E182" s="630" t="s">
        <v>51</v>
      </c>
      <c r="F182" s="630">
        <v>600</v>
      </c>
      <c r="G182" s="746">
        <f t="shared" si="1"/>
        <v>10800</v>
      </c>
      <c r="H182" s="630">
        <v>18</v>
      </c>
    </row>
    <row r="183" spans="1:8" ht="27">
      <c r="A183" s="1921"/>
      <c r="B183" s="362">
        <v>33761000</v>
      </c>
      <c r="C183" s="269" t="s">
        <v>885</v>
      </c>
      <c r="D183" s="8" t="s">
        <v>327</v>
      </c>
      <c r="E183" s="630" t="s">
        <v>51</v>
      </c>
      <c r="F183" s="630">
        <v>90</v>
      </c>
      <c r="G183" s="746">
        <f t="shared" si="1"/>
        <v>198000</v>
      </c>
      <c r="H183" s="630">
        <v>2200</v>
      </c>
    </row>
    <row r="184" spans="1:8" ht="27">
      <c r="A184" s="1921"/>
      <c r="B184" s="362">
        <v>33764000</v>
      </c>
      <c r="C184" s="269" t="s">
        <v>886</v>
      </c>
      <c r="D184" s="8" t="s">
        <v>327</v>
      </c>
      <c r="E184" s="270" t="s">
        <v>51</v>
      </c>
      <c r="F184" s="270">
        <v>160</v>
      </c>
      <c r="G184" s="746">
        <f t="shared" si="1"/>
        <v>3200</v>
      </c>
      <c r="H184" s="270">
        <v>20</v>
      </c>
    </row>
    <row r="185" spans="1:8" ht="40.5">
      <c r="A185" s="1921"/>
      <c r="B185" s="362">
        <v>39811300</v>
      </c>
      <c r="C185" s="269" t="s">
        <v>887</v>
      </c>
      <c r="D185" s="8" t="s">
        <v>327</v>
      </c>
      <c r="E185" s="270" t="s">
        <v>51</v>
      </c>
      <c r="F185" s="270">
        <v>370</v>
      </c>
      <c r="G185" s="746">
        <f t="shared" si="1"/>
        <v>7400</v>
      </c>
      <c r="H185" s="270">
        <v>20</v>
      </c>
    </row>
    <row r="186" spans="1:8" ht="15.75">
      <c r="A186" s="1921"/>
      <c r="B186" s="362">
        <v>39525800</v>
      </c>
      <c r="C186" s="269" t="s">
        <v>107</v>
      </c>
      <c r="D186" s="8" t="s">
        <v>327</v>
      </c>
      <c r="E186" s="630" t="s">
        <v>51</v>
      </c>
      <c r="F186" s="630">
        <v>350</v>
      </c>
      <c r="G186" s="746">
        <f t="shared" si="1"/>
        <v>42000</v>
      </c>
      <c r="H186" s="630">
        <v>120</v>
      </c>
    </row>
    <row r="187" spans="1:8" ht="15.75">
      <c r="A187" s="1921"/>
      <c r="B187" s="362">
        <v>39525800</v>
      </c>
      <c r="C187" s="269" t="s">
        <v>888</v>
      </c>
      <c r="D187" s="8" t="s">
        <v>327</v>
      </c>
      <c r="E187" s="630" t="s">
        <v>51</v>
      </c>
      <c r="F187" s="630">
        <v>600</v>
      </c>
      <c r="G187" s="746">
        <f t="shared" si="1"/>
        <v>90000</v>
      </c>
      <c r="H187" s="630">
        <v>150</v>
      </c>
    </row>
    <row r="188" spans="1:8" ht="27">
      <c r="A188" s="1921"/>
      <c r="B188" s="362">
        <v>39224330</v>
      </c>
      <c r="C188" s="269" t="s">
        <v>889</v>
      </c>
      <c r="D188" s="8" t="s">
        <v>327</v>
      </c>
      <c r="E188" s="630" t="s">
        <v>51</v>
      </c>
      <c r="F188" s="747">
        <v>600</v>
      </c>
      <c r="G188" s="746">
        <f t="shared" si="1"/>
        <v>3600</v>
      </c>
      <c r="H188" s="747">
        <v>6</v>
      </c>
    </row>
    <row r="189" spans="1:8" ht="27">
      <c r="A189" s="1921"/>
      <c r="B189" s="362">
        <v>39224350</v>
      </c>
      <c r="C189" s="269" t="s">
        <v>890</v>
      </c>
      <c r="D189" s="8" t="s">
        <v>327</v>
      </c>
      <c r="E189" s="270" t="s">
        <v>51</v>
      </c>
      <c r="F189" s="748">
        <v>120</v>
      </c>
      <c r="G189" s="746">
        <f t="shared" si="1"/>
        <v>720</v>
      </c>
      <c r="H189" s="748">
        <v>6</v>
      </c>
    </row>
    <row r="190" spans="1:8" ht="27">
      <c r="A190" s="1921"/>
      <c r="B190" s="362">
        <v>39224000</v>
      </c>
      <c r="C190" s="269" t="s">
        <v>2336</v>
      </c>
      <c r="D190" s="8" t="s">
        <v>327</v>
      </c>
      <c r="E190" s="630" t="s">
        <v>51</v>
      </c>
      <c r="F190" s="747">
        <v>1000</v>
      </c>
      <c r="G190" s="746">
        <f t="shared" si="1"/>
        <v>6000</v>
      </c>
      <c r="H190" s="747">
        <v>6</v>
      </c>
    </row>
    <row r="191" spans="1:8" ht="27">
      <c r="A191" s="1921"/>
      <c r="B191" s="362">
        <v>24910000</v>
      </c>
      <c r="C191" s="269" t="s">
        <v>891</v>
      </c>
      <c r="D191" s="8" t="s">
        <v>327</v>
      </c>
      <c r="E191" s="630" t="s">
        <v>57</v>
      </c>
      <c r="F191" s="747">
        <v>700</v>
      </c>
      <c r="G191" s="746">
        <f t="shared" si="1"/>
        <v>1400</v>
      </c>
      <c r="H191" s="747">
        <v>2</v>
      </c>
    </row>
    <row r="192" spans="1:8" ht="27">
      <c r="A192" s="1921"/>
      <c r="B192" s="362">
        <v>31500000</v>
      </c>
      <c r="C192" s="269" t="s">
        <v>2337</v>
      </c>
      <c r="D192" s="8" t="s">
        <v>327</v>
      </c>
      <c r="E192" s="270" t="s">
        <v>51</v>
      </c>
      <c r="F192" s="270">
        <v>100</v>
      </c>
      <c r="G192" s="746">
        <f t="shared" si="1"/>
        <v>50000</v>
      </c>
      <c r="H192" s="270">
        <v>500</v>
      </c>
    </row>
    <row r="193" spans="1:8" ht="27">
      <c r="A193" s="1921"/>
      <c r="B193" s="362">
        <v>31500000</v>
      </c>
      <c r="C193" s="269" t="s">
        <v>2338</v>
      </c>
      <c r="D193" s="8" t="s">
        <v>327</v>
      </c>
      <c r="E193" s="630" t="s">
        <v>51</v>
      </c>
      <c r="F193" s="630">
        <v>150</v>
      </c>
      <c r="G193" s="746">
        <f t="shared" si="1"/>
        <v>1500</v>
      </c>
      <c r="H193" s="630">
        <v>10</v>
      </c>
    </row>
    <row r="194" spans="1:8" ht="15.75">
      <c r="A194" s="1921"/>
      <c r="B194" s="362">
        <v>31521000</v>
      </c>
      <c r="C194" s="269" t="s">
        <v>469</v>
      </c>
      <c r="D194" s="8" t="s">
        <v>327</v>
      </c>
      <c r="E194" s="630" t="s">
        <v>51</v>
      </c>
      <c r="F194" s="630">
        <v>400</v>
      </c>
      <c r="G194" s="746">
        <f t="shared" si="1"/>
        <v>80000</v>
      </c>
      <c r="H194" s="630">
        <v>200</v>
      </c>
    </row>
    <row r="195" spans="1:8" ht="40.5">
      <c r="A195" s="1921"/>
      <c r="B195" s="362">
        <v>31512200</v>
      </c>
      <c r="C195" s="269" t="s">
        <v>115</v>
      </c>
      <c r="D195" s="8" t="s">
        <v>327</v>
      </c>
      <c r="E195" s="270" t="s">
        <v>51</v>
      </c>
      <c r="F195" s="270">
        <v>700</v>
      </c>
      <c r="G195" s="746">
        <f t="shared" si="1"/>
        <v>4200</v>
      </c>
      <c r="H195" s="270">
        <v>6</v>
      </c>
    </row>
    <row r="196" spans="1:8" ht="27">
      <c r="A196" s="1921"/>
      <c r="B196" s="362">
        <v>31521000</v>
      </c>
      <c r="C196" s="269" t="s">
        <v>892</v>
      </c>
      <c r="D196" s="8" t="s">
        <v>327</v>
      </c>
      <c r="E196" s="270" t="s">
        <v>51</v>
      </c>
      <c r="F196" s="270">
        <v>400</v>
      </c>
      <c r="G196" s="746">
        <f t="shared" si="1"/>
        <v>4000</v>
      </c>
      <c r="H196" s="270">
        <v>10</v>
      </c>
    </row>
    <row r="197" spans="1:8" ht="27">
      <c r="A197" s="1921"/>
      <c r="B197" s="362">
        <v>31521000</v>
      </c>
      <c r="C197" s="269" t="s">
        <v>893</v>
      </c>
      <c r="D197" s="8" t="s">
        <v>327</v>
      </c>
      <c r="E197" s="270" t="s">
        <v>51</v>
      </c>
      <c r="F197" s="270">
        <v>500</v>
      </c>
      <c r="G197" s="746">
        <f t="shared" si="1"/>
        <v>12500</v>
      </c>
      <c r="H197" s="270">
        <v>25</v>
      </c>
    </row>
    <row r="198" spans="1:8" ht="27">
      <c r="A198" s="1921"/>
      <c r="B198" s="362">
        <v>44521000</v>
      </c>
      <c r="C198" s="269" t="s">
        <v>470</v>
      </c>
      <c r="D198" s="8" t="s">
        <v>327</v>
      </c>
      <c r="E198" s="630" t="s">
        <v>51</v>
      </c>
      <c r="F198" s="630">
        <v>3500</v>
      </c>
      <c r="G198" s="746">
        <f t="shared" si="1"/>
        <v>70000</v>
      </c>
      <c r="H198" s="630">
        <v>20</v>
      </c>
    </row>
    <row r="199" spans="1:8" ht="15.75">
      <c r="A199" s="1921"/>
      <c r="B199" s="362">
        <v>39224300</v>
      </c>
      <c r="C199" s="269" t="s">
        <v>164</v>
      </c>
      <c r="D199" s="8" t="s">
        <v>327</v>
      </c>
      <c r="E199" s="630" t="s">
        <v>51</v>
      </c>
      <c r="F199" s="630">
        <v>850</v>
      </c>
      <c r="G199" s="746">
        <f t="shared" si="1"/>
        <v>68000</v>
      </c>
      <c r="H199" s="630">
        <v>80</v>
      </c>
    </row>
    <row r="200" spans="1:8" ht="27">
      <c r="A200" s="1921"/>
      <c r="B200" s="362">
        <v>31224100</v>
      </c>
      <c r="C200" s="269" t="s">
        <v>2339</v>
      </c>
      <c r="D200" s="8" t="s">
        <v>327</v>
      </c>
      <c r="E200" s="630" t="s">
        <v>51</v>
      </c>
      <c r="F200" s="630">
        <v>400</v>
      </c>
      <c r="G200" s="746">
        <f t="shared" si="1"/>
        <v>2000</v>
      </c>
      <c r="H200" s="630">
        <v>5</v>
      </c>
    </row>
    <row r="201" spans="1:8" ht="15.75">
      <c r="A201" s="1921"/>
      <c r="B201" s="362">
        <v>31212000</v>
      </c>
      <c r="C201" s="269" t="s">
        <v>471</v>
      </c>
      <c r="D201" s="8" t="s">
        <v>327</v>
      </c>
      <c r="E201" s="630" t="s">
        <v>51</v>
      </c>
      <c r="F201" s="630">
        <v>400</v>
      </c>
      <c r="G201" s="746">
        <f t="shared" si="1"/>
        <v>2000</v>
      </c>
      <c r="H201" s="630">
        <v>5</v>
      </c>
    </row>
    <row r="202" spans="1:8" ht="27">
      <c r="A202" s="1921"/>
      <c r="B202" s="362">
        <v>31651000</v>
      </c>
      <c r="C202" s="269" t="s">
        <v>894</v>
      </c>
      <c r="D202" s="8" t="s">
        <v>327</v>
      </c>
      <c r="E202" s="630" t="s">
        <v>51</v>
      </c>
      <c r="F202" s="630">
        <v>150</v>
      </c>
      <c r="G202" s="746">
        <f t="shared" si="1"/>
        <v>1500</v>
      </c>
      <c r="H202" s="630">
        <v>10</v>
      </c>
    </row>
    <row r="203" spans="1:8" ht="15.75">
      <c r="A203" s="1921"/>
      <c r="B203" s="362">
        <v>31224100</v>
      </c>
      <c r="C203" s="269" t="s">
        <v>2340</v>
      </c>
      <c r="D203" s="8" t="s">
        <v>327</v>
      </c>
      <c r="E203" s="630" t="s">
        <v>51</v>
      </c>
      <c r="F203" s="630">
        <v>100</v>
      </c>
      <c r="G203" s="746">
        <f t="shared" si="1"/>
        <v>500</v>
      </c>
      <c r="H203" s="630">
        <v>5</v>
      </c>
    </row>
    <row r="204" spans="1:8" ht="27">
      <c r="A204" s="1921"/>
      <c r="B204" s="362">
        <v>31321000</v>
      </c>
      <c r="C204" s="269" t="s">
        <v>895</v>
      </c>
      <c r="D204" s="8" t="s">
        <v>327</v>
      </c>
      <c r="E204" s="630" t="s">
        <v>51</v>
      </c>
      <c r="F204" s="630">
        <v>1100</v>
      </c>
      <c r="G204" s="746">
        <f t="shared" si="1"/>
        <v>16500</v>
      </c>
      <c r="H204" s="751">
        <v>15</v>
      </c>
    </row>
    <row r="205" spans="1:8" ht="15.75">
      <c r="A205" s="1921"/>
      <c r="B205" s="362">
        <v>18141000</v>
      </c>
      <c r="C205" s="269" t="s">
        <v>472</v>
      </c>
      <c r="D205" s="8" t="s">
        <v>327</v>
      </c>
      <c r="E205" s="630" t="s">
        <v>51</v>
      </c>
      <c r="F205" s="630">
        <v>250</v>
      </c>
      <c r="G205" s="746">
        <f t="shared" si="1"/>
        <v>45000</v>
      </c>
      <c r="H205" s="630">
        <v>180</v>
      </c>
    </row>
    <row r="206" spans="1:8" ht="81">
      <c r="A206" s="1921"/>
      <c r="B206" s="362">
        <v>31321200</v>
      </c>
      <c r="C206" s="269" t="s">
        <v>2341</v>
      </c>
      <c r="D206" s="8" t="s">
        <v>327</v>
      </c>
      <c r="E206" s="270" t="s">
        <v>167</v>
      </c>
      <c r="F206" s="270">
        <v>200</v>
      </c>
      <c r="G206" s="746">
        <f t="shared" si="1"/>
        <v>20000</v>
      </c>
      <c r="H206" s="270">
        <v>100</v>
      </c>
    </row>
    <row r="207" spans="1:8" ht="54">
      <c r="A207" s="1921"/>
      <c r="B207" s="362">
        <v>31321200</v>
      </c>
      <c r="C207" s="269" t="s">
        <v>2342</v>
      </c>
      <c r="D207" s="8" t="s">
        <v>327</v>
      </c>
      <c r="E207" s="270" t="s">
        <v>167</v>
      </c>
      <c r="F207" s="270">
        <v>50</v>
      </c>
      <c r="G207" s="746">
        <f t="shared" si="1"/>
        <v>5000</v>
      </c>
      <c r="H207" s="270">
        <v>100</v>
      </c>
    </row>
    <row r="208" spans="1:8" ht="15.75">
      <c r="A208" s="1921"/>
      <c r="B208" s="362">
        <v>32551500</v>
      </c>
      <c r="C208" s="269" t="s">
        <v>261</v>
      </c>
      <c r="D208" s="8" t="s">
        <v>327</v>
      </c>
      <c r="E208" s="630" t="s">
        <v>51</v>
      </c>
      <c r="F208" s="747">
        <v>220</v>
      </c>
      <c r="G208" s="746">
        <f t="shared" si="1"/>
        <v>2200</v>
      </c>
      <c r="H208" s="747">
        <v>10</v>
      </c>
    </row>
    <row r="209" spans="1:8" ht="27">
      <c r="A209" s="1921"/>
      <c r="B209" s="362">
        <v>32551500</v>
      </c>
      <c r="C209" s="269" t="s">
        <v>109</v>
      </c>
      <c r="D209" s="8" t="s">
        <v>327</v>
      </c>
      <c r="E209" s="630" t="s">
        <v>51</v>
      </c>
      <c r="F209" s="630">
        <v>300</v>
      </c>
      <c r="G209" s="746">
        <f t="shared" si="1"/>
        <v>3000</v>
      </c>
      <c r="H209" s="630">
        <v>10</v>
      </c>
    </row>
    <row r="210" spans="1:8" ht="27">
      <c r="A210" s="1921"/>
      <c r="B210" s="362">
        <v>42130000</v>
      </c>
      <c r="C210" s="269" t="s">
        <v>2343</v>
      </c>
      <c r="D210" s="8" t="s">
        <v>327</v>
      </c>
      <c r="E210" s="270" t="s">
        <v>51</v>
      </c>
      <c r="F210" s="270">
        <v>3500</v>
      </c>
      <c r="G210" s="746">
        <f t="shared" si="1"/>
        <v>21000</v>
      </c>
      <c r="H210" s="270">
        <v>6</v>
      </c>
    </row>
    <row r="211" spans="1:8" ht="15.75">
      <c r="A211" s="1921"/>
      <c r="B211" s="362">
        <v>44521110</v>
      </c>
      <c r="C211" s="269" t="s">
        <v>110</v>
      </c>
      <c r="D211" s="8" t="s">
        <v>327</v>
      </c>
      <c r="E211" s="630" t="s">
        <v>51</v>
      </c>
      <c r="F211" s="630">
        <v>1100</v>
      </c>
      <c r="G211" s="746">
        <f t="shared" si="1"/>
        <v>99000</v>
      </c>
      <c r="H211" s="630">
        <v>90</v>
      </c>
    </row>
    <row r="212" spans="1:8" ht="15.75">
      <c r="A212" s="1921"/>
      <c r="B212" s="362">
        <v>44531510</v>
      </c>
      <c r="C212" s="269" t="s">
        <v>242</v>
      </c>
      <c r="D212" s="8" t="s">
        <v>327</v>
      </c>
      <c r="E212" s="630" t="s">
        <v>57</v>
      </c>
      <c r="F212" s="630">
        <v>1100</v>
      </c>
      <c r="G212" s="746">
        <f t="shared" si="1"/>
        <v>1100</v>
      </c>
      <c r="H212" s="630">
        <v>1</v>
      </c>
    </row>
    <row r="213" spans="1:8" ht="15.75">
      <c r="A213" s="1921"/>
      <c r="B213" s="362">
        <v>44512800</v>
      </c>
      <c r="C213" s="269" t="s">
        <v>171</v>
      </c>
      <c r="D213" s="8" t="s">
        <v>327</v>
      </c>
      <c r="E213" s="630" t="s">
        <v>51</v>
      </c>
      <c r="F213" s="630">
        <v>1000</v>
      </c>
      <c r="G213" s="746">
        <f t="shared" si="1"/>
        <v>4000</v>
      </c>
      <c r="H213" s="630">
        <v>4</v>
      </c>
    </row>
    <row r="214" spans="1:8" ht="40.5">
      <c r="A214" s="1921"/>
      <c r="B214" s="362">
        <v>31521000</v>
      </c>
      <c r="C214" s="269" t="s">
        <v>896</v>
      </c>
      <c r="D214" s="8" t="s">
        <v>327</v>
      </c>
      <c r="E214" s="270" t="s">
        <v>51</v>
      </c>
      <c r="F214" s="270">
        <v>7000</v>
      </c>
      <c r="G214" s="746">
        <f t="shared" si="1"/>
        <v>105000</v>
      </c>
      <c r="H214" s="270">
        <v>15</v>
      </c>
    </row>
    <row r="215" spans="1:8" s="15" customFormat="1" ht="27">
      <c r="A215" s="1921"/>
      <c r="B215" s="362">
        <v>31521000</v>
      </c>
      <c r="C215" s="269" t="s">
        <v>897</v>
      </c>
      <c r="D215" s="8" t="s">
        <v>327</v>
      </c>
      <c r="E215" s="631" t="s">
        <v>51</v>
      </c>
      <c r="F215" s="630">
        <v>1200</v>
      </c>
      <c r="G215" s="746">
        <f t="shared" si="1"/>
        <v>180000</v>
      </c>
      <c r="H215" s="630">
        <v>150</v>
      </c>
    </row>
    <row r="216" spans="1:8" ht="54">
      <c r="A216" s="1921"/>
      <c r="B216" s="362">
        <v>31430000</v>
      </c>
      <c r="C216" s="269" t="s">
        <v>2344</v>
      </c>
      <c r="D216" s="8" t="s">
        <v>327</v>
      </c>
      <c r="E216" s="270" t="s">
        <v>51</v>
      </c>
      <c r="F216" s="748">
        <v>8000</v>
      </c>
      <c r="G216" s="746">
        <f t="shared" si="1"/>
        <v>16000</v>
      </c>
      <c r="H216" s="748">
        <v>2</v>
      </c>
    </row>
    <row r="217" spans="1:8" ht="27">
      <c r="A217" s="1921"/>
      <c r="B217" s="362">
        <v>30237460</v>
      </c>
      <c r="C217" s="269" t="s">
        <v>2345</v>
      </c>
      <c r="D217" s="8" t="s">
        <v>327</v>
      </c>
      <c r="E217" s="270" t="s">
        <v>51</v>
      </c>
      <c r="F217" s="270">
        <v>3000</v>
      </c>
      <c r="G217" s="746">
        <f t="shared" si="1"/>
        <v>45000</v>
      </c>
      <c r="H217" s="270">
        <v>15</v>
      </c>
    </row>
    <row r="218" spans="1:8" ht="15.75">
      <c r="A218" s="1921"/>
      <c r="B218" s="362">
        <v>30233153</v>
      </c>
      <c r="C218" s="269" t="s">
        <v>2346</v>
      </c>
      <c r="D218" s="8" t="s">
        <v>327</v>
      </c>
      <c r="E218" s="270" t="s">
        <v>51</v>
      </c>
      <c r="F218" s="270">
        <v>2500</v>
      </c>
      <c r="G218" s="746">
        <f t="shared" si="1"/>
        <v>37500</v>
      </c>
      <c r="H218" s="270">
        <v>15</v>
      </c>
    </row>
    <row r="219" spans="1:8" ht="27">
      <c r="A219" s="1921"/>
      <c r="B219" s="362">
        <v>30237000</v>
      </c>
      <c r="C219" s="269" t="s">
        <v>467</v>
      </c>
      <c r="D219" s="8" t="s">
        <v>327</v>
      </c>
      <c r="E219" s="630" t="s">
        <v>51</v>
      </c>
      <c r="F219" s="630">
        <v>50</v>
      </c>
      <c r="G219" s="746">
        <f t="shared" si="1"/>
        <v>10000</v>
      </c>
      <c r="H219" s="630">
        <v>200</v>
      </c>
    </row>
    <row r="220" spans="1:8" ht="15.75">
      <c r="A220" s="1921"/>
      <c r="B220" s="362">
        <v>30237000</v>
      </c>
      <c r="C220" s="269" t="s">
        <v>468</v>
      </c>
      <c r="D220" s="8" t="s">
        <v>327</v>
      </c>
      <c r="E220" s="630" t="s">
        <v>51</v>
      </c>
      <c r="F220" s="630">
        <v>1000</v>
      </c>
      <c r="G220" s="746">
        <f t="shared" si="1"/>
        <v>15000</v>
      </c>
      <c r="H220" s="630">
        <v>15</v>
      </c>
    </row>
    <row r="221" spans="1:8" ht="40.5">
      <c r="A221" s="1921"/>
      <c r="B221" s="362">
        <v>30234300</v>
      </c>
      <c r="C221" s="269" t="s">
        <v>2347</v>
      </c>
      <c r="D221" s="8" t="s">
        <v>327</v>
      </c>
      <c r="E221" s="37" t="s">
        <v>51</v>
      </c>
      <c r="F221" s="270">
        <v>220</v>
      </c>
      <c r="G221" s="746">
        <f t="shared" si="1"/>
        <v>4400</v>
      </c>
      <c r="H221" s="270">
        <v>20</v>
      </c>
    </row>
    <row r="222" spans="1:8" ht="40.5">
      <c r="A222" s="1921"/>
      <c r="B222" s="362">
        <v>30234400</v>
      </c>
      <c r="C222" s="269" t="s">
        <v>2348</v>
      </c>
      <c r="D222" s="8" t="s">
        <v>327</v>
      </c>
      <c r="E222" s="37" t="s">
        <v>51</v>
      </c>
      <c r="F222" s="270">
        <v>220</v>
      </c>
      <c r="G222" s="746">
        <f t="shared" si="1"/>
        <v>4400</v>
      </c>
      <c r="H222" s="270">
        <v>20</v>
      </c>
    </row>
    <row r="223" spans="1:8" ht="27">
      <c r="A223" s="1921" t="s">
        <v>174</v>
      </c>
      <c r="B223" s="362">
        <v>39113100</v>
      </c>
      <c r="C223" s="269" t="s">
        <v>2349</v>
      </c>
      <c r="D223" s="8" t="s">
        <v>327</v>
      </c>
      <c r="E223" s="630" t="s">
        <v>51</v>
      </c>
      <c r="F223" s="630">
        <v>58000</v>
      </c>
      <c r="G223" s="746">
        <f t="shared" si="1"/>
        <v>174000</v>
      </c>
      <c r="H223" s="630">
        <v>3</v>
      </c>
    </row>
    <row r="224" spans="1:8" ht="27">
      <c r="A224" s="1921"/>
      <c r="B224" s="362">
        <v>39112000</v>
      </c>
      <c r="C224" s="269" t="s">
        <v>2350</v>
      </c>
      <c r="D224" s="8" t="s">
        <v>327</v>
      </c>
      <c r="E224" s="630" t="s">
        <v>51</v>
      </c>
      <c r="F224" s="630">
        <v>8000</v>
      </c>
      <c r="G224" s="746">
        <f t="shared" si="1"/>
        <v>160000</v>
      </c>
      <c r="H224" s="630">
        <v>20</v>
      </c>
    </row>
    <row r="225" spans="1:8" ht="15.75">
      <c r="A225" s="1921"/>
      <c r="B225" s="362">
        <v>39112000</v>
      </c>
      <c r="C225" s="269" t="s">
        <v>2351</v>
      </c>
      <c r="D225" s="8" t="s">
        <v>327</v>
      </c>
      <c r="E225" s="630" t="s">
        <v>51</v>
      </c>
      <c r="F225" s="747">
        <v>15000</v>
      </c>
      <c r="G225" s="746">
        <f t="shared" si="1"/>
        <v>240000</v>
      </c>
      <c r="H225" s="747">
        <v>16</v>
      </c>
    </row>
    <row r="226" spans="1:8" ht="40.5">
      <c r="A226" s="1921"/>
      <c r="B226" s="362">
        <v>39121100</v>
      </c>
      <c r="C226" s="269" t="s">
        <v>2352</v>
      </c>
      <c r="D226" s="8" t="s">
        <v>327</v>
      </c>
      <c r="E226" s="270" t="s">
        <v>51</v>
      </c>
      <c r="F226" s="270">
        <v>55000</v>
      </c>
      <c r="G226" s="746">
        <f t="shared" si="1"/>
        <v>165000</v>
      </c>
      <c r="H226" s="270">
        <v>3</v>
      </c>
    </row>
    <row r="227" spans="1:8" ht="27">
      <c r="A227" s="1921"/>
      <c r="B227" s="362">
        <v>39130000</v>
      </c>
      <c r="C227" s="269" t="s">
        <v>2353</v>
      </c>
      <c r="D227" s="8" t="s">
        <v>327</v>
      </c>
      <c r="E227" s="630" t="s">
        <v>51</v>
      </c>
      <c r="F227" s="747">
        <v>40000</v>
      </c>
      <c r="G227" s="746">
        <f t="shared" si="1"/>
        <v>120000</v>
      </c>
      <c r="H227" s="747">
        <v>3</v>
      </c>
    </row>
    <row r="228" spans="1:8" ht="15.75">
      <c r="A228" s="1921"/>
      <c r="B228" s="362">
        <v>42512200</v>
      </c>
      <c r="C228" s="269" t="s">
        <v>259</v>
      </c>
      <c r="D228" s="8" t="s">
        <v>327</v>
      </c>
      <c r="E228" s="630" t="s">
        <v>51</v>
      </c>
      <c r="F228" s="630">
        <v>180000</v>
      </c>
      <c r="G228" s="746">
        <f t="shared" si="1"/>
        <v>1080000</v>
      </c>
      <c r="H228" s="630">
        <v>6</v>
      </c>
    </row>
    <row r="229" spans="1:8" ht="15.75">
      <c r="A229" s="1921"/>
      <c r="B229" s="362">
        <v>32252000</v>
      </c>
      <c r="C229" s="269" t="s">
        <v>282</v>
      </c>
      <c r="D229" s="8" t="s">
        <v>327</v>
      </c>
      <c r="E229" s="630" t="s">
        <v>51</v>
      </c>
      <c r="F229" s="630">
        <v>7500</v>
      </c>
      <c r="G229" s="746">
        <f t="shared" si="1"/>
        <v>150000</v>
      </c>
      <c r="H229" s="630">
        <v>20</v>
      </c>
    </row>
    <row r="230" spans="1:8" ht="27">
      <c r="A230" s="1921"/>
      <c r="B230" s="362">
        <v>38651600</v>
      </c>
      <c r="C230" s="269" t="s">
        <v>2354</v>
      </c>
      <c r="D230" s="8" t="s">
        <v>327</v>
      </c>
      <c r="E230" s="633" t="s">
        <v>51</v>
      </c>
      <c r="F230" s="750">
        <v>55000</v>
      </c>
      <c r="G230" s="746">
        <f t="shared" si="1"/>
        <v>110000</v>
      </c>
      <c r="H230" s="747">
        <v>2</v>
      </c>
    </row>
    <row r="231" spans="1:8" ht="15.75">
      <c r="A231" s="1921"/>
      <c r="B231" s="362">
        <v>30213300</v>
      </c>
      <c r="C231" s="269" t="s">
        <v>175</v>
      </c>
      <c r="D231" s="8" t="s">
        <v>327</v>
      </c>
      <c r="E231" s="633" t="s">
        <v>116</v>
      </c>
      <c r="F231" s="752" t="s">
        <v>3407</v>
      </c>
      <c r="G231" s="1660" t="s">
        <v>3407</v>
      </c>
      <c r="H231" s="748" t="s">
        <v>3407</v>
      </c>
    </row>
    <row r="232" spans="1:8" ht="15.75">
      <c r="A232" s="1921"/>
      <c r="B232" s="362">
        <v>30213300</v>
      </c>
      <c r="C232" s="269" t="s">
        <v>175</v>
      </c>
      <c r="D232" s="8" t="s">
        <v>327</v>
      </c>
      <c r="E232" s="633" t="s">
        <v>51</v>
      </c>
      <c r="F232" s="752" t="s">
        <v>3407</v>
      </c>
      <c r="G232" s="1660" t="s">
        <v>3407</v>
      </c>
      <c r="H232" s="748" t="s">
        <v>3407</v>
      </c>
    </row>
    <row r="233" spans="1:8" ht="54">
      <c r="A233" s="1921"/>
      <c r="B233" s="362">
        <v>30232110</v>
      </c>
      <c r="C233" s="269" t="s">
        <v>2355</v>
      </c>
      <c r="D233" s="8" t="s">
        <v>327</v>
      </c>
      <c r="E233" s="271" t="s">
        <v>51</v>
      </c>
      <c r="F233" s="752" t="s">
        <v>3407</v>
      </c>
      <c r="G233" s="1660" t="s">
        <v>3407</v>
      </c>
      <c r="H233" s="748" t="s">
        <v>3407</v>
      </c>
    </row>
    <row r="234" spans="1:8" ht="15.75">
      <c r="A234" s="1921"/>
      <c r="B234" s="362">
        <v>31153000</v>
      </c>
      <c r="C234" s="269" t="s">
        <v>1104</v>
      </c>
      <c r="D234" s="8" t="s">
        <v>327</v>
      </c>
      <c r="E234" s="631" t="s">
        <v>51</v>
      </c>
      <c r="F234" s="752" t="s">
        <v>3407</v>
      </c>
      <c r="G234" s="1660" t="s">
        <v>3407</v>
      </c>
      <c r="H234" s="748" t="s">
        <v>3407</v>
      </c>
    </row>
    <row r="235" spans="1:8" ht="94.5">
      <c r="A235" s="1921"/>
      <c r="B235" s="362">
        <v>31154000</v>
      </c>
      <c r="C235" s="269" t="s">
        <v>2356</v>
      </c>
      <c r="D235" s="8" t="s">
        <v>327</v>
      </c>
      <c r="E235" s="37" t="s">
        <v>51</v>
      </c>
      <c r="F235" s="752" t="s">
        <v>3407</v>
      </c>
      <c r="G235" s="1660" t="s">
        <v>3407</v>
      </c>
      <c r="H235" s="748" t="s">
        <v>3407</v>
      </c>
    </row>
    <row r="236" spans="1:8" ht="15.75">
      <c r="A236" s="1921"/>
      <c r="B236" s="362">
        <v>30213300</v>
      </c>
      <c r="C236" s="269" t="s">
        <v>175</v>
      </c>
      <c r="D236" s="8" t="s">
        <v>327</v>
      </c>
      <c r="E236" s="633" t="s">
        <v>116</v>
      </c>
      <c r="F236" s="750">
        <v>200000</v>
      </c>
      <c r="G236" s="746">
        <f t="shared" si="1"/>
        <v>1800000</v>
      </c>
      <c r="H236" s="747">
        <v>9</v>
      </c>
    </row>
    <row r="237" spans="1:8" ht="15.75">
      <c r="A237" s="1921"/>
      <c r="B237" s="362">
        <v>30213300</v>
      </c>
      <c r="C237" s="269" t="s">
        <v>175</v>
      </c>
      <c r="D237" s="8" t="s">
        <v>327</v>
      </c>
      <c r="E237" s="633" t="s">
        <v>51</v>
      </c>
      <c r="F237" s="750">
        <v>345000</v>
      </c>
      <c r="G237" s="746">
        <f t="shared" si="1"/>
        <v>345000</v>
      </c>
      <c r="H237" s="747">
        <v>1</v>
      </c>
    </row>
    <row r="238" spans="1:8" ht="54">
      <c r="A238" s="1921"/>
      <c r="B238" s="362">
        <v>30232110</v>
      </c>
      <c r="C238" s="269" t="s">
        <v>2355</v>
      </c>
      <c r="D238" s="8" t="s">
        <v>327</v>
      </c>
      <c r="E238" s="271" t="s">
        <v>51</v>
      </c>
      <c r="F238" s="752">
        <v>100000</v>
      </c>
      <c r="G238" s="746">
        <f t="shared" si="1"/>
        <v>200000</v>
      </c>
      <c r="H238" s="748">
        <v>2</v>
      </c>
    </row>
    <row r="239" spans="1:8" ht="15.75">
      <c r="A239" s="1921"/>
      <c r="B239" s="362">
        <v>31153000</v>
      </c>
      <c r="C239" s="269" t="s">
        <v>1104</v>
      </c>
      <c r="D239" s="8" t="s">
        <v>327</v>
      </c>
      <c r="E239" s="631" t="s">
        <v>51</v>
      </c>
      <c r="F239" s="630">
        <v>19320</v>
      </c>
      <c r="G239" s="746">
        <f t="shared" si="1"/>
        <v>193200</v>
      </c>
      <c r="H239" s="630">
        <v>10</v>
      </c>
    </row>
    <row r="240" spans="1:8" ht="94.5">
      <c r="A240" s="1921"/>
      <c r="B240" s="362">
        <v>31154000</v>
      </c>
      <c r="C240" s="269" t="s">
        <v>2356</v>
      </c>
      <c r="D240" s="8" t="s">
        <v>327</v>
      </c>
      <c r="E240" s="37" t="s">
        <v>51</v>
      </c>
      <c r="F240" s="270">
        <v>40000</v>
      </c>
      <c r="G240" s="746">
        <f t="shared" si="1"/>
        <v>280000</v>
      </c>
      <c r="H240" s="270">
        <v>7</v>
      </c>
    </row>
    <row r="241" spans="1:8" ht="15.75">
      <c r="A241" s="1921"/>
      <c r="B241" s="362">
        <v>32351300</v>
      </c>
      <c r="C241" s="269" t="s">
        <v>878</v>
      </c>
      <c r="D241" s="8" t="s">
        <v>327</v>
      </c>
      <c r="E241" s="631" t="s">
        <v>51</v>
      </c>
      <c r="F241" s="632">
        <v>2798000</v>
      </c>
      <c r="G241" s="746">
        <f t="shared" si="1"/>
        <v>2798000</v>
      </c>
      <c r="H241" s="632">
        <v>1</v>
      </c>
    </row>
    <row r="242" spans="1:8" ht="15.75">
      <c r="A242" s="332"/>
      <c r="B242" s="775">
        <v>42968000</v>
      </c>
      <c r="C242" s="143" t="s">
        <v>2357</v>
      </c>
      <c r="D242" s="8" t="s">
        <v>327</v>
      </c>
      <c r="E242" s="631" t="s">
        <v>51</v>
      </c>
      <c r="F242" s="632">
        <v>100000</v>
      </c>
      <c r="G242" s="746">
        <f t="shared" si="1"/>
        <v>100000</v>
      </c>
      <c r="H242" s="632">
        <v>1</v>
      </c>
    </row>
    <row r="243" spans="1:8" ht="16.5">
      <c r="A243" s="14"/>
      <c r="B243" s="1911" t="s">
        <v>1955</v>
      </c>
      <c r="C243" s="1912"/>
      <c r="D243" s="19"/>
      <c r="E243" s="25"/>
      <c r="F243" s="25"/>
      <c r="G243" s="753">
        <f>SUM(G244:G275)</f>
        <v>57935580</v>
      </c>
      <c r="H243" s="25"/>
    </row>
    <row r="244" spans="1:8" ht="15.75">
      <c r="A244" s="1914">
        <v>4212</v>
      </c>
      <c r="B244" s="362">
        <v>65300000</v>
      </c>
      <c r="C244" s="835" t="s">
        <v>487</v>
      </c>
      <c r="D244" s="9" t="s">
        <v>48</v>
      </c>
      <c r="E244" s="341" t="s">
        <v>474</v>
      </c>
      <c r="F244" s="632">
        <v>38</v>
      </c>
      <c r="G244" s="746">
        <f t="shared" si="1"/>
        <v>20520000</v>
      </c>
      <c r="H244" s="632">
        <v>540000</v>
      </c>
    </row>
    <row r="245" spans="1:8" ht="15.75">
      <c r="A245" s="1914"/>
      <c r="B245" s="362">
        <v>65200000</v>
      </c>
      <c r="C245" s="835" t="s">
        <v>121</v>
      </c>
      <c r="D245" s="9" t="s">
        <v>48</v>
      </c>
      <c r="E245" s="341" t="s">
        <v>207</v>
      </c>
      <c r="F245" s="750">
        <v>156</v>
      </c>
      <c r="G245" s="746">
        <f t="shared" si="1"/>
        <v>5909280</v>
      </c>
      <c r="H245" s="632">
        <v>37880</v>
      </c>
    </row>
    <row r="246" spans="1:8" ht="40.5">
      <c r="A246" s="333">
        <v>4213</v>
      </c>
      <c r="B246" s="362">
        <v>65100000</v>
      </c>
      <c r="C246" s="272" t="s">
        <v>475</v>
      </c>
      <c r="D246" s="9" t="s">
        <v>48</v>
      </c>
      <c r="E246" s="341" t="s">
        <v>207</v>
      </c>
      <c r="F246" s="341">
        <v>170</v>
      </c>
      <c r="G246" s="746">
        <v>400000</v>
      </c>
      <c r="H246" s="341">
        <v>2353</v>
      </c>
    </row>
    <row r="247" spans="1:8" ht="54">
      <c r="A247" s="1921">
        <v>4214</v>
      </c>
      <c r="B247" s="362">
        <v>64211100</v>
      </c>
      <c r="C247" s="272" t="s">
        <v>178</v>
      </c>
      <c r="D247" s="9" t="s">
        <v>48</v>
      </c>
      <c r="E247" s="634" t="s">
        <v>428</v>
      </c>
      <c r="F247" s="632">
        <v>4800</v>
      </c>
      <c r="G247" s="746">
        <f t="shared" si="1"/>
        <v>3744000</v>
      </c>
      <c r="H247" s="632">
        <v>780</v>
      </c>
    </row>
    <row r="248" spans="1:8" ht="54">
      <c r="A248" s="1921"/>
      <c r="B248" s="362">
        <v>64211200</v>
      </c>
      <c r="C248" s="272" t="s">
        <v>358</v>
      </c>
      <c r="D248" s="9" t="s">
        <v>48</v>
      </c>
      <c r="E248" s="634" t="s">
        <v>428</v>
      </c>
      <c r="F248" s="750">
        <v>3000</v>
      </c>
      <c r="G248" s="746">
        <f t="shared" si="1"/>
        <v>2256000</v>
      </c>
      <c r="H248" s="632">
        <v>752</v>
      </c>
    </row>
    <row r="249" spans="1:8" ht="40.5">
      <c r="A249" s="1921"/>
      <c r="B249" s="362">
        <v>32415000</v>
      </c>
      <c r="C249" s="272" t="s">
        <v>3602</v>
      </c>
      <c r="D249" s="8" t="s">
        <v>327</v>
      </c>
      <c r="E249" s="361" t="s">
        <v>3407</v>
      </c>
      <c r="F249" s="361" t="s">
        <v>3407</v>
      </c>
      <c r="G249" s="361" t="s">
        <v>3407</v>
      </c>
      <c r="H249" s="361" t="s">
        <v>3407</v>
      </c>
    </row>
    <row r="250" spans="1:8" ht="40.5">
      <c r="A250" s="1921"/>
      <c r="B250" s="362">
        <v>32415000</v>
      </c>
      <c r="C250" s="272" t="s">
        <v>359</v>
      </c>
      <c r="D250" s="8" t="s">
        <v>327</v>
      </c>
      <c r="E250" s="341" t="s">
        <v>77</v>
      </c>
      <c r="F250" s="632">
        <v>150000</v>
      </c>
      <c r="G250" s="746">
        <f t="shared" si="1"/>
        <v>1800000</v>
      </c>
      <c r="H250" s="632">
        <v>12</v>
      </c>
    </row>
    <row r="251" spans="1:8" ht="27">
      <c r="A251" s="1921"/>
      <c r="B251" s="362">
        <v>64212000</v>
      </c>
      <c r="C251" s="272" t="s">
        <v>0</v>
      </c>
      <c r="D251" s="9" t="s">
        <v>48</v>
      </c>
      <c r="E251" s="341" t="s">
        <v>51</v>
      </c>
      <c r="F251" s="750">
        <v>46000</v>
      </c>
      <c r="G251" s="746">
        <f t="shared" si="1"/>
        <v>1518000</v>
      </c>
      <c r="H251" s="632">
        <v>33</v>
      </c>
    </row>
    <row r="252" spans="1:8" ht="27">
      <c r="A252" s="1921"/>
      <c r="B252" s="362">
        <v>64110000</v>
      </c>
      <c r="C252" s="836" t="s">
        <v>3563</v>
      </c>
      <c r="D252" s="9" t="s">
        <v>48</v>
      </c>
      <c r="E252" s="361" t="s">
        <v>3407</v>
      </c>
      <c r="F252" s="361" t="s">
        <v>3407</v>
      </c>
      <c r="G252" s="361" t="s">
        <v>3407</v>
      </c>
      <c r="H252" s="361" t="s">
        <v>3407</v>
      </c>
    </row>
    <row r="253" spans="1:8" ht="27">
      <c r="A253" s="1921"/>
      <c r="B253" s="362">
        <v>64110000</v>
      </c>
      <c r="C253" s="836" t="s">
        <v>334</v>
      </c>
      <c r="D253" s="9" t="s">
        <v>48</v>
      </c>
      <c r="E253" s="341" t="s">
        <v>51</v>
      </c>
      <c r="F253" s="750">
        <v>160</v>
      </c>
      <c r="G253" s="746">
        <f t="shared" si="1"/>
        <v>2000000</v>
      </c>
      <c r="H253" s="632">
        <v>12500</v>
      </c>
    </row>
    <row r="254" spans="1:8" ht="27">
      <c r="A254" s="1921"/>
      <c r="B254" s="362">
        <v>64120000</v>
      </c>
      <c r="C254" s="836" t="s">
        <v>179</v>
      </c>
      <c r="D254" s="9" t="s">
        <v>90</v>
      </c>
      <c r="E254" s="341" t="s">
        <v>77</v>
      </c>
      <c r="F254" s="750">
        <v>1752000</v>
      </c>
      <c r="G254" s="746">
        <f t="shared" si="1"/>
        <v>1752000</v>
      </c>
      <c r="H254" s="632">
        <v>1</v>
      </c>
    </row>
    <row r="255" spans="1:8" ht="15.75">
      <c r="A255" s="1925">
        <v>4215</v>
      </c>
      <c r="B255" s="362">
        <v>66515200</v>
      </c>
      <c r="C255" s="273" t="s">
        <v>477</v>
      </c>
      <c r="D255" s="9" t="s">
        <v>48</v>
      </c>
      <c r="E255" s="445" t="s">
        <v>51</v>
      </c>
      <c r="F255" s="631">
        <v>67000</v>
      </c>
      <c r="G255" s="746">
        <f t="shared" si="1"/>
        <v>67000</v>
      </c>
      <c r="H255" s="631">
        <v>1</v>
      </c>
    </row>
    <row r="256" spans="1:8" ht="15.75">
      <c r="A256" s="1926"/>
      <c r="B256" s="362">
        <v>66515200</v>
      </c>
      <c r="C256" s="273" t="s">
        <v>478</v>
      </c>
      <c r="D256" s="9" t="s">
        <v>48</v>
      </c>
      <c r="E256" s="445" t="s">
        <v>51</v>
      </c>
      <c r="F256" s="631">
        <v>53000</v>
      </c>
      <c r="G256" s="746">
        <f t="shared" si="1"/>
        <v>53000</v>
      </c>
      <c r="H256" s="631">
        <v>1</v>
      </c>
    </row>
    <row r="257" spans="1:8" ht="15.75">
      <c r="A257" s="1926"/>
      <c r="B257" s="362">
        <v>66515200</v>
      </c>
      <c r="C257" s="273" t="s">
        <v>479</v>
      </c>
      <c r="D257" s="9" t="s">
        <v>48</v>
      </c>
      <c r="E257" s="445" t="s">
        <v>51</v>
      </c>
      <c r="F257" s="631">
        <v>67000</v>
      </c>
      <c r="G257" s="746">
        <f t="shared" si="1"/>
        <v>67000</v>
      </c>
      <c r="H257" s="631">
        <v>1</v>
      </c>
    </row>
    <row r="258" spans="1:8" ht="15.75">
      <c r="A258" s="1927"/>
      <c r="B258" s="362">
        <v>66515200</v>
      </c>
      <c r="C258" s="273" t="s">
        <v>479</v>
      </c>
      <c r="D258" s="9" t="s">
        <v>48</v>
      </c>
      <c r="E258" s="445" t="s">
        <v>51</v>
      </c>
      <c r="F258" s="631">
        <v>67000</v>
      </c>
      <c r="G258" s="746">
        <f t="shared" si="1"/>
        <v>67000</v>
      </c>
      <c r="H258" s="631">
        <v>1</v>
      </c>
    </row>
    <row r="259" spans="1:8" ht="40.5">
      <c r="A259" s="333">
        <v>4222</v>
      </c>
      <c r="B259" s="362">
        <v>79997000</v>
      </c>
      <c r="C259" s="273" t="s">
        <v>71</v>
      </c>
      <c r="D259" s="9" t="s">
        <v>327</v>
      </c>
      <c r="E259" s="341" t="s">
        <v>77</v>
      </c>
      <c r="F259" s="631"/>
      <c r="G259" s="746">
        <v>3000000</v>
      </c>
      <c r="H259" s="631"/>
    </row>
    <row r="260" spans="1:8" ht="28.5">
      <c r="A260" s="1588">
        <v>4231</v>
      </c>
      <c r="B260" s="775">
        <v>79971200</v>
      </c>
      <c r="C260" s="626" t="s">
        <v>328</v>
      </c>
      <c r="D260" s="8" t="s">
        <v>47</v>
      </c>
      <c r="E260" s="341" t="s">
        <v>77</v>
      </c>
      <c r="F260" s="341">
        <v>300000</v>
      </c>
      <c r="G260" s="746">
        <f t="shared" ref="G260" si="2">F260*H260</f>
        <v>300000</v>
      </c>
      <c r="H260" s="341">
        <v>1</v>
      </c>
    </row>
    <row r="261" spans="1:8" ht="28.5">
      <c r="A261" s="333">
        <v>4231</v>
      </c>
      <c r="B261" s="775">
        <v>79971200</v>
      </c>
      <c r="C261" s="626" t="s">
        <v>3559</v>
      </c>
      <c r="D261" s="8" t="s">
        <v>47</v>
      </c>
      <c r="E261" s="361" t="s">
        <v>3407</v>
      </c>
      <c r="F261" s="361" t="s">
        <v>3407</v>
      </c>
      <c r="G261" s="361" t="s">
        <v>3407</v>
      </c>
      <c r="H261" s="361" t="s">
        <v>3407</v>
      </c>
    </row>
    <row r="262" spans="1:8" ht="57">
      <c r="A262" s="1588">
        <v>4232</v>
      </c>
      <c r="B262" s="362">
        <v>72267000</v>
      </c>
      <c r="C262" s="626" t="s">
        <v>481</v>
      </c>
      <c r="D262" s="8" t="s">
        <v>327</v>
      </c>
      <c r="E262" s="361" t="s">
        <v>3407</v>
      </c>
      <c r="F262" s="361" t="s">
        <v>3407</v>
      </c>
      <c r="G262" s="361" t="s">
        <v>3407</v>
      </c>
      <c r="H262" s="361" t="s">
        <v>3407</v>
      </c>
    </row>
    <row r="263" spans="1:8" ht="57">
      <c r="A263" s="333">
        <v>4232</v>
      </c>
      <c r="B263" s="362">
        <v>72267000</v>
      </c>
      <c r="C263" s="626" t="s">
        <v>481</v>
      </c>
      <c r="D263" s="8" t="s">
        <v>327</v>
      </c>
      <c r="E263" s="341" t="s">
        <v>51</v>
      </c>
      <c r="F263" s="341">
        <v>70000</v>
      </c>
      <c r="G263" s="746">
        <f t="shared" si="1"/>
        <v>70000</v>
      </c>
      <c r="H263" s="341">
        <v>1</v>
      </c>
    </row>
    <row r="264" spans="1:8" ht="28.5">
      <c r="A264" s="333">
        <v>4237</v>
      </c>
      <c r="B264" s="362">
        <v>79112000</v>
      </c>
      <c r="C264" s="626" t="s">
        <v>483</v>
      </c>
      <c r="D264" s="9" t="s">
        <v>48</v>
      </c>
      <c r="E264" s="341" t="s">
        <v>77</v>
      </c>
      <c r="F264" s="341">
        <f>5000000+754000</f>
        <v>5754000</v>
      </c>
      <c r="G264" s="746">
        <f t="shared" si="1"/>
        <v>5754000</v>
      </c>
      <c r="H264" s="341">
        <v>1</v>
      </c>
    </row>
    <row r="265" spans="1:8" ht="27">
      <c r="A265" s="1928">
        <v>4241</v>
      </c>
      <c r="B265" s="362">
        <v>65200000</v>
      </c>
      <c r="C265" s="273" t="s">
        <v>399</v>
      </c>
      <c r="D265" s="8" t="s">
        <v>476</v>
      </c>
      <c r="E265" s="361" t="s">
        <v>3407</v>
      </c>
      <c r="F265" s="361" t="s">
        <v>3407</v>
      </c>
      <c r="G265" s="361" t="s">
        <v>3407</v>
      </c>
      <c r="H265" s="361" t="s">
        <v>3407</v>
      </c>
    </row>
    <row r="266" spans="1:8" ht="27" customHeight="1">
      <c r="A266" s="1929"/>
      <c r="B266" s="362">
        <v>65200000</v>
      </c>
      <c r="C266" s="273" t="s">
        <v>399</v>
      </c>
      <c r="D266" s="8" t="s">
        <v>476</v>
      </c>
      <c r="E266" s="341" t="s">
        <v>77</v>
      </c>
      <c r="F266" s="750">
        <v>594000</v>
      </c>
      <c r="G266" s="746">
        <f t="shared" si="1"/>
        <v>594000</v>
      </c>
      <c r="H266" s="341">
        <v>1</v>
      </c>
    </row>
    <row r="267" spans="1:8" ht="27">
      <c r="A267" s="1929"/>
      <c r="B267" s="362">
        <v>32545000</v>
      </c>
      <c r="C267" s="273" t="s">
        <v>381</v>
      </c>
      <c r="D267" s="8" t="s">
        <v>476</v>
      </c>
      <c r="E267" s="341" t="s">
        <v>77</v>
      </c>
      <c r="F267" s="750">
        <v>714300</v>
      </c>
      <c r="G267" s="746">
        <f t="shared" ref="G267" si="3">F267*H267</f>
        <v>714300</v>
      </c>
      <c r="H267" s="341">
        <v>1</v>
      </c>
    </row>
    <row r="268" spans="1:8" ht="27">
      <c r="A268" s="1929"/>
      <c r="B268" s="362">
        <v>32545000</v>
      </c>
      <c r="C268" s="273" t="s">
        <v>3548</v>
      </c>
      <c r="D268" s="8" t="s">
        <v>476</v>
      </c>
      <c r="E268" s="361" t="s">
        <v>3407</v>
      </c>
      <c r="F268" s="361" t="s">
        <v>3407</v>
      </c>
      <c r="G268" s="361" t="s">
        <v>3407</v>
      </c>
      <c r="H268" s="361" t="s">
        <v>3407</v>
      </c>
    </row>
    <row r="269" spans="1:8" ht="15.75">
      <c r="A269" s="1929"/>
      <c r="B269" s="362">
        <v>90915000</v>
      </c>
      <c r="C269" s="273" t="s">
        <v>3448</v>
      </c>
      <c r="D269" s="9" t="s">
        <v>48</v>
      </c>
      <c r="E269" s="361" t="s">
        <v>3407</v>
      </c>
      <c r="F269" s="361" t="s">
        <v>3407</v>
      </c>
      <c r="G269" s="361" t="s">
        <v>3407</v>
      </c>
      <c r="H269" s="361" t="s">
        <v>3407</v>
      </c>
    </row>
    <row r="270" spans="1:8" ht="15.75">
      <c r="A270" s="1930"/>
      <c r="B270" s="362">
        <v>90915000</v>
      </c>
      <c r="C270" s="273" t="s">
        <v>264</v>
      </c>
      <c r="D270" s="9" t="s">
        <v>48</v>
      </c>
      <c r="E270" s="341" t="s">
        <v>77</v>
      </c>
      <c r="F270" s="750">
        <v>250000</v>
      </c>
      <c r="G270" s="746">
        <f t="shared" si="1"/>
        <v>250000</v>
      </c>
      <c r="H270" s="341">
        <v>1</v>
      </c>
    </row>
    <row r="271" spans="1:8" ht="40.5">
      <c r="A271" s="1921">
        <v>4252</v>
      </c>
      <c r="B271" s="362">
        <v>50112000</v>
      </c>
      <c r="C271" s="272" t="s">
        <v>484</v>
      </c>
      <c r="D271" s="8" t="s">
        <v>327</v>
      </c>
      <c r="E271" s="341" t="s">
        <v>485</v>
      </c>
      <c r="F271" s="750">
        <v>400000</v>
      </c>
      <c r="G271" s="746">
        <f t="shared" si="1"/>
        <v>1600000</v>
      </c>
      <c r="H271" s="341">
        <v>4</v>
      </c>
    </row>
    <row r="272" spans="1:8" ht="67.5">
      <c r="A272" s="1921"/>
      <c r="B272" s="362">
        <v>50310000</v>
      </c>
      <c r="C272" s="272" t="s">
        <v>3614</v>
      </c>
      <c r="D272" s="8" t="s">
        <v>327</v>
      </c>
      <c r="E272" s="361" t="s">
        <v>3407</v>
      </c>
      <c r="F272" s="361" t="s">
        <v>3407</v>
      </c>
      <c r="G272" s="361" t="s">
        <v>3407</v>
      </c>
      <c r="H272" s="361" t="s">
        <v>3407</v>
      </c>
    </row>
    <row r="273" spans="1:8" ht="40.5">
      <c r="A273" s="1921"/>
      <c r="B273" s="362">
        <v>50310000</v>
      </c>
      <c r="C273" s="272" t="s">
        <v>3615</v>
      </c>
      <c r="D273" s="8" t="s">
        <v>327</v>
      </c>
      <c r="E273" s="361" t="s">
        <v>3407</v>
      </c>
      <c r="F273" s="361" t="s">
        <v>3407</v>
      </c>
      <c r="G273" s="361" t="s">
        <v>3407</v>
      </c>
      <c r="H273" s="361" t="s">
        <v>3407</v>
      </c>
    </row>
    <row r="274" spans="1:8" ht="67.5">
      <c r="A274" s="1921"/>
      <c r="B274" s="362">
        <v>50310000</v>
      </c>
      <c r="C274" s="272" t="s">
        <v>486</v>
      </c>
      <c r="D274" s="8" t="s">
        <v>327</v>
      </c>
      <c r="E274" s="341" t="s">
        <v>51</v>
      </c>
      <c r="F274" s="754">
        <v>25454.54</v>
      </c>
      <c r="G274" s="746">
        <v>2800000</v>
      </c>
      <c r="H274" s="341">
        <v>110</v>
      </c>
    </row>
    <row r="275" spans="1:8" ht="40.5">
      <c r="A275" s="1921"/>
      <c r="B275" s="362">
        <v>50310000</v>
      </c>
      <c r="C275" s="272" t="s">
        <v>333</v>
      </c>
      <c r="D275" s="8" t="s">
        <v>327</v>
      </c>
      <c r="E275" s="341" t="s">
        <v>51</v>
      </c>
      <c r="F275" s="750">
        <v>54000</v>
      </c>
      <c r="G275" s="746">
        <f t="shared" ref="G275" si="4">F275*H275</f>
        <v>2700000</v>
      </c>
      <c r="H275" s="341">
        <v>50</v>
      </c>
    </row>
    <row r="276" spans="1:8" ht="127.5">
      <c r="A276" s="267"/>
      <c r="B276" s="772"/>
      <c r="C276" s="108" t="s">
        <v>1973</v>
      </c>
      <c r="D276" s="28"/>
      <c r="E276" s="29"/>
      <c r="F276" s="29"/>
      <c r="G276" s="28">
        <f>SUM(G277+G292)</f>
        <v>802471</v>
      </c>
      <c r="H276" s="29"/>
    </row>
    <row r="277" spans="1:8" ht="15">
      <c r="A277" s="14"/>
      <c r="B277" s="1911" t="s">
        <v>1748</v>
      </c>
      <c r="C277" s="1919"/>
      <c r="D277" s="19"/>
      <c r="E277" s="13"/>
      <c r="F277" s="13"/>
      <c r="G277" s="27">
        <f>SUM(G278:G290)</f>
        <v>56173</v>
      </c>
      <c r="H277" s="13"/>
    </row>
    <row r="278" spans="1:8" s="1823" customFormat="1" ht="15.75">
      <c r="A278" s="1915">
        <v>4261</v>
      </c>
      <c r="B278" s="1807">
        <v>30197630</v>
      </c>
      <c r="C278" s="1816" t="s">
        <v>361</v>
      </c>
      <c r="D278" s="1736" t="s">
        <v>327</v>
      </c>
      <c r="E278" s="1817" t="s">
        <v>863</v>
      </c>
      <c r="F278" s="1818">
        <v>1607</v>
      </c>
      <c r="G278" s="1811">
        <f>F278*H278-2782</f>
        <v>39000</v>
      </c>
      <c r="H278" s="1819">
        <v>26</v>
      </c>
    </row>
    <row r="279" spans="1:8" s="1823" customFormat="1" ht="15.75">
      <c r="A279" s="1915"/>
      <c r="B279" s="1807">
        <v>22851000</v>
      </c>
      <c r="C279" s="1816" t="s">
        <v>362</v>
      </c>
      <c r="D279" s="1736" t="s">
        <v>327</v>
      </c>
      <c r="E279" s="1822" t="s">
        <v>51</v>
      </c>
      <c r="F279" s="1819">
        <v>110</v>
      </c>
      <c r="G279" s="1811">
        <f>F279*H279-4576</f>
        <v>4224</v>
      </c>
      <c r="H279" s="1819">
        <v>80</v>
      </c>
    </row>
    <row r="280" spans="1:8" s="1823" customFormat="1" ht="15.75">
      <c r="A280" s="1915"/>
      <c r="B280" s="1807">
        <v>30197330</v>
      </c>
      <c r="C280" s="1816" t="s">
        <v>182</v>
      </c>
      <c r="D280" s="1736" t="s">
        <v>327</v>
      </c>
      <c r="E280" s="1822" t="s">
        <v>51</v>
      </c>
      <c r="F280" s="1819">
        <v>1600</v>
      </c>
      <c r="G280" s="1811">
        <f>F280*H280-1880</f>
        <v>1320</v>
      </c>
      <c r="H280" s="1819">
        <v>2</v>
      </c>
    </row>
    <row r="281" spans="1:8" s="1823" customFormat="1" ht="15.75">
      <c r="A281" s="1915"/>
      <c r="B281" s="1807">
        <v>44512400</v>
      </c>
      <c r="C281" s="1816" t="s">
        <v>158</v>
      </c>
      <c r="D281" s="1736" t="s">
        <v>327</v>
      </c>
      <c r="E281" s="1822" t="s">
        <v>51</v>
      </c>
      <c r="F281" s="1819">
        <v>80</v>
      </c>
      <c r="G281" s="1811">
        <f>F281*H281-990</f>
        <v>210</v>
      </c>
      <c r="H281" s="1819">
        <v>15</v>
      </c>
    </row>
    <row r="282" spans="1:8" s="1823" customFormat="1" ht="15.75">
      <c r="A282" s="1915"/>
      <c r="B282" s="1807">
        <v>30197220</v>
      </c>
      <c r="C282" s="1816" t="s">
        <v>152</v>
      </c>
      <c r="D282" s="1736" t="s">
        <v>327</v>
      </c>
      <c r="E282" s="1822" t="s">
        <v>58</v>
      </c>
      <c r="F282" s="1819">
        <v>300</v>
      </c>
      <c r="G282" s="1811">
        <f>F282*H282-920</f>
        <v>280</v>
      </c>
      <c r="H282" s="1819">
        <v>4</v>
      </c>
    </row>
    <row r="283" spans="1:8" s="1823" customFormat="1" ht="15.75">
      <c r="A283" s="1915"/>
      <c r="B283" s="1807">
        <v>22600000</v>
      </c>
      <c r="C283" s="1816" t="s">
        <v>256</v>
      </c>
      <c r="D283" s="1736" t="s">
        <v>327</v>
      </c>
      <c r="E283" s="1822" t="s">
        <v>51</v>
      </c>
      <c r="F283" s="1819">
        <v>300</v>
      </c>
      <c r="G283" s="1811">
        <f>F283*H283-310</f>
        <v>290</v>
      </c>
      <c r="H283" s="1819">
        <v>2</v>
      </c>
    </row>
    <row r="284" spans="1:8" s="1823" customFormat="1" ht="15.75">
      <c r="A284" s="1915"/>
      <c r="B284" s="1807">
        <v>30192111</v>
      </c>
      <c r="C284" s="1816" t="s">
        <v>102</v>
      </c>
      <c r="D284" s="1736" t="s">
        <v>327</v>
      </c>
      <c r="E284" s="1822" t="s">
        <v>51</v>
      </c>
      <c r="F284" s="1819">
        <v>600</v>
      </c>
      <c r="G284" s="1811">
        <f>F284*H284-400</f>
        <v>200</v>
      </c>
      <c r="H284" s="1819">
        <v>1</v>
      </c>
    </row>
    <row r="285" spans="1:8" s="1823" customFormat="1" ht="15.75">
      <c r="A285" s="1915">
        <v>4267</v>
      </c>
      <c r="B285" s="1807">
        <v>39224300</v>
      </c>
      <c r="C285" s="1824" t="s">
        <v>164</v>
      </c>
      <c r="D285" s="1736" t="s">
        <v>327</v>
      </c>
      <c r="E285" s="1825" t="s">
        <v>51</v>
      </c>
      <c r="F285" s="1822">
        <v>0</v>
      </c>
      <c r="G285" s="1811">
        <f t="shared" ref="G285:G298" si="5">F285*H285</f>
        <v>0</v>
      </c>
      <c r="H285" s="1822">
        <v>2</v>
      </c>
    </row>
    <row r="286" spans="1:8" s="1823" customFormat="1" ht="15.75">
      <c r="A286" s="1915"/>
      <c r="B286" s="1807">
        <v>33711900</v>
      </c>
      <c r="C286" s="1824" t="s">
        <v>227</v>
      </c>
      <c r="D286" s="1736" t="s">
        <v>327</v>
      </c>
      <c r="E286" s="1825" t="s">
        <v>51</v>
      </c>
      <c r="F286" s="1822">
        <v>250</v>
      </c>
      <c r="G286" s="1811">
        <f>F286*H286-1600</f>
        <v>900</v>
      </c>
      <c r="H286" s="1822">
        <v>10</v>
      </c>
    </row>
    <row r="287" spans="1:8" s="1823" customFormat="1" ht="15.75">
      <c r="A287" s="1915"/>
      <c r="B287" s="1807">
        <v>33761000</v>
      </c>
      <c r="C287" s="1824" t="s">
        <v>165</v>
      </c>
      <c r="D287" s="1736" t="s">
        <v>327</v>
      </c>
      <c r="E287" s="1825" t="s">
        <v>51</v>
      </c>
      <c r="F287" s="1822">
        <v>250</v>
      </c>
      <c r="G287" s="1811">
        <f>F287*H287-1555</f>
        <v>945</v>
      </c>
      <c r="H287" s="1822">
        <v>10</v>
      </c>
    </row>
    <row r="288" spans="1:8" s="1823" customFormat="1" ht="15.75">
      <c r="A288" s="1915"/>
      <c r="B288" s="1807">
        <v>33764000</v>
      </c>
      <c r="C288" s="1824" t="s">
        <v>228</v>
      </c>
      <c r="D288" s="1736" t="s">
        <v>327</v>
      </c>
      <c r="E288" s="1825" t="s">
        <v>58</v>
      </c>
      <c r="F288" s="1822">
        <v>200</v>
      </c>
      <c r="G288" s="1811">
        <f>F288*H288-980</f>
        <v>1020</v>
      </c>
      <c r="H288" s="1822">
        <v>10</v>
      </c>
    </row>
    <row r="289" spans="1:8" s="1823" customFormat="1" ht="15.75">
      <c r="A289" s="1915"/>
      <c r="B289" s="1807">
        <v>31500000</v>
      </c>
      <c r="C289" s="1824" t="s">
        <v>117</v>
      </c>
      <c r="D289" s="1736" t="s">
        <v>327</v>
      </c>
      <c r="E289" s="1822" t="s">
        <v>51</v>
      </c>
      <c r="F289" s="1822">
        <v>300</v>
      </c>
      <c r="G289" s="1811">
        <f>F289*H289-760</f>
        <v>4940</v>
      </c>
      <c r="H289" s="1822">
        <v>19</v>
      </c>
    </row>
    <row r="290" spans="1:8" s="1823" customFormat="1" ht="15.75">
      <c r="A290" s="1915"/>
      <c r="B290" s="1807">
        <v>31500000</v>
      </c>
      <c r="C290" s="1824" t="s">
        <v>114</v>
      </c>
      <c r="D290" s="1736" t="s">
        <v>327</v>
      </c>
      <c r="E290" s="1822" t="s">
        <v>51</v>
      </c>
      <c r="F290" s="1822">
        <v>250</v>
      </c>
      <c r="G290" s="1811">
        <f>F290*H290-1656</f>
        <v>2844</v>
      </c>
      <c r="H290" s="1822">
        <v>18</v>
      </c>
    </row>
    <row r="291" spans="1:8" s="1823" customFormat="1" ht="33.75">
      <c r="A291" s="1826">
        <v>5122</v>
      </c>
      <c r="B291" s="1807"/>
      <c r="C291" s="1827" t="s">
        <v>448</v>
      </c>
      <c r="D291" s="1736" t="s">
        <v>327</v>
      </c>
      <c r="E291" s="1822" t="s">
        <v>51</v>
      </c>
      <c r="F291" s="1822"/>
      <c r="G291" s="1811">
        <v>860100</v>
      </c>
      <c r="H291" s="1822"/>
    </row>
    <row r="292" spans="1:8" ht="15">
      <c r="A292" s="14"/>
      <c r="B292" s="1932" t="s">
        <v>1675</v>
      </c>
      <c r="C292" s="1933"/>
      <c r="D292" s="14"/>
      <c r="E292" s="16"/>
      <c r="F292" s="16"/>
      <c r="G292" s="756">
        <f>SUM(G293:G298)</f>
        <v>746298</v>
      </c>
      <c r="H292" s="16"/>
    </row>
    <row r="293" spans="1:8" ht="15.75">
      <c r="A293" s="333">
        <v>4212</v>
      </c>
      <c r="B293" s="362">
        <v>65300000</v>
      </c>
      <c r="C293" s="275" t="s">
        <v>487</v>
      </c>
      <c r="D293" s="6" t="s">
        <v>48</v>
      </c>
      <c r="E293" s="445" t="s">
        <v>474</v>
      </c>
      <c r="F293" s="445">
        <v>38</v>
      </c>
      <c r="G293" s="755">
        <f t="shared" si="5"/>
        <v>456000</v>
      </c>
      <c r="H293" s="445">
        <v>12000</v>
      </c>
    </row>
    <row r="294" spans="1:8" s="1812" customFormat="1" ht="43.5">
      <c r="A294" s="1806">
        <v>4213</v>
      </c>
      <c r="B294" s="1807">
        <v>65100000</v>
      </c>
      <c r="C294" s="1808" t="s">
        <v>475</v>
      </c>
      <c r="D294" s="1809" t="s">
        <v>48</v>
      </c>
      <c r="E294" s="1810" t="s">
        <v>207</v>
      </c>
      <c r="F294" s="1810">
        <v>174</v>
      </c>
      <c r="G294" s="1811">
        <f>F294*H294+3000</f>
        <v>7698</v>
      </c>
      <c r="H294" s="1810">
        <v>27</v>
      </c>
    </row>
    <row r="295" spans="1:8" ht="54">
      <c r="A295" s="1921">
        <v>4214</v>
      </c>
      <c r="B295" s="1807">
        <v>64211100</v>
      </c>
      <c r="C295" s="1814" t="s">
        <v>178</v>
      </c>
      <c r="D295" s="1736" t="s">
        <v>48</v>
      </c>
      <c r="E295" s="1815" t="s">
        <v>428</v>
      </c>
      <c r="F295" s="1810">
        <v>4800</v>
      </c>
      <c r="G295" s="1811">
        <f>F295*H295+100000</f>
        <v>157600</v>
      </c>
      <c r="H295" s="1810">
        <v>12</v>
      </c>
    </row>
    <row r="296" spans="1:8" ht="54">
      <c r="A296" s="1921"/>
      <c r="B296" s="362">
        <v>64211200</v>
      </c>
      <c r="C296" s="273" t="s">
        <v>358</v>
      </c>
      <c r="D296" s="8" t="s">
        <v>48</v>
      </c>
      <c r="E296" s="635" t="s">
        <v>428</v>
      </c>
      <c r="F296" s="445">
        <v>2000</v>
      </c>
      <c r="G296" s="755">
        <f t="shared" si="5"/>
        <v>24000</v>
      </c>
      <c r="H296" s="445">
        <v>12</v>
      </c>
    </row>
    <row r="297" spans="1:8" ht="15.75">
      <c r="A297" s="1921"/>
      <c r="B297" s="362">
        <v>32415000</v>
      </c>
      <c r="C297" s="837" t="s">
        <v>488</v>
      </c>
      <c r="D297" s="8" t="s">
        <v>327</v>
      </c>
      <c r="E297" s="36" t="s">
        <v>77</v>
      </c>
      <c r="F297" s="757">
        <v>96000</v>
      </c>
      <c r="G297" s="755">
        <f t="shared" si="5"/>
        <v>96000</v>
      </c>
      <c r="H297" s="757">
        <v>1</v>
      </c>
    </row>
    <row r="298" spans="1:8" ht="28.5">
      <c r="A298" s="333">
        <v>4231</v>
      </c>
      <c r="B298" s="775">
        <v>79971200</v>
      </c>
      <c r="C298" s="626" t="s">
        <v>328</v>
      </c>
      <c r="D298" s="8" t="s">
        <v>47</v>
      </c>
      <c r="E298" s="341" t="s">
        <v>77</v>
      </c>
      <c r="F298" s="341">
        <v>500</v>
      </c>
      <c r="G298" s="755">
        <f t="shared" si="5"/>
        <v>5000</v>
      </c>
      <c r="H298" s="341">
        <v>10</v>
      </c>
    </row>
    <row r="299" spans="1:8" ht="51">
      <c r="A299" s="267"/>
      <c r="B299" s="772"/>
      <c r="C299" s="108" t="s">
        <v>1974</v>
      </c>
      <c r="D299" s="28"/>
      <c r="E299" s="29"/>
      <c r="F299" s="29"/>
      <c r="G299" s="28">
        <f>SUM(G300)</f>
        <v>6000000</v>
      </c>
      <c r="H299" s="29"/>
    </row>
    <row r="300" spans="1:8" ht="15">
      <c r="A300" s="14"/>
      <c r="B300" s="1911" t="s">
        <v>1660</v>
      </c>
      <c r="C300" s="1912"/>
      <c r="D300" s="14"/>
      <c r="E300" s="16"/>
      <c r="F300" s="16"/>
      <c r="G300" s="31">
        <f>SUM(G301)</f>
        <v>6000000</v>
      </c>
      <c r="H300" s="16"/>
    </row>
    <row r="301" spans="1:8" ht="29.25">
      <c r="A301" s="276">
        <v>5134</v>
      </c>
      <c r="B301" s="775">
        <v>22114311</v>
      </c>
      <c r="C301" s="277" t="s">
        <v>489</v>
      </c>
      <c r="D301" s="8" t="s">
        <v>47</v>
      </c>
      <c r="E301" s="445" t="s">
        <v>77</v>
      </c>
      <c r="F301" s="758">
        <v>6000000</v>
      </c>
      <c r="G301" s="12">
        <f>F301*H301</f>
        <v>6000000</v>
      </c>
      <c r="H301" s="758">
        <v>1</v>
      </c>
    </row>
    <row r="302" spans="1:8" ht="63.75">
      <c r="A302" s="267"/>
      <c r="B302" s="772"/>
      <c r="C302" s="108" t="s">
        <v>1975</v>
      </c>
      <c r="D302" s="17"/>
      <c r="E302" s="29"/>
      <c r="F302" s="29"/>
      <c r="G302" s="28">
        <f>SUM(G303+G305)</f>
        <v>50000000</v>
      </c>
      <c r="H302" s="29"/>
    </row>
    <row r="303" spans="1:8" ht="15">
      <c r="A303" s="14"/>
      <c r="B303" s="1911" t="s">
        <v>1660</v>
      </c>
      <c r="C303" s="1912"/>
      <c r="D303" s="14"/>
      <c r="E303" s="16"/>
      <c r="F303" s="16"/>
      <c r="G303" s="759">
        <f>SUM(G304)</f>
        <v>49500000</v>
      </c>
      <c r="H303" s="16"/>
    </row>
    <row r="304" spans="1:8" ht="42.75">
      <c r="A304" s="333">
        <v>4251</v>
      </c>
      <c r="B304" s="362">
        <v>45233142</v>
      </c>
      <c r="C304" s="278" t="s">
        <v>450</v>
      </c>
      <c r="D304" s="5" t="s">
        <v>47</v>
      </c>
      <c r="E304" s="445" t="s">
        <v>50</v>
      </c>
      <c r="F304" s="758">
        <v>4500</v>
      </c>
      <c r="G304" s="760">
        <v>49500000</v>
      </c>
      <c r="H304" s="758">
        <v>11111</v>
      </c>
    </row>
    <row r="305" spans="1:8" ht="15.75">
      <c r="A305" s="333"/>
      <c r="B305" s="1911" t="s">
        <v>1675</v>
      </c>
      <c r="C305" s="1912"/>
      <c r="D305" s="5"/>
      <c r="E305" s="445"/>
      <c r="F305" s="758"/>
      <c r="G305" s="759">
        <f>SUM(G306)</f>
        <v>500000</v>
      </c>
      <c r="H305" s="758"/>
    </row>
    <row r="306" spans="1:8" ht="71.25">
      <c r="A306" s="333">
        <v>4251</v>
      </c>
      <c r="B306" s="362">
        <v>71247000</v>
      </c>
      <c r="C306" s="278" t="s">
        <v>2358</v>
      </c>
      <c r="D306" s="5" t="s">
        <v>47</v>
      </c>
      <c r="E306" s="445" t="s">
        <v>50</v>
      </c>
      <c r="F306" s="758">
        <v>4500</v>
      </c>
      <c r="G306" s="760">
        <v>500000</v>
      </c>
      <c r="H306" s="758"/>
    </row>
    <row r="307" spans="1:8" ht="51">
      <c r="A307" s="267"/>
      <c r="B307" s="772"/>
      <c r="C307" s="108" t="s">
        <v>2359</v>
      </c>
      <c r="D307" s="17"/>
      <c r="E307" s="29"/>
      <c r="F307" s="29"/>
      <c r="G307" s="28">
        <f>SUM(G308+G310)</f>
        <v>2999840</v>
      </c>
      <c r="H307" s="29"/>
    </row>
    <row r="308" spans="1:8" ht="15">
      <c r="A308" s="14"/>
      <c r="B308" s="1911" t="s">
        <v>1660</v>
      </c>
      <c r="C308" s="1912"/>
      <c r="D308" s="14"/>
      <c r="E308" s="16"/>
      <c r="F308" s="16"/>
      <c r="G308" s="759">
        <f>SUM(G309)</f>
        <v>2943908</v>
      </c>
      <c r="H308" s="16"/>
    </row>
    <row r="309" spans="1:8" ht="42.75">
      <c r="A309" s="333">
        <v>4251</v>
      </c>
      <c r="B309" s="775">
        <v>44912400</v>
      </c>
      <c r="C309" s="278" t="s">
        <v>450</v>
      </c>
      <c r="D309" s="5" t="s">
        <v>47</v>
      </c>
      <c r="E309" s="445" t="s">
        <v>490</v>
      </c>
      <c r="F309" s="758">
        <v>22497</v>
      </c>
      <c r="G309" s="761">
        <v>2943908</v>
      </c>
      <c r="H309" s="762">
        <v>133.30000000000001</v>
      </c>
    </row>
    <row r="310" spans="1:8" ht="15.75">
      <c r="A310" s="333"/>
      <c r="B310" s="1911" t="s">
        <v>1675</v>
      </c>
      <c r="C310" s="1912"/>
      <c r="D310" s="5"/>
      <c r="E310" s="445"/>
      <c r="F310" s="758"/>
      <c r="G310" s="776">
        <f>SUM(G311)</f>
        <v>55932</v>
      </c>
      <c r="H310" s="762"/>
    </row>
    <row r="311" spans="1:8" ht="71.25">
      <c r="A311" s="333">
        <v>4251</v>
      </c>
      <c r="B311" s="362">
        <v>71247000</v>
      </c>
      <c r="C311" s="278" t="s">
        <v>2358</v>
      </c>
      <c r="D311" s="5" t="s">
        <v>47</v>
      </c>
      <c r="E311" s="445" t="s">
        <v>490</v>
      </c>
      <c r="F311" s="758"/>
      <c r="G311" s="761">
        <v>55932</v>
      </c>
      <c r="H311" s="762"/>
    </row>
    <row r="312" spans="1:8" ht="51">
      <c r="A312" s="267"/>
      <c r="B312" s="772"/>
      <c r="C312" s="108" t="s">
        <v>2360</v>
      </c>
      <c r="D312" s="17"/>
      <c r="E312" s="29"/>
      <c r="F312" s="29"/>
      <c r="G312" s="28">
        <f>G315+G317</f>
        <v>1997800</v>
      </c>
      <c r="H312" s="29"/>
    </row>
    <row r="313" spans="1:8" ht="15">
      <c r="A313" s="14"/>
      <c r="B313" s="1911" t="s">
        <v>1660</v>
      </c>
      <c r="C313" s="1912"/>
      <c r="D313" s="14"/>
      <c r="E313" s="16"/>
      <c r="F313" s="16"/>
      <c r="G313" s="759"/>
      <c r="H313" s="16"/>
    </row>
    <row r="314" spans="1:8" ht="28.5">
      <c r="A314" s="1794">
        <v>4213</v>
      </c>
      <c r="B314" s="362">
        <v>90513600</v>
      </c>
      <c r="C314" s="278" t="s">
        <v>2361</v>
      </c>
      <c r="D314" s="5" t="s">
        <v>47</v>
      </c>
      <c r="E314" s="445" t="s">
        <v>77</v>
      </c>
      <c r="F314" s="16" t="s">
        <v>3407</v>
      </c>
      <c r="G314" s="759" t="s">
        <v>3407</v>
      </c>
      <c r="H314" s="16" t="s">
        <v>3407</v>
      </c>
    </row>
    <row r="315" spans="1:8" ht="28.5">
      <c r="A315" s="333">
        <v>4213</v>
      </c>
      <c r="B315" s="362">
        <v>90513600</v>
      </c>
      <c r="C315" s="278" t="s">
        <v>2361</v>
      </c>
      <c r="D315" s="5" t="s">
        <v>47</v>
      </c>
      <c r="E315" s="445" t="s">
        <v>77</v>
      </c>
      <c r="F315" s="445">
        <v>1997800</v>
      </c>
      <c r="G315" s="761">
        <v>1967833</v>
      </c>
      <c r="H315" s="445">
        <v>1</v>
      </c>
    </row>
    <row r="316" spans="1:8" ht="15.75">
      <c r="A316" s="333"/>
      <c r="B316" s="1911" t="s">
        <v>1675</v>
      </c>
      <c r="C316" s="1912"/>
      <c r="D316" s="5"/>
      <c r="E316" s="445"/>
      <c r="F316" s="445"/>
      <c r="G316" s="761"/>
      <c r="H316" s="445"/>
    </row>
    <row r="317" spans="1:8" ht="28.5">
      <c r="A317" s="333">
        <v>4251</v>
      </c>
      <c r="B317" s="362">
        <v>71247000</v>
      </c>
      <c r="C317" s="278" t="s">
        <v>2154</v>
      </c>
      <c r="D317" s="5" t="s">
        <v>47</v>
      </c>
      <c r="E317" s="445" t="s">
        <v>77</v>
      </c>
      <c r="F317" s="445"/>
      <c r="G317" s="761">
        <v>29967</v>
      </c>
      <c r="H317" s="445"/>
    </row>
    <row r="318" spans="1:8" ht="63.75">
      <c r="A318" s="267"/>
      <c r="B318" s="772"/>
      <c r="C318" s="108" t="s">
        <v>3359</v>
      </c>
      <c r="D318" s="17"/>
      <c r="E318" s="29"/>
      <c r="F318" s="29"/>
      <c r="G318" s="28">
        <f>G319</f>
        <v>5000000</v>
      </c>
      <c r="H318" s="29"/>
    </row>
    <row r="319" spans="1:8" ht="15">
      <c r="A319" s="14"/>
      <c r="B319" s="1911" t="s">
        <v>1748</v>
      </c>
      <c r="C319" s="1912"/>
      <c r="D319" s="14"/>
      <c r="E319" s="16"/>
      <c r="F319" s="16"/>
      <c r="G319" s="759">
        <f>G320</f>
        <v>5000000</v>
      </c>
      <c r="H319" s="16"/>
    </row>
    <row r="320" spans="1:8" ht="128.25">
      <c r="A320" s="1443">
        <v>5129</v>
      </c>
      <c r="B320" s="1444"/>
      <c r="C320" s="1000" t="s">
        <v>3360</v>
      </c>
      <c r="D320" s="1445" t="s">
        <v>90</v>
      </c>
      <c r="E320" s="1446" t="s">
        <v>77</v>
      </c>
      <c r="F320" s="1446">
        <v>5000000</v>
      </c>
      <c r="G320" s="1447">
        <v>5000000</v>
      </c>
      <c r="H320" s="1446">
        <v>1</v>
      </c>
    </row>
    <row r="321" spans="1:8" ht="51">
      <c r="A321" s="267"/>
      <c r="B321" s="772"/>
      <c r="C321" s="108" t="s">
        <v>2362</v>
      </c>
      <c r="D321" s="28"/>
      <c r="E321" s="29"/>
      <c r="F321" s="29"/>
      <c r="G321" s="28">
        <f>SUM(G322)</f>
        <v>14999968.32</v>
      </c>
      <c r="H321" s="29"/>
    </row>
    <row r="322" spans="1:8" ht="15">
      <c r="A322" s="14"/>
      <c r="B322" s="1911" t="s">
        <v>1660</v>
      </c>
      <c r="C322" s="1912"/>
      <c r="D322" s="14"/>
      <c r="E322" s="16"/>
      <c r="F322" s="16"/>
      <c r="G322" s="759">
        <f>SUM(G323)</f>
        <v>14999968.32</v>
      </c>
      <c r="H322" s="16"/>
    </row>
    <row r="323" spans="1:8" ht="28.5">
      <c r="A323" s="333">
        <v>5129</v>
      </c>
      <c r="B323" s="629"/>
      <c r="C323" s="777" t="s">
        <v>2363</v>
      </c>
      <c r="D323" s="5" t="s">
        <v>47</v>
      </c>
      <c r="E323" s="629"/>
      <c r="F323" s="629"/>
      <c r="G323" s="760">
        <f>SUM(G324:G348)</f>
        <v>14999968.32</v>
      </c>
      <c r="H323" s="629"/>
    </row>
    <row r="324" spans="1:8" ht="15.75">
      <c r="A324" s="1921"/>
      <c r="B324" s="362">
        <v>42142100</v>
      </c>
      <c r="C324" s="279" t="s">
        <v>2364</v>
      </c>
      <c r="D324" s="5" t="s">
        <v>47</v>
      </c>
      <c r="E324" s="445" t="s">
        <v>51</v>
      </c>
      <c r="F324" s="758">
        <v>365000</v>
      </c>
      <c r="G324" s="760">
        <f t="shared" ref="G324:G439" si="6">F324*H324</f>
        <v>2555000</v>
      </c>
      <c r="H324" s="445">
        <v>7</v>
      </c>
    </row>
    <row r="325" spans="1:8" ht="15.75">
      <c r="A325" s="1921"/>
      <c r="B325" s="362">
        <v>42141400</v>
      </c>
      <c r="C325" s="279" t="s">
        <v>2365</v>
      </c>
      <c r="D325" s="5" t="s">
        <v>47</v>
      </c>
      <c r="E325" s="445" t="s">
        <v>51</v>
      </c>
      <c r="F325" s="758">
        <v>160000</v>
      </c>
      <c r="G325" s="760">
        <f t="shared" si="6"/>
        <v>800000</v>
      </c>
      <c r="H325" s="445">
        <v>5</v>
      </c>
    </row>
    <row r="326" spans="1:8" ht="15.75">
      <c r="A326" s="1921"/>
      <c r="B326" s="362">
        <v>42141410</v>
      </c>
      <c r="C326" s="279" t="s">
        <v>2366</v>
      </c>
      <c r="D326" s="5" t="s">
        <v>47</v>
      </c>
      <c r="E326" s="445" t="s">
        <v>51</v>
      </c>
      <c r="F326" s="758">
        <v>117500</v>
      </c>
      <c r="G326" s="760">
        <f t="shared" si="6"/>
        <v>470000</v>
      </c>
      <c r="H326" s="445">
        <v>4</v>
      </c>
    </row>
    <row r="327" spans="1:8" ht="15.75">
      <c r="A327" s="1921"/>
      <c r="B327" s="362">
        <v>44311000</v>
      </c>
      <c r="C327" s="279" t="s">
        <v>2367</v>
      </c>
      <c r="D327" s="5" t="s">
        <v>47</v>
      </c>
      <c r="E327" s="37" t="s">
        <v>1679</v>
      </c>
      <c r="F327" s="758">
        <v>1202.614</v>
      </c>
      <c r="G327" s="760">
        <f t="shared" si="6"/>
        <v>1839999.4200000002</v>
      </c>
      <c r="H327" s="445">
        <v>1530</v>
      </c>
    </row>
    <row r="328" spans="1:8" ht="15.75">
      <c r="A328" s="1921"/>
      <c r="B328" s="362">
        <v>44425200</v>
      </c>
      <c r="C328" s="279" t="s">
        <v>2368</v>
      </c>
      <c r="D328" s="5" t="s">
        <v>47</v>
      </c>
      <c r="E328" s="445" t="s">
        <v>51</v>
      </c>
      <c r="F328" s="758">
        <v>4000</v>
      </c>
      <c r="G328" s="760">
        <f t="shared" si="6"/>
        <v>448000</v>
      </c>
      <c r="H328" s="445">
        <v>112</v>
      </c>
    </row>
    <row r="329" spans="1:8" ht="15.75">
      <c r="A329" s="1921"/>
      <c r="B329" s="362">
        <v>44550000</v>
      </c>
      <c r="C329" s="279" t="s">
        <v>2369</v>
      </c>
      <c r="D329" s="5" t="s">
        <v>47</v>
      </c>
      <c r="E329" s="445" t="s">
        <v>51</v>
      </c>
      <c r="F329" s="758">
        <v>30000</v>
      </c>
      <c r="G329" s="760">
        <f t="shared" si="6"/>
        <v>840000</v>
      </c>
      <c r="H329" s="445">
        <v>28</v>
      </c>
    </row>
    <row r="330" spans="1:8" ht="15.75">
      <c r="A330" s="1921"/>
      <c r="B330" s="362">
        <v>42419510</v>
      </c>
      <c r="C330" s="279" t="s">
        <v>1328</v>
      </c>
      <c r="D330" s="5" t="s">
        <v>47</v>
      </c>
      <c r="E330" s="445" t="s">
        <v>51</v>
      </c>
      <c r="F330" s="758">
        <v>70000</v>
      </c>
      <c r="G330" s="760">
        <f t="shared" si="6"/>
        <v>280000</v>
      </c>
      <c r="H330" s="445">
        <v>4</v>
      </c>
    </row>
    <row r="331" spans="1:8" ht="27">
      <c r="A331" s="1921"/>
      <c r="B331" s="775">
        <v>44211200</v>
      </c>
      <c r="C331" s="279" t="s">
        <v>2370</v>
      </c>
      <c r="D331" s="5" t="s">
        <v>47</v>
      </c>
      <c r="E331" s="445" t="s">
        <v>2371</v>
      </c>
      <c r="F331" s="758">
        <v>150000</v>
      </c>
      <c r="G331" s="760">
        <f t="shared" si="6"/>
        <v>900000</v>
      </c>
      <c r="H331" s="445">
        <v>6</v>
      </c>
    </row>
    <row r="332" spans="1:8" ht="15.75">
      <c r="A332" s="1921"/>
      <c r="B332" s="362">
        <v>42419510</v>
      </c>
      <c r="C332" s="279" t="s">
        <v>2372</v>
      </c>
      <c r="D332" s="5" t="s">
        <v>47</v>
      </c>
      <c r="E332" s="445" t="s">
        <v>51</v>
      </c>
      <c r="F332" s="758">
        <v>30000</v>
      </c>
      <c r="G332" s="760">
        <f t="shared" si="6"/>
        <v>270000</v>
      </c>
      <c r="H332" s="445">
        <v>9</v>
      </c>
    </row>
    <row r="333" spans="1:8" ht="15.75">
      <c r="A333" s="1921"/>
      <c r="B333" s="362">
        <v>42419510</v>
      </c>
      <c r="C333" s="279" t="s">
        <v>2373</v>
      </c>
      <c r="D333" s="5" t="s">
        <v>47</v>
      </c>
      <c r="E333" s="445" t="s">
        <v>51</v>
      </c>
      <c r="F333" s="758">
        <v>180000</v>
      </c>
      <c r="G333" s="760">
        <f t="shared" si="6"/>
        <v>360000</v>
      </c>
      <c r="H333" s="445">
        <v>2</v>
      </c>
    </row>
    <row r="334" spans="1:8" ht="15.75">
      <c r="A334" s="1921"/>
      <c r="B334" s="362">
        <v>42419510</v>
      </c>
      <c r="C334" s="279" t="s">
        <v>2374</v>
      </c>
      <c r="D334" s="5" t="s">
        <v>47</v>
      </c>
      <c r="E334" s="445" t="s">
        <v>51</v>
      </c>
      <c r="F334" s="758">
        <v>50000</v>
      </c>
      <c r="G334" s="760">
        <f t="shared" si="6"/>
        <v>350000</v>
      </c>
      <c r="H334" s="445">
        <v>7</v>
      </c>
    </row>
    <row r="335" spans="1:8" ht="27">
      <c r="A335" s="1921"/>
      <c r="B335" s="362">
        <v>42419510</v>
      </c>
      <c r="C335" s="279" t="s">
        <v>2375</v>
      </c>
      <c r="D335" s="5" t="s">
        <v>47</v>
      </c>
      <c r="E335" s="445" t="s">
        <v>51</v>
      </c>
      <c r="F335" s="758">
        <v>120000</v>
      </c>
      <c r="G335" s="760">
        <f t="shared" si="6"/>
        <v>240000</v>
      </c>
      <c r="H335" s="445">
        <v>2</v>
      </c>
    </row>
    <row r="336" spans="1:8" ht="15.75">
      <c r="A336" s="1921"/>
      <c r="B336" s="362">
        <v>42419510</v>
      </c>
      <c r="C336" s="279" t="s">
        <v>2376</v>
      </c>
      <c r="D336" s="5" t="s">
        <v>47</v>
      </c>
      <c r="E336" s="445" t="s">
        <v>51</v>
      </c>
      <c r="F336" s="758">
        <v>60000</v>
      </c>
      <c r="G336" s="760">
        <f t="shared" si="6"/>
        <v>1320000</v>
      </c>
      <c r="H336" s="445">
        <v>22</v>
      </c>
    </row>
    <row r="337" spans="1:10" ht="15.75">
      <c r="A337" s="1921"/>
      <c r="B337" s="362">
        <v>42419510</v>
      </c>
      <c r="C337" s="279" t="s">
        <v>2377</v>
      </c>
      <c r="D337" s="5" t="s">
        <v>47</v>
      </c>
      <c r="E337" s="445" t="s">
        <v>51</v>
      </c>
      <c r="F337" s="758">
        <v>10526</v>
      </c>
      <c r="G337" s="760">
        <f t="shared" si="6"/>
        <v>399988</v>
      </c>
      <c r="H337" s="445">
        <v>38</v>
      </c>
    </row>
    <row r="338" spans="1:10" ht="15.75">
      <c r="A338" s="1921"/>
      <c r="B338" s="362">
        <v>44221200</v>
      </c>
      <c r="C338" s="279" t="s">
        <v>1333</v>
      </c>
      <c r="D338" s="5" t="s">
        <v>47</v>
      </c>
      <c r="E338" s="445" t="s">
        <v>51</v>
      </c>
      <c r="F338" s="758">
        <v>70000</v>
      </c>
      <c r="G338" s="760">
        <f t="shared" si="6"/>
        <v>630000</v>
      </c>
      <c r="H338" s="445">
        <v>9</v>
      </c>
    </row>
    <row r="339" spans="1:10" ht="15.75">
      <c r="A339" s="1921"/>
      <c r="B339" s="362">
        <v>44311000</v>
      </c>
      <c r="C339" s="279" t="s">
        <v>2378</v>
      </c>
      <c r="D339" s="5" t="s">
        <v>47</v>
      </c>
      <c r="E339" s="37" t="s">
        <v>1679</v>
      </c>
      <c r="F339" s="758">
        <v>1083</v>
      </c>
      <c r="G339" s="760">
        <f t="shared" si="6"/>
        <v>599982</v>
      </c>
      <c r="H339" s="445">
        <v>554</v>
      </c>
    </row>
    <row r="340" spans="1:10" ht="27">
      <c r="A340" s="1921"/>
      <c r="B340" s="362">
        <v>44321000</v>
      </c>
      <c r="C340" s="279" t="s">
        <v>2379</v>
      </c>
      <c r="D340" s="5" t="s">
        <v>47</v>
      </c>
      <c r="E340" s="37" t="s">
        <v>1679</v>
      </c>
      <c r="F340" s="758">
        <v>5000</v>
      </c>
      <c r="G340" s="760">
        <f t="shared" si="6"/>
        <v>1200000</v>
      </c>
      <c r="H340" s="445">
        <v>240</v>
      </c>
    </row>
    <row r="341" spans="1:10" ht="15.75">
      <c r="A341" s="1921"/>
      <c r="B341" s="362">
        <v>44112230</v>
      </c>
      <c r="C341" s="279" t="s">
        <v>2380</v>
      </c>
      <c r="D341" s="5" t="s">
        <v>47</v>
      </c>
      <c r="E341" s="445" t="s">
        <v>50</v>
      </c>
      <c r="F341" s="758">
        <v>3333</v>
      </c>
      <c r="G341" s="760">
        <f t="shared" si="6"/>
        <v>10998.9</v>
      </c>
      <c r="H341" s="445">
        <v>3.3</v>
      </c>
    </row>
    <row r="342" spans="1:10" ht="15.75">
      <c r="A342" s="1921"/>
      <c r="B342" s="362">
        <v>42419510</v>
      </c>
      <c r="C342" s="279" t="s">
        <v>2381</v>
      </c>
      <c r="D342" s="5" t="s">
        <v>47</v>
      </c>
      <c r="E342" s="445" t="s">
        <v>51</v>
      </c>
      <c r="F342" s="758">
        <v>9000</v>
      </c>
      <c r="G342" s="760">
        <f t="shared" si="6"/>
        <v>189000</v>
      </c>
      <c r="H342" s="445">
        <v>21</v>
      </c>
    </row>
    <row r="343" spans="1:10" ht="15.75">
      <c r="A343" s="1921"/>
      <c r="B343" s="362">
        <v>42419510</v>
      </c>
      <c r="C343" s="279" t="s">
        <v>2382</v>
      </c>
      <c r="D343" s="5" t="s">
        <v>47</v>
      </c>
      <c r="E343" s="445" t="s">
        <v>51</v>
      </c>
      <c r="F343" s="758">
        <v>5000</v>
      </c>
      <c r="G343" s="760">
        <f t="shared" si="6"/>
        <v>25000</v>
      </c>
      <c r="H343" s="445">
        <v>5</v>
      </c>
    </row>
    <row r="344" spans="1:10" ht="15.75">
      <c r="A344" s="1921"/>
      <c r="B344" s="362">
        <v>44211200</v>
      </c>
      <c r="C344" s="279" t="s">
        <v>2383</v>
      </c>
      <c r="D344" s="5" t="s">
        <v>47</v>
      </c>
      <c r="E344" s="445" t="s">
        <v>51</v>
      </c>
      <c r="F344" s="758">
        <v>280000</v>
      </c>
      <c r="G344" s="760">
        <f t="shared" si="6"/>
        <v>560000</v>
      </c>
      <c r="H344" s="445">
        <v>2</v>
      </c>
      <c r="J344" s="105"/>
    </row>
    <row r="345" spans="1:10" ht="15.75">
      <c r="A345" s="1921"/>
      <c r="B345" s="362">
        <v>42419510</v>
      </c>
      <c r="C345" s="279" t="s">
        <v>2384</v>
      </c>
      <c r="D345" s="5" t="s">
        <v>47</v>
      </c>
      <c r="E345" s="445" t="s">
        <v>51</v>
      </c>
      <c r="F345" s="758">
        <v>8000</v>
      </c>
      <c r="G345" s="760">
        <f t="shared" si="6"/>
        <v>112000</v>
      </c>
      <c r="H345" s="445">
        <v>14</v>
      </c>
      <c r="J345" s="280"/>
    </row>
    <row r="346" spans="1:10" ht="15.75">
      <c r="A346" s="1921"/>
      <c r="B346" s="362">
        <v>42419510</v>
      </c>
      <c r="C346" s="279" t="s">
        <v>2385</v>
      </c>
      <c r="D346" s="5" t="s">
        <v>47</v>
      </c>
      <c r="E346" s="445" t="s">
        <v>51</v>
      </c>
      <c r="F346" s="758">
        <v>250000</v>
      </c>
      <c r="G346" s="760">
        <f t="shared" si="6"/>
        <v>250000</v>
      </c>
      <c r="H346" s="445">
        <v>1</v>
      </c>
      <c r="J346" s="280"/>
    </row>
    <row r="347" spans="1:10" ht="15.75">
      <c r="A347" s="1921"/>
      <c r="B347" s="362">
        <v>44311000</v>
      </c>
      <c r="C347" s="279" t="s">
        <v>2386</v>
      </c>
      <c r="D347" s="5" t="s">
        <v>47</v>
      </c>
      <c r="E347" s="37" t="s">
        <v>1679</v>
      </c>
      <c r="F347" s="758">
        <v>1550</v>
      </c>
      <c r="G347" s="760">
        <f t="shared" si="6"/>
        <v>310000</v>
      </c>
      <c r="H347" s="445">
        <v>200</v>
      </c>
      <c r="J347" s="105"/>
    </row>
    <row r="348" spans="1:10" ht="27">
      <c r="A348" s="1921"/>
      <c r="B348" s="362">
        <v>44333000</v>
      </c>
      <c r="C348" s="279" t="s">
        <v>2387</v>
      </c>
      <c r="D348" s="5" t="s">
        <v>47</v>
      </c>
      <c r="E348" s="37" t="s">
        <v>1679</v>
      </c>
      <c r="F348" s="758">
        <v>800</v>
      </c>
      <c r="G348" s="760">
        <f t="shared" si="6"/>
        <v>40000</v>
      </c>
      <c r="H348" s="445">
        <v>50</v>
      </c>
      <c r="J348" s="280"/>
    </row>
    <row r="349" spans="1:10" ht="38.25">
      <c r="A349" s="267"/>
      <c r="B349" s="772"/>
      <c r="C349" s="108" t="s">
        <v>2388</v>
      </c>
      <c r="D349" s="28"/>
      <c r="E349" s="29"/>
      <c r="F349" s="29"/>
      <c r="G349" s="763">
        <f>SUM(G350)</f>
        <v>3000000</v>
      </c>
      <c r="H349" s="29"/>
    </row>
    <row r="350" spans="1:10" ht="15">
      <c r="A350" s="14"/>
      <c r="B350" s="1911" t="s">
        <v>1675</v>
      </c>
      <c r="C350" s="1912"/>
      <c r="D350" s="26"/>
      <c r="E350" s="25"/>
      <c r="F350" s="25"/>
      <c r="G350" s="764">
        <f>SUM(G351)</f>
        <v>3000000</v>
      </c>
      <c r="H350" s="25"/>
    </row>
    <row r="351" spans="1:10" ht="28.5">
      <c r="A351" s="335">
        <v>4239</v>
      </c>
      <c r="B351" s="775">
        <v>51122000</v>
      </c>
      <c r="C351" s="627" t="s">
        <v>491</v>
      </c>
      <c r="D351" s="8" t="s">
        <v>47</v>
      </c>
      <c r="E351" s="37" t="s">
        <v>77</v>
      </c>
      <c r="F351" s="37">
        <v>3000000</v>
      </c>
      <c r="G351" s="760">
        <f t="shared" si="6"/>
        <v>3000000</v>
      </c>
      <c r="H351" s="37">
        <v>1</v>
      </c>
    </row>
    <row r="352" spans="1:10" ht="63.75">
      <c r="A352" s="267"/>
      <c r="B352" s="772"/>
      <c r="C352" s="108" t="s">
        <v>2389</v>
      </c>
      <c r="D352" s="28"/>
      <c r="E352" s="29"/>
      <c r="F352" s="29"/>
      <c r="G352" s="763">
        <f>SUM(G353)</f>
        <v>43000000</v>
      </c>
      <c r="H352" s="29"/>
    </row>
    <row r="353" spans="1:8" ht="17.25" customHeight="1">
      <c r="A353" s="14"/>
      <c r="B353" s="1911" t="s">
        <v>1675</v>
      </c>
      <c r="C353" s="1912"/>
      <c r="D353" s="26"/>
      <c r="E353" s="25"/>
      <c r="F353" s="25"/>
      <c r="G353" s="764">
        <f>SUM(G355)</f>
        <v>43000000</v>
      </c>
      <c r="H353" s="25"/>
    </row>
    <row r="354" spans="1:8" ht="31.5" customHeight="1">
      <c r="A354" s="1795">
        <v>4239</v>
      </c>
      <c r="B354" s="775">
        <v>79940000</v>
      </c>
      <c r="C354" s="627" t="s">
        <v>491</v>
      </c>
      <c r="D354" s="8" t="s">
        <v>47</v>
      </c>
      <c r="E354" s="37" t="s">
        <v>77</v>
      </c>
      <c r="F354" s="25" t="s">
        <v>3407</v>
      </c>
      <c r="G354" s="764" t="s">
        <v>3407</v>
      </c>
      <c r="H354" s="25" t="s">
        <v>3407</v>
      </c>
    </row>
    <row r="355" spans="1:8" ht="28.5">
      <c r="A355" s="335">
        <v>4239</v>
      </c>
      <c r="B355" s="362">
        <v>79940000</v>
      </c>
      <c r="C355" s="627" t="s">
        <v>491</v>
      </c>
      <c r="D355" s="8" t="s">
        <v>47</v>
      </c>
      <c r="E355" s="37" t="s">
        <v>77</v>
      </c>
      <c r="F355" s="37">
        <v>43000000</v>
      </c>
      <c r="G355" s="760">
        <f>F355*H355</f>
        <v>43000000</v>
      </c>
      <c r="H355" s="37">
        <v>1</v>
      </c>
    </row>
    <row r="356" spans="1:8" ht="63.75">
      <c r="A356" s="267"/>
      <c r="B356" s="772"/>
      <c r="C356" s="108" t="s">
        <v>2390</v>
      </c>
      <c r="D356" s="28"/>
      <c r="E356" s="29"/>
      <c r="F356" s="29"/>
      <c r="G356" s="763">
        <f>SUM(G357)</f>
        <v>695056100</v>
      </c>
      <c r="H356" s="29"/>
    </row>
    <row r="357" spans="1:8" ht="15">
      <c r="A357" s="14"/>
      <c r="B357" s="1911" t="s">
        <v>1675</v>
      </c>
      <c r="C357" s="1912"/>
      <c r="D357" s="21"/>
      <c r="E357" s="16"/>
      <c r="F357" s="16"/>
      <c r="G357" s="764">
        <f>SUM(G358)</f>
        <v>695056100</v>
      </c>
      <c r="H357" s="16"/>
    </row>
    <row r="358" spans="1:8" ht="57">
      <c r="A358" s="333">
        <v>4213</v>
      </c>
      <c r="B358" s="775">
        <v>90900000</v>
      </c>
      <c r="C358" s="627" t="s">
        <v>367</v>
      </c>
      <c r="D358" s="9" t="s">
        <v>48</v>
      </c>
      <c r="E358" s="37" t="s">
        <v>50</v>
      </c>
      <c r="F358" s="765">
        <v>442.71100000000001</v>
      </c>
      <c r="G358" s="12">
        <v>695056100</v>
      </c>
      <c r="H358" s="765">
        <v>1570000</v>
      </c>
    </row>
    <row r="359" spans="1:8" ht="51">
      <c r="A359" s="267"/>
      <c r="B359" s="772"/>
      <c r="C359" s="108" t="s">
        <v>2391</v>
      </c>
      <c r="D359" s="28"/>
      <c r="E359" s="29"/>
      <c r="F359" s="29"/>
      <c r="G359" s="763">
        <f>SUM(G360)</f>
        <v>159999998.69999999</v>
      </c>
      <c r="H359" s="29"/>
    </row>
    <row r="360" spans="1:8" ht="15">
      <c r="A360" s="14"/>
      <c r="B360" s="1911" t="s">
        <v>1675</v>
      </c>
      <c r="C360" s="1912"/>
      <c r="D360" s="21"/>
      <c r="E360" s="16"/>
      <c r="F360" s="16"/>
      <c r="G360" s="764">
        <f>SUM(G362)</f>
        <v>159999998.69999999</v>
      </c>
      <c r="H360" s="16"/>
    </row>
    <row r="361" spans="1:8" ht="42.75">
      <c r="A361" s="1557">
        <v>4213</v>
      </c>
      <c r="B361" s="629">
        <v>77314100</v>
      </c>
      <c r="C361" s="627" t="s">
        <v>3525</v>
      </c>
      <c r="D361" s="9" t="s">
        <v>327</v>
      </c>
      <c r="E361" s="445" t="s">
        <v>493</v>
      </c>
      <c r="F361" s="361" t="s">
        <v>3407</v>
      </c>
      <c r="G361" s="361" t="s">
        <v>3407</v>
      </c>
      <c r="H361" s="361" t="s">
        <v>3407</v>
      </c>
    </row>
    <row r="362" spans="1:8" ht="42.75">
      <c r="A362" s="333">
        <v>4213</v>
      </c>
      <c r="B362" s="629">
        <v>77314100</v>
      </c>
      <c r="C362" s="627" t="s">
        <v>492</v>
      </c>
      <c r="D362" s="9" t="s">
        <v>327</v>
      </c>
      <c r="E362" s="445" t="s">
        <v>493</v>
      </c>
      <c r="F362" s="762">
        <v>3018867.9</v>
      </c>
      <c r="G362" s="760">
        <f t="shared" si="6"/>
        <v>159999998.69999999</v>
      </c>
      <c r="H362" s="445">
        <v>53</v>
      </c>
    </row>
    <row r="363" spans="1:8" ht="63.75">
      <c r="A363" s="267"/>
      <c r="B363" s="772"/>
      <c r="C363" s="108" t="s">
        <v>2392</v>
      </c>
      <c r="D363" s="28"/>
      <c r="E363" s="29"/>
      <c r="F363" s="29"/>
      <c r="G363" s="763">
        <f>SUM(G364)</f>
        <v>0</v>
      </c>
      <c r="H363" s="29"/>
    </row>
    <row r="364" spans="1:8" ht="15.75">
      <c r="A364" s="14"/>
      <c r="B364" s="1911" t="s">
        <v>1675</v>
      </c>
      <c r="C364" s="1912"/>
      <c r="D364" s="9"/>
      <c r="E364" s="445"/>
      <c r="F364" s="445"/>
      <c r="G364" s="764">
        <f>SUM(G365)</f>
        <v>0</v>
      </c>
      <c r="H364" s="445"/>
    </row>
    <row r="365" spans="1:8" ht="15.75">
      <c r="A365" s="333">
        <v>4213</v>
      </c>
      <c r="B365" s="629">
        <v>90670000</v>
      </c>
      <c r="C365" s="627" t="s">
        <v>3512</v>
      </c>
      <c r="D365" s="9" t="s">
        <v>327</v>
      </c>
      <c r="E365" s="445" t="s">
        <v>50</v>
      </c>
      <c r="F365" s="361" t="s">
        <v>3407</v>
      </c>
      <c r="G365" s="361" t="s">
        <v>3407</v>
      </c>
      <c r="H365" s="361" t="s">
        <v>3407</v>
      </c>
    </row>
    <row r="366" spans="1:8" ht="15.75">
      <c r="A366" s="1557">
        <v>4213</v>
      </c>
      <c r="B366" s="629">
        <v>90670000</v>
      </c>
      <c r="C366" s="627" t="s">
        <v>177</v>
      </c>
      <c r="D366" s="9" t="s">
        <v>327</v>
      </c>
      <c r="E366" s="445" t="s">
        <v>50</v>
      </c>
      <c r="F366" s="445">
        <v>20000</v>
      </c>
      <c r="G366" s="760">
        <f>F366*H366</f>
        <v>2880000</v>
      </c>
      <c r="H366" s="445">
        <v>144</v>
      </c>
    </row>
    <row r="367" spans="1:8" ht="51">
      <c r="A367" s="267"/>
      <c r="B367" s="772"/>
      <c r="C367" s="108" t="s">
        <v>1980</v>
      </c>
      <c r="D367" s="30"/>
      <c r="E367" s="29"/>
      <c r="F367" s="29"/>
      <c r="G367" s="763">
        <f>SUM(G368)</f>
        <v>1997100</v>
      </c>
      <c r="H367" s="29"/>
    </row>
    <row r="368" spans="1:8" ht="15">
      <c r="A368" s="14"/>
      <c r="B368" s="1911" t="s">
        <v>1660</v>
      </c>
      <c r="C368" s="1912"/>
      <c r="D368" s="21"/>
      <c r="E368" s="16"/>
      <c r="F368" s="16"/>
      <c r="G368" s="764">
        <f>SUM(G370)</f>
        <v>1997100</v>
      </c>
      <c r="H368" s="16"/>
    </row>
    <row r="369" spans="1:8" ht="28.5">
      <c r="A369" s="1795">
        <v>4861</v>
      </c>
      <c r="B369" s="775">
        <v>45111300</v>
      </c>
      <c r="C369" s="627" t="s">
        <v>88</v>
      </c>
      <c r="D369" s="8" t="s">
        <v>47</v>
      </c>
      <c r="E369" s="445" t="s">
        <v>77</v>
      </c>
      <c r="F369" s="16" t="s">
        <v>3407</v>
      </c>
      <c r="G369" s="764" t="s">
        <v>3407</v>
      </c>
      <c r="H369" s="16" t="s">
        <v>3407</v>
      </c>
    </row>
    <row r="370" spans="1:8" ht="28.5">
      <c r="A370" s="335">
        <v>4861</v>
      </c>
      <c r="B370" s="775">
        <v>45111300</v>
      </c>
      <c r="C370" s="627" t="s">
        <v>88</v>
      </c>
      <c r="D370" s="8" t="s">
        <v>47</v>
      </c>
      <c r="E370" s="445" t="s">
        <v>77</v>
      </c>
      <c r="F370" s="445">
        <v>1997100</v>
      </c>
      <c r="G370" s="760">
        <f t="shared" si="6"/>
        <v>1997100</v>
      </c>
      <c r="H370" s="445">
        <v>1</v>
      </c>
    </row>
    <row r="371" spans="1:8" ht="63.75">
      <c r="A371" s="267"/>
      <c r="B371" s="772"/>
      <c r="C371" s="108" t="s">
        <v>1981</v>
      </c>
      <c r="D371" s="28"/>
      <c r="E371" s="29"/>
      <c r="F371" s="29"/>
      <c r="G371" s="763">
        <f>SUM(G372+G392)</f>
        <v>59882900</v>
      </c>
      <c r="H371" s="29"/>
    </row>
    <row r="372" spans="1:8" ht="15">
      <c r="A372" s="14"/>
      <c r="B372" s="1911" t="s">
        <v>1660</v>
      </c>
      <c r="C372" s="1912"/>
      <c r="D372" s="21"/>
      <c r="E372" s="16"/>
      <c r="F372" s="16"/>
      <c r="G372" s="764">
        <f>SUM(G373)</f>
        <v>58771628</v>
      </c>
      <c r="H372" s="16"/>
    </row>
    <row r="373" spans="1:8" ht="42.75">
      <c r="A373" s="335">
        <v>4251</v>
      </c>
      <c r="B373" s="362"/>
      <c r="C373" s="777" t="s">
        <v>2393</v>
      </c>
      <c r="D373" s="5"/>
      <c r="E373" s="629"/>
      <c r="F373" s="629"/>
      <c r="G373" s="759">
        <f>SUM(G374:G390)</f>
        <v>58771628</v>
      </c>
      <c r="H373" s="629"/>
    </row>
    <row r="374" spans="1:8" ht="15.75">
      <c r="A374" s="1920"/>
      <c r="B374" s="362">
        <v>45261910</v>
      </c>
      <c r="C374" s="279" t="s">
        <v>2394</v>
      </c>
      <c r="D374" s="5" t="s">
        <v>47</v>
      </c>
      <c r="E374" s="445" t="s">
        <v>51</v>
      </c>
      <c r="F374" s="445">
        <v>2794064</v>
      </c>
      <c r="G374" s="760">
        <f t="shared" si="6"/>
        <v>2794064</v>
      </c>
      <c r="H374" s="629">
        <v>1</v>
      </c>
    </row>
    <row r="375" spans="1:8" ht="15.75">
      <c r="A375" s="1920"/>
      <c r="B375" s="362">
        <v>45261910</v>
      </c>
      <c r="C375" s="279" t="s">
        <v>2395</v>
      </c>
      <c r="D375" s="5" t="s">
        <v>47</v>
      </c>
      <c r="E375" s="445" t="s">
        <v>51</v>
      </c>
      <c r="F375" s="445">
        <v>2973708</v>
      </c>
      <c r="G375" s="760">
        <f t="shared" si="6"/>
        <v>2973708</v>
      </c>
      <c r="H375" s="629">
        <v>1</v>
      </c>
    </row>
    <row r="376" spans="1:8" ht="15.75">
      <c r="A376" s="1920"/>
      <c r="B376" s="362">
        <v>45261910</v>
      </c>
      <c r="C376" s="279" t="s">
        <v>2396</v>
      </c>
      <c r="D376" s="5" t="s">
        <v>47</v>
      </c>
      <c r="E376" s="445" t="s">
        <v>51</v>
      </c>
      <c r="F376" s="445">
        <v>2674370</v>
      </c>
      <c r="G376" s="760">
        <f t="shared" si="6"/>
        <v>2674370</v>
      </c>
      <c r="H376" s="629">
        <v>1</v>
      </c>
    </row>
    <row r="377" spans="1:8" ht="15.75">
      <c r="A377" s="1920"/>
      <c r="B377" s="362">
        <v>45261910</v>
      </c>
      <c r="C377" s="279" t="s">
        <v>2397</v>
      </c>
      <c r="D377" s="5" t="s">
        <v>47</v>
      </c>
      <c r="E377" s="445" t="s">
        <v>51</v>
      </c>
      <c r="F377" s="445">
        <v>4790600</v>
      </c>
      <c r="G377" s="760">
        <f t="shared" si="6"/>
        <v>4790600</v>
      </c>
      <c r="H377" s="629">
        <v>1</v>
      </c>
    </row>
    <row r="378" spans="1:8" ht="15.75">
      <c r="A378" s="1920"/>
      <c r="B378" s="362">
        <v>45261910</v>
      </c>
      <c r="C378" s="279" t="s">
        <v>2398</v>
      </c>
      <c r="D378" s="5" t="s">
        <v>47</v>
      </c>
      <c r="E378" s="445" t="s">
        <v>51</v>
      </c>
      <c r="F378" s="445">
        <v>2813124</v>
      </c>
      <c r="G378" s="760">
        <f t="shared" si="6"/>
        <v>2813124</v>
      </c>
      <c r="H378" s="629">
        <v>1</v>
      </c>
    </row>
    <row r="379" spans="1:8" ht="15.75">
      <c r="A379" s="1920"/>
      <c r="B379" s="362">
        <v>45261910</v>
      </c>
      <c r="C379" s="279" t="s">
        <v>2399</v>
      </c>
      <c r="D379" s="5" t="s">
        <v>47</v>
      </c>
      <c r="E379" s="445" t="s">
        <v>51</v>
      </c>
      <c r="F379" s="445">
        <v>1623718</v>
      </c>
      <c r="G379" s="760">
        <f t="shared" si="6"/>
        <v>1623718</v>
      </c>
      <c r="H379" s="629">
        <v>1</v>
      </c>
    </row>
    <row r="380" spans="1:8" ht="15.75">
      <c r="A380" s="1920"/>
      <c r="B380" s="362">
        <v>45261910</v>
      </c>
      <c r="C380" s="279" t="s">
        <v>2400</v>
      </c>
      <c r="D380" s="5" t="s">
        <v>47</v>
      </c>
      <c r="E380" s="445" t="s">
        <v>51</v>
      </c>
      <c r="F380" s="445">
        <v>1926246</v>
      </c>
      <c r="G380" s="760">
        <f t="shared" si="6"/>
        <v>1926246</v>
      </c>
      <c r="H380" s="629">
        <v>1</v>
      </c>
    </row>
    <row r="381" spans="1:8" ht="15.75">
      <c r="A381" s="1920"/>
      <c r="B381" s="362">
        <v>45261910</v>
      </c>
      <c r="C381" s="279" t="s">
        <v>2401</v>
      </c>
      <c r="D381" s="5" t="s">
        <v>47</v>
      </c>
      <c r="E381" s="445" t="s">
        <v>51</v>
      </c>
      <c r="F381" s="445">
        <v>2281318</v>
      </c>
      <c r="G381" s="760">
        <f t="shared" si="6"/>
        <v>2281318</v>
      </c>
      <c r="H381" s="629">
        <v>1</v>
      </c>
    </row>
    <row r="382" spans="1:8" ht="15.75">
      <c r="A382" s="1920"/>
      <c r="B382" s="362">
        <v>45261910</v>
      </c>
      <c r="C382" s="279" t="s">
        <v>2402</v>
      </c>
      <c r="D382" s="5" t="s">
        <v>47</v>
      </c>
      <c r="E382" s="445" t="s">
        <v>51</v>
      </c>
      <c r="F382" s="445">
        <v>1545834</v>
      </c>
      <c r="G382" s="760">
        <f t="shared" si="6"/>
        <v>1545834</v>
      </c>
      <c r="H382" s="629">
        <v>1</v>
      </c>
    </row>
    <row r="383" spans="1:8" ht="15.75">
      <c r="A383" s="1920"/>
      <c r="B383" s="362">
        <v>45261910</v>
      </c>
      <c r="C383" s="279" t="s">
        <v>2403</v>
      </c>
      <c r="D383" s="5" t="s">
        <v>47</v>
      </c>
      <c r="E383" s="445" t="s">
        <v>51</v>
      </c>
      <c r="F383" s="445">
        <v>2764298</v>
      </c>
      <c r="G383" s="760">
        <f t="shared" si="6"/>
        <v>2764298</v>
      </c>
      <c r="H383" s="629">
        <v>1</v>
      </c>
    </row>
    <row r="384" spans="1:8" ht="15.75">
      <c r="A384" s="1920"/>
      <c r="B384" s="362">
        <v>45261910</v>
      </c>
      <c r="C384" s="279" t="s">
        <v>2404</v>
      </c>
      <c r="D384" s="5" t="s">
        <v>47</v>
      </c>
      <c r="E384" s="445" t="s">
        <v>51</v>
      </c>
      <c r="F384" s="445">
        <v>2215266</v>
      </c>
      <c r="G384" s="760">
        <f t="shared" si="6"/>
        <v>2215266</v>
      </c>
      <c r="H384" s="629">
        <v>1</v>
      </c>
    </row>
    <row r="385" spans="1:8" ht="15.75">
      <c r="A385" s="1920"/>
      <c r="B385" s="362">
        <v>45261910</v>
      </c>
      <c r="C385" s="279" t="s">
        <v>2405</v>
      </c>
      <c r="D385" s="5" t="s">
        <v>47</v>
      </c>
      <c r="E385" s="445" t="s">
        <v>51</v>
      </c>
      <c r="F385" s="445">
        <v>10915940</v>
      </c>
      <c r="G385" s="760">
        <f t="shared" si="6"/>
        <v>10915940</v>
      </c>
      <c r="H385" s="629">
        <v>1</v>
      </c>
    </row>
    <row r="386" spans="1:8" ht="15.75">
      <c r="A386" s="1920"/>
      <c r="B386" s="362">
        <v>45261910</v>
      </c>
      <c r="C386" s="279" t="s">
        <v>2406</v>
      </c>
      <c r="D386" s="5" t="s">
        <v>47</v>
      </c>
      <c r="E386" s="445" t="s">
        <v>51</v>
      </c>
      <c r="F386" s="445">
        <v>5534996</v>
      </c>
      <c r="G386" s="760">
        <f t="shared" si="6"/>
        <v>5534996</v>
      </c>
      <c r="H386" s="629">
        <v>1</v>
      </c>
    </row>
    <row r="387" spans="1:8" ht="15.75">
      <c r="A387" s="1920"/>
      <c r="B387" s="362">
        <v>45261910</v>
      </c>
      <c r="C387" s="279" t="s">
        <v>2407</v>
      </c>
      <c r="D387" s="5" t="s">
        <v>47</v>
      </c>
      <c r="E387" s="445" t="s">
        <v>51</v>
      </c>
      <c r="F387" s="445">
        <v>3714906</v>
      </c>
      <c r="G387" s="760">
        <f t="shared" si="6"/>
        <v>3714906</v>
      </c>
      <c r="H387" s="629">
        <v>1</v>
      </c>
    </row>
    <row r="388" spans="1:8" ht="15.75">
      <c r="A388" s="1920"/>
      <c r="B388" s="362">
        <v>45261910</v>
      </c>
      <c r="C388" s="279" t="s">
        <v>496</v>
      </c>
      <c r="D388" s="5" t="s">
        <v>47</v>
      </c>
      <c r="E388" s="445" t="s">
        <v>51</v>
      </c>
      <c r="F388" s="445">
        <v>3412846</v>
      </c>
      <c r="G388" s="760">
        <f t="shared" si="6"/>
        <v>3412846</v>
      </c>
      <c r="H388" s="629">
        <v>1</v>
      </c>
    </row>
    <row r="389" spans="1:8" ht="15.75">
      <c r="A389" s="1920"/>
      <c r="B389" s="362">
        <v>45261910</v>
      </c>
      <c r="C389" s="279" t="s">
        <v>2408</v>
      </c>
      <c r="D389" s="5" t="s">
        <v>47</v>
      </c>
      <c r="E389" s="445" t="s">
        <v>51</v>
      </c>
      <c r="F389" s="445">
        <v>3422058</v>
      </c>
      <c r="G389" s="760">
        <f t="shared" si="6"/>
        <v>3422058</v>
      </c>
      <c r="H389" s="629">
        <v>1</v>
      </c>
    </row>
    <row r="390" spans="1:8" ht="15.75">
      <c r="A390" s="1920"/>
      <c r="B390" s="362">
        <v>45261910</v>
      </c>
      <c r="C390" s="279" t="s">
        <v>2409</v>
      </c>
      <c r="D390" s="5" t="s">
        <v>47</v>
      </c>
      <c r="E390" s="445" t="s">
        <v>51</v>
      </c>
      <c r="F390" s="445">
        <v>3368336</v>
      </c>
      <c r="G390" s="760">
        <f t="shared" si="6"/>
        <v>3368336</v>
      </c>
      <c r="H390" s="629">
        <v>1</v>
      </c>
    </row>
    <row r="391" spans="1:8" ht="15.75">
      <c r="A391" s="331"/>
      <c r="B391" s="1911" t="s">
        <v>1675</v>
      </c>
      <c r="C391" s="1912"/>
      <c r="D391" s="5"/>
      <c r="E391" s="445"/>
      <c r="F391" s="445"/>
      <c r="G391" s="760">
        <f>SUM(G392)</f>
        <v>1111272</v>
      </c>
      <c r="H391" s="629"/>
    </row>
    <row r="392" spans="1:8" ht="85.5">
      <c r="A392" s="331"/>
      <c r="B392" s="362"/>
      <c r="C392" s="777" t="s">
        <v>2410</v>
      </c>
      <c r="D392" s="5" t="s">
        <v>47</v>
      </c>
      <c r="E392" s="768"/>
      <c r="F392" s="768"/>
      <c r="G392" s="31">
        <f>SUM(G393:G409)</f>
        <v>1111272</v>
      </c>
      <c r="H392" s="629">
        <v>1</v>
      </c>
    </row>
    <row r="393" spans="1:8" ht="15.75">
      <c r="A393" s="331"/>
      <c r="B393" s="362">
        <v>71247000</v>
      </c>
      <c r="C393" s="279" t="s">
        <v>2394</v>
      </c>
      <c r="D393" s="5" t="s">
        <v>47</v>
      </c>
      <c r="E393" s="445" t="s">
        <v>51</v>
      </c>
      <c r="F393" s="445">
        <v>52776</v>
      </c>
      <c r="G393" s="760">
        <f t="shared" si="6"/>
        <v>52776</v>
      </c>
      <c r="H393" s="629">
        <v>1</v>
      </c>
    </row>
    <row r="394" spans="1:8" ht="15.75">
      <c r="A394" s="331"/>
      <c r="B394" s="362">
        <v>71247000</v>
      </c>
      <c r="C394" s="279" t="s">
        <v>2395</v>
      </c>
      <c r="D394" s="5" t="s">
        <v>47</v>
      </c>
      <c r="E394" s="445" t="s">
        <v>51</v>
      </c>
      <c r="F394" s="445">
        <v>56172</v>
      </c>
      <c r="G394" s="760">
        <f t="shared" si="6"/>
        <v>56172</v>
      </c>
      <c r="H394" s="629">
        <v>1</v>
      </c>
    </row>
    <row r="395" spans="1:8" ht="15.75">
      <c r="A395" s="331"/>
      <c r="B395" s="362">
        <v>71247000</v>
      </c>
      <c r="C395" s="279" t="s">
        <v>2396</v>
      </c>
      <c r="D395" s="5" t="s">
        <v>47</v>
      </c>
      <c r="E395" s="445" t="s">
        <v>51</v>
      </c>
      <c r="F395" s="445">
        <v>50520</v>
      </c>
      <c r="G395" s="760">
        <f t="shared" si="6"/>
        <v>50520</v>
      </c>
      <c r="H395" s="629">
        <v>1</v>
      </c>
    </row>
    <row r="396" spans="1:8" ht="15.75">
      <c r="A396" s="331"/>
      <c r="B396" s="362">
        <v>71247000</v>
      </c>
      <c r="C396" s="279" t="s">
        <v>2397</v>
      </c>
      <c r="D396" s="5" t="s">
        <v>47</v>
      </c>
      <c r="E396" s="445" t="s">
        <v>51</v>
      </c>
      <c r="F396" s="445">
        <v>90480</v>
      </c>
      <c r="G396" s="760">
        <f t="shared" si="6"/>
        <v>90480</v>
      </c>
      <c r="H396" s="629">
        <v>1</v>
      </c>
    </row>
    <row r="397" spans="1:8" ht="15.75">
      <c r="A397" s="331"/>
      <c r="B397" s="362">
        <v>71247000</v>
      </c>
      <c r="C397" s="279" t="s">
        <v>2398</v>
      </c>
      <c r="D397" s="5" t="s">
        <v>47</v>
      </c>
      <c r="E397" s="445" t="s">
        <v>51</v>
      </c>
      <c r="F397" s="445">
        <v>53136</v>
      </c>
      <c r="G397" s="760">
        <f t="shared" si="6"/>
        <v>53136</v>
      </c>
      <c r="H397" s="629">
        <v>1</v>
      </c>
    </row>
    <row r="398" spans="1:8" ht="15.75">
      <c r="A398" s="331"/>
      <c r="B398" s="362">
        <v>71247000</v>
      </c>
      <c r="C398" s="279" t="s">
        <v>2399</v>
      </c>
      <c r="D398" s="5" t="s">
        <v>47</v>
      </c>
      <c r="E398" s="445" t="s">
        <v>51</v>
      </c>
      <c r="F398" s="445">
        <v>30672</v>
      </c>
      <c r="G398" s="760">
        <f t="shared" si="6"/>
        <v>30672</v>
      </c>
      <c r="H398" s="629">
        <v>1</v>
      </c>
    </row>
    <row r="399" spans="1:8" ht="15.75">
      <c r="A399" s="331"/>
      <c r="B399" s="362">
        <v>71247000</v>
      </c>
      <c r="C399" s="279" t="s">
        <v>2400</v>
      </c>
      <c r="D399" s="5" t="s">
        <v>47</v>
      </c>
      <c r="E399" s="445" t="s">
        <v>51</v>
      </c>
      <c r="F399" s="445">
        <v>36384</v>
      </c>
      <c r="G399" s="760">
        <f t="shared" si="6"/>
        <v>36384</v>
      </c>
      <c r="H399" s="629">
        <v>1</v>
      </c>
    </row>
    <row r="400" spans="1:8" ht="15.75">
      <c r="A400" s="331"/>
      <c r="B400" s="362">
        <v>71247000</v>
      </c>
      <c r="C400" s="279" t="s">
        <v>2401</v>
      </c>
      <c r="D400" s="5" t="s">
        <v>47</v>
      </c>
      <c r="E400" s="445" t="s">
        <v>51</v>
      </c>
      <c r="F400" s="445">
        <v>43092</v>
      </c>
      <c r="G400" s="760">
        <f t="shared" si="6"/>
        <v>43092</v>
      </c>
      <c r="H400" s="629">
        <v>1</v>
      </c>
    </row>
    <row r="401" spans="1:8" ht="15.75">
      <c r="A401" s="331"/>
      <c r="B401" s="362">
        <v>71247000</v>
      </c>
      <c r="C401" s="279" t="s">
        <v>2402</v>
      </c>
      <c r="D401" s="5" t="s">
        <v>47</v>
      </c>
      <c r="E401" s="445" t="s">
        <v>51</v>
      </c>
      <c r="F401" s="445">
        <v>29196</v>
      </c>
      <c r="G401" s="760">
        <f t="shared" si="6"/>
        <v>29196</v>
      </c>
      <c r="H401" s="629">
        <v>1</v>
      </c>
    </row>
    <row r="402" spans="1:8" ht="15.75">
      <c r="A402" s="331"/>
      <c r="B402" s="362">
        <v>71247000</v>
      </c>
      <c r="C402" s="279" t="s">
        <v>2403</v>
      </c>
      <c r="D402" s="5" t="s">
        <v>47</v>
      </c>
      <c r="E402" s="445" t="s">
        <v>51</v>
      </c>
      <c r="F402" s="445">
        <v>52212</v>
      </c>
      <c r="G402" s="760">
        <f t="shared" si="6"/>
        <v>52212</v>
      </c>
      <c r="H402" s="629">
        <v>1</v>
      </c>
    </row>
    <row r="403" spans="1:8" ht="15.75">
      <c r="A403" s="331"/>
      <c r="B403" s="362">
        <v>71247000</v>
      </c>
      <c r="C403" s="279" t="s">
        <v>2404</v>
      </c>
      <c r="D403" s="5" t="s">
        <v>47</v>
      </c>
      <c r="E403" s="445" t="s">
        <v>51</v>
      </c>
      <c r="F403" s="445">
        <v>41844</v>
      </c>
      <c r="G403" s="760">
        <f t="shared" si="6"/>
        <v>41844</v>
      </c>
      <c r="H403" s="629">
        <v>1</v>
      </c>
    </row>
    <row r="404" spans="1:8" ht="15.75">
      <c r="A404" s="331"/>
      <c r="B404" s="362">
        <v>71247000</v>
      </c>
      <c r="C404" s="279" t="s">
        <v>2405</v>
      </c>
      <c r="D404" s="5" t="s">
        <v>47</v>
      </c>
      <c r="E404" s="445" t="s">
        <v>51</v>
      </c>
      <c r="F404" s="445">
        <v>207360</v>
      </c>
      <c r="G404" s="760">
        <f t="shared" si="6"/>
        <v>207360</v>
      </c>
      <c r="H404" s="629">
        <v>1</v>
      </c>
    </row>
    <row r="405" spans="1:8" ht="15.75">
      <c r="A405" s="331"/>
      <c r="B405" s="362">
        <v>71247000</v>
      </c>
      <c r="C405" s="279" t="s">
        <v>2406</v>
      </c>
      <c r="D405" s="5" t="s">
        <v>47</v>
      </c>
      <c r="E405" s="445" t="s">
        <v>51</v>
      </c>
      <c r="F405" s="445">
        <v>104544</v>
      </c>
      <c r="G405" s="760">
        <f t="shared" si="6"/>
        <v>104544</v>
      </c>
      <c r="H405" s="629">
        <v>1</v>
      </c>
    </row>
    <row r="406" spans="1:8" ht="15.75">
      <c r="A406" s="331"/>
      <c r="B406" s="362">
        <v>71247000</v>
      </c>
      <c r="C406" s="279" t="s">
        <v>2407</v>
      </c>
      <c r="D406" s="5" t="s">
        <v>47</v>
      </c>
      <c r="E406" s="445" t="s">
        <v>51</v>
      </c>
      <c r="F406" s="445">
        <v>70164</v>
      </c>
      <c r="G406" s="760">
        <f t="shared" si="6"/>
        <v>70164</v>
      </c>
      <c r="H406" s="629">
        <v>1</v>
      </c>
    </row>
    <row r="407" spans="1:8" ht="15.75">
      <c r="A407" s="331"/>
      <c r="B407" s="362">
        <v>71247000</v>
      </c>
      <c r="C407" s="279" t="s">
        <v>496</v>
      </c>
      <c r="D407" s="5" t="s">
        <v>47</v>
      </c>
      <c r="E407" s="445" t="s">
        <v>51</v>
      </c>
      <c r="F407" s="445">
        <v>64464</v>
      </c>
      <c r="G407" s="760">
        <f t="shared" si="6"/>
        <v>64464</v>
      </c>
      <c r="H407" s="629">
        <v>1</v>
      </c>
    </row>
    <row r="408" spans="1:8" ht="15.75">
      <c r="A408" s="331"/>
      <c r="B408" s="362">
        <v>71247000</v>
      </c>
      <c r="C408" s="279" t="s">
        <v>2408</v>
      </c>
      <c r="D408" s="5" t="s">
        <v>47</v>
      </c>
      <c r="E408" s="445" t="s">
        <v>51</v>
      </c>
      <c r="F408" s="445">
        <v>64632</v>
      </c>
      <c r="G408" s="760">
        <f t="shared" si="6"/>
        <v>64632</v>
      </c>
      <c r="H408" s="629">
        <v>1</v>
      </c>
    </row>
    <row r="409" spans="1:8" ht="15.75">
      <c r="A409" s="331"/>
      <c r="B409" s="362">
        <v>71247000</v>
      </c>
      <c r="C409" s="279" t="s">
        <v>2409</v>
      </c>
      <c r="D409" s="5" t="s">
        <v>47</v>
      </c>
      <c r="E409" s="445" t="s">
        <v>51</v>
      </c>
      <c r="F409" s="445">
        <v>63624</v>
      </c>
      <c r="G409" s="760">
        <f t="shared" si="6"/>
        <v>63624</v>
      </c>
      <c r="H409" s="629">
        <v>1</v>
      </c>
    </row>
    <row r="410" spans="1:8" ht="76.5">
      <c r="A410" s="267"/>
      <c r="B410" s="772"/>
      <c r="C410" s="108" t="s">
        <v>2411</v>
      </c>
      <c r="D410" s="28"/>
      <c r="E410" s="29"/>
      <c r="F410" s="29"/>
      <c r="G410" s="763">
        <f>SUM(G411+G417+G422+G427)</f>
        <v>50969427</v>
      </c>
      <c r="H410" s="29"/>
    </row>
    <row r="411" spans="1:8" ht="15">
      <c r="A411" s="14"/>
      <c r="B411" s="1911" t="s">
        <v>1748</v>
      </c>
      <c r="C411" s="1912"/>
      <c r="D411" s="21"/>
      <c r="E411" s="16"/>
      <c r="F411" s="16"/>
      <c r="G411" s="764">
        <f>SUM(G412)</f>
        <v>5000044</v>
      </c>
      <c r="H411" s="16"/>
    </row>
    <row r="412" spans="1:8" ht="42.75">
      <c r="A412" s="335">
        <v>4269</v>
      </c>
      <c r="B412" s="775"/>
      <c r="C412" s="778" t="s">
        <v>494</v>
      </c>
      <c r="D412" s="5"/>
      <c r="E412" s="629"/>
      <c r="F412" s="629"/>
      <c r="G412" s="760">
        <f>SUM(G414:G416)</f>
        <v>5000044</v>
      </c>
      <c r="H412" s="629"/>
    </row>
    <row r="413" spans="1:8" ht="15.75">
      <c r="A413" s="1917"/>
      <c r="B413" s="629"/>
      <c r="C413" s="281" t="s">
        <v>2412</v>
      </c>
      <c r="D413" s="5"/>
      <c r="E413" s="445"/>
      <c r="F413" s="445"/>
      <c r="G413" s="760"/>
      <c r="H413" s="445"/>
    </row>
    <row r="414" spans="1:8" ht="40.5">
      <c r="A414" s="1917"/>
      <c r="B414" s="629">
        <v>44112500</v>
      </c>
      <c r="C414" s="281" t="s">
        <v>2413</v>
      </c>
      <c r="D414" s="5" t="s">
        <v>47</v>
      </c>
      <c r="E414" s="445" t="s">
        <v>50</v>
      </c>
      <c r="F414" s="445">
        <v>1240</v>
      </c>
      <c r="G414" s="760">
        <f t="shared" si="6"/>
        <v>3782000</v>
      </c>
      <c r="H414" s="445">
        <v>3050</v>
      </c>
    </row>
    <row r="415" spans="1:8" ht="15.75">
      <c r="A415" s="1917"/>
      <c r="B415" s="629">
        <v>44112500</v>
      </c>
      <c r="C415" s="281" t="s">
        <v>2414</v>
      </c>
      <c r="D415" s="5" t="s">
        <v>47</v>
      </c>
      <c r="E415" s="445" t="s">
        <v>51</v>
      </c>
      <c r="F415" s="445">
        <v>200</v>
      </c>
      <c r="G415" s="760">
        <f t="shared" si="6"/>
        <v>680000</v>
      </c>
      <c r="H415" s="445">
        <v>3400</v>
      </c>
    </row>
    <row r="416" spans="1:8" ht="27">
      <c r="A416" s="1917"/>
      <c r="B416" s="629">
        <v>44112500</v>
      </c>
      <c r="C416" s="281" t="s">
        <v>1109</v>
      </c>
      <c r="D416" s="5" t="s">
        <v>47</v>
      </c>
      <c r="E416" s="445" t="s">
        <v>50</v>
      </c>
      <c r="F416" s="758">
        <v>206.94</v>
      </c>
      <c r="G416" s="760">
        <f t="shared" si="6"/>
        <v>538044</v>
      </c>
      <c r="H416" s="445">
        <v>2600</v>
      </c>
    </row>
    <row r="417" spans="1:8" ht="15.75">
      <c r="A417" s="335"/>
      <c r="B417" s="1911" t="s">
        <v>1660</v>
      </c>
      <c r="C417" s="1919"/>
      <c r="D417" s="5"/>
      <c r="E417" s="445"/>
      <c r="F417" s="758"/>
      <c r="G417" s="764">
        <f>SUM(G419:G421)</f>
        <v>44855795</v>
      </c>
      <c r="H417" s="445"/>
    </row>
    <row r="418" spans="1:8" ht="71.25">
      <c r="A418" s="335">
        <v>5113</v>
      </c>
      <c r="B418" s="362"/>
      <c r="C418" s="627" t="s">
        <v>2415</v>
      </c>
      <c r="D418" s="5" t="s">
        <v>47</v>
      </c>
      <c r="E418" s="445"/>
      <c r="F418" s="758"/>
      <c r="G418" s="760"/>
      <c r="H418" s="445"/>
    </row>
    <row r="419" spans="1:8" ht="15.75">
      <c r="A419" s="1917"/>
      <c r="B419" s="362">
        <v>45261910</v>
      </c>
      <c r="C419" s="111" t="s">
        <v>2416</v>
      </c>
      <c r="D419" s="5" t="s">
        <v>47</v>
      </c>
      <c r="E419" s="445" t="s">
        <v>51</v>
      </c>
      <c r="F419" s="637">
        <v>11001540</v>
      </c>
      <c r="G419" s="760">
        <f t="shared" si="6"/>
        <v>11001540</v>
      </c>
      <c r="H419" s="445">
        <v>1</v>
      </c>
    </row>
    <row r="420" spans="1:8" ht="15.75">
      <c r="A420" s="1917"/>
      <c r="B420" s="362">
        <v>45261910</v>
      </c>
      <c r="C420" s="111" t="s">
        <v>2417</v>
      </c>
      <c r="D420" s="5" t="s">
        <v>47</v>
      </c>
      <c r="E420" s="445" t="s">
        <v>51</v>
      </c>
      <c r="F420" s="637">
        <v>14008394</v>
      </c>
      <c r="G420" s="760">
        <f t="shared" si="6"/>
        <v>14008394</v>
      </c>
      <c r="H420" s="445">
        <v>1</v>
      </c>
    </row>
    <row r="421" spans="1:8" ht="15.75">
      <c r="A421" s="1917"/>
      <c r="B421" s="362">
        <v>45261910</v>
      </c>
      <c r="C421" s="111" t="s">
        <v>2418</v>
      </c>
      <c r="D421" s="5" t="s">
        <v>47</v>
      </c>
      <c r="E421" s="445" t="s">
        <v>51</v>
      </c>
      <c r="F421" s="637">
        <v>19845861</v>
      </c>
      <c r="G421" s="760">
        <f t="shared" si="6"/>
        <v>19845861</v>
      </c>
      <c r="H421" s="445">
        <v>1</v>
      </c>
    </row>
    <row r="422" spans="1:8" ht="15.75">
      <c r="A422" s="335"/>
      <c r="B422" s="1911" t="s">
        <v>1675</v>
      </c>
      <c r="C422" s="1912"/>
      <c r="D422" s="5"/>
      <c r="E422" s="445"/>
      <c r="F422" s="637"/>
      <c r="G422" s="759">
        <f>SUM(G424:G426)</f>
        <v>856572</v>
      </c>
      <c r="H422" s="445"/>
    </row>
    <row r="423" spans="1:8" ht="99.75">
      <c r="A423" s="335">
        <v>5113</v>
      </c>
      <c r="B423" s="362"/>
      <c r="C423" s="627" t="s">
        <v>2419</v>
      </c>
      <c r="D423" s="5" t="s">
        <v>47</v>
      </c>
      <c r="E423" s="445"/>
      <c r="F423" s="637"/>
      <c r="G423" s="760"/>
      <c r="H423" s="445"/>
    </row>
    <row r="424" spans="1:8" ht="15.75">
      <c r="A424" s="1917"/>
      <c r="B424" s="362">
        <v>71247000</v>
      </c>
      <c r="C424" s="111" t="s">
        <v>2416</v>
      </c>
      <c r="D424" s="5" t="s">
        <v>47</v>
      </c>
      <c r="E424" s="445" t="s">
        <v>51</v>
      </c>
      <c r="F424" s="637">
        <v>213480</v>
      </c>
      <c r="G424" s="760">
        <f t="shared" si="6"/>
        <v>213480</v>
      </c>
      <c r="H424" s="445">
        <v>1</v>
      </c>
    </row>
    <row r="425" spans="1:8" ht="15.75">
      <c r="A425" s="1917"/>
      <c r="B425" s="362">
        <v>71247000</v>
      </c>
      <c r="C425" s="111" t="s">
        <v>2417</v>
      </c>
      <c r="D425" s="5" t="s">
        <v>47</v>
      </c>
      <c r="E425" s="445" t="s">
        <v>51</v>
      </c>
      <c r="F425" s="637">
        <v>266100</v>
      </c>
      <c r="G425" s="760">
        <f t="shared" si="6"/>
        <v>266100</v>
      </c>
      <c r="H425" s="445">
        <v>1</v>
      </c>
    </row>
    <row r="426" spans="1:8" ht="15.75">
      <c r="A426" s="1917"/>
      <c r="B426" s="362">
        <v>71247000</v>
      </c>
      <c r="C426" s="111" t="s">
        <v>2418</v>
      </c>
      <c r="D426" s="5" t="s">
        <v>47</v>
      </c>
      <c r="E426" s="445" t="s">
        <v>51</v>
      </c>
      <c r="F426" s="637">
        <v>376992</v>
      </c>
      <c r="G426" s="760">
        <f t="shared" si="6"/>
        <v>376992</v>
      </c>
      <c r="H426" s="445">
        <v>1</v>
      </c>
    </row>
    <row r="427" spans="1:8" ht="15.75">
      <c r="A427" s="335"/>
      <c r="B427" s="1911" t="s">
        <v>1675</v>
      </c>
      <c r="C427" s="1912"/>
      <c r="D427" s="5"/>
      <c r="E427" s="445"/>
      <c r="F427" s="637"/>
      <c r="G427" s="759">
        <f>SUM(G429:G431)</f>
        <v>257016</v>
      </c>
      <c r="H427" s="445"/>
    </row>
    <row r="428" spans="1:8" ht="99.75">
      <c r="A428" s="335">
        <v>5113</v>
      </c>
      <c r="B428" s="362"/>
      <c r="C428" s="627" t="s">
        <v>2420</v>
      </c>
      <c r="D428" s="5" t="s">
        <v>47</v>
      </c>
      <c r="E428" s="445"/>
      <c r="F428" s="637"/>
      <c r="G428" s="760"/>
      <c r="H428" s="445"/>
    </row>
    <row r="429" spans="1:8" ht="15.75">
      <c r="A429" s="1917"/>
      <c r="B429" s="362">
        <v>71247000</v>
      </c>
      <c r="C429" s="111" t="s">
        <v>2416</v>
      </c>
      <c r="D429" s="5" t="s">
        <v>47</v>
      </c>
      <c r="E429" s="445" t="s">
        <v>51</v>
      </c>
      <c r="F429" s="637">
        <v>64080</v>
      </c>
      <c r="G429" s="760">
        <f t="shared" si="6"/>
        <v>64080</v>
      </c>
      <c r="H429" s="445">
        <v>1</v>
      </c>
    </row>
    <row r="430" spans="1:8" ht="15.75">
      <c r="A430" s="1917"/>
      <c r="B430" s="362">
        <v>71247000</v>
      </c>
      <c r="C430" s="111" t="s">
        <v>2417</v>
      </c>
      <c r="D430" s="5" t="s">
        <v>47</v>
      </c>
      <c r="E430" s="445" t="s">
        <v>51</v>
      </c>
      <c r="F430" s="637">
        <v>79836</v>
      </c>
      <c r="G430" s="760">
        <f t="shared" si="6"/>
        <v>79836</v>
      </c>
      <c r="H430" s="445">
        <v>1</v>
      </c>
    </row>
    <row r="431" spans="1:8" ht="15.75">
      <c r="A431" s="1917"/>
      <c r="B431" s="362">
        <v>71247000</v>
      </c>
      <c r="C431" s="111" t="s">
        <v>2418</v>
      </c>
      <c r="D431" s="5" t="s">
        <v>47</v>
      </c>
      <c r="E431" s="445" t="s">
        <v>51</v>
      </c>
      <c r="F431" s="637">
        <v>113100</v>
      </c>
      <c r="G431" s="760">
        <f t="shared" si="6"/>
        <v>113100</v>
      </c>
      <c r="H431" s="445">
        <v>1</v>
      </c>
    </row>
    <row r="432" spans="1:8" ht="89.25">
      <c r="A432" s="267"/>
      <c r="B432" s="772"/>
      <c r="C432" s="108" t="s">
        <v>2421</v>
      </c>
      <c r="D432" s="28"/>
      <c r="E432" s="29"/>
      <c r="F432" s="29"/>
      <c r="G432" s="766">
        <f>SUM(G433+G446+G459+G475+G491+G507)</f>
        <v>169515740</v>
      </c>
      <c r="H432" s="29"/>
    </row>
    <row r="433" spans="1:8" ht="15">
      <c r="A433" s="14"/>
      <c r="B433" s="1911" t="s">
        <v>1660</v>
      </c>
      <c r="C433" s="1912"/>
      <c r="D433" s="21"/>
      <c r="E433" s="636"/>
      <c r="F433" s="636"/>
      <c r="G433" s="764">
        <f>SUM(G436:G445)</f>
        <v>4887672</v>
      </c>
      <c r="H433" s="636"/>
    </row>
    <row r="434" spans="1:8" s="23" customFormat="1" ht="42.75">
      <c r="A434" s="335">
        <v>4251</v>
      </c>
      <c r="B434" s="362"/>
      <c r="C434" s="282" t="s">
        <v>450</v>
      </c>
      <c r="D434" s="6"/>
      <c r="E434" s="637"/>
      <c r="F434" s="767"/>
      <c r="G434" s="760"/>
      <c r="H434" s="767"/>
    </row>
    <row r="435" spans="1:8" s="23" customFormat="1" ht="27">
      <c r="A435" s="1918"/>
      <c r="B435" s="362"/>
      <c r="C435" s="272" t="s">
        <v>495</v>
      </c>
      <c r="D435" s="16"/>
      <c r="E435" s="637"/>
      <c r="F435" s="637"/>
      <c r="G435" s="760"/>
      <c r="H435" s="637"/>
    </row>
    <row r="436" spans="1:8" s="23" customFormat="1" ht="27">
      <c r="A436" s="1918"/>
      <c r="B436" s="362">
        <v>45211360</v>
      </c>
      <c r="C436" s="272" t="s">
        <v>2422</v>
      </c>
      <c r="D436" s="16" t="s">
        <v>47</v>
      </c>
      <c r="E436" s="637" t="s">
        <v>51</v>
      </c>
      <c r="F436" s="637">
        <v>513054</v>
      </c>
      <c r="G436" s="760">
        <f t="shared" si="6"/>
        <v>513054</v>
      </c>
      <c r="H436" s="637">
        <v>1</v>
      </c>
    </row>
    <row r="437" spans="1:8" s="23" customFormat="1" ht="15.75">
      <c r="A437" s="1918"/>
      <c r="B437" s="775">
        <v>45211360</v>
      </c>
      <c r="C437" s="272" t="s">
        <v>2423</v>
      </c>
      <c r="D437" s="16" t="s">
        <v>47</v>
      </c>
      <c r="E437" s="637" t="s">
        <v>51</v>
      </c>
      <c r="F437" s="637">
        <v>248178</v>
      </c>
      <c r="G437" s="760">
        <f t="shared" si="6"/>
        <v>248178</v>
      </c>
      <c r="H437" s="637">
        <v>1</v>
      </c>
    </row>
    <row r="438" spans="1:8" s="23" customFormat="1" ht="27">
      <c r="A438" s="1918"/>
      <c r="B438" s="775">
        <v>45211360</v>
      </c>
      <c r="C438" s="272" t="s">
        <v>2424</v>
      </c>
      <c r="D438" s="16" t="s">
        <v>47</v>
      </c>
      <c r="E438" s="637" t="s">
        <v>51</v>
      </c>
      <c r="F438" s="637">
        <v>239824</v>
      </c>
      <c r="G438" s="760">
        <f t="shared" si="6"/>
        <v>239824</v>
      </c>
      <c r="H438" s="637">
        <v>1</v>
      </c>
    </row>
    <row r="439" spans="1:8" s="23" customFormat="1" ht="27">
      <c r="A439" s="1918"/>
      <c r="B439" s="775">
        <v>45211360</v>
      </c>
      <c r="C439" s="272" t="s">
        <v>2425</v>
      </c>
      <c r="D439" s="16" t="s">
        <v>47</v>
      </c>
      <c r="E439" s="38" t="s">
        <v>51</v>
      </c>
      <c r="F439" s="637">
        <v>406600</v>
      </c>
      <c r="G439" s="760">
        <f t="shared" si="6"/>
        <v>406600</v>
      </c>
      <c r="H439" s="637">
        <v>1</v>
      </c>
    </row>
    <row r="440" spans="1:8" s="23" customFormat="1" ht="15.75">
      <c r="A440" s="1918"/>
      <c r="B440" s="775">
        <v>45211360</v>
      </c>
      <c r="C440" s="272" t="s">
        <v>2426</v>
      </c>
      <c r="D440" s="16" t="s">
        <v>47</v>
      </c>
      <c r="E440" s="38" t="s">
        <v>51</v>
      </c>
      <c r="F440" s="637">
        <v>240962</v>
      </c>
      <c r="G440" s="760">
        <f t="shared" ref="G440:G672" si="7">F440*H440</f>
        <v>240962</v>
      </c>
      <c r="H440" s="637">
        <v>1</v>
      </c>
    </row>
    <row r="441" spans="1:8" s="23" customFormat="1" ht="27">
      <c r="A441" s="1918"/>
      <c r="B441" s="775">
        <v>45211360</v>
      </c>
      <c r="C441" s="272" t="s">
        <v>2427</v>
      </c>
      <c r="D441" s="16" t="s">
        <v>47</v>
      </c>
      <c r="E441" s="637" t="s">
        <v>51</v>
      </c>
      <c r="F441" s="637">
        <v>426588</v>
      </c>
      <c r="G441" s="760">
        <f t="shared" si="7"/>
        <v>426588</v>
      </c>
      <c r="H441" s="637">
        <v>1</v>
      </c>
    </row>
    <row r="442" spans="1:8" s="23" customFormat="1" ht="27">
      <c r="A442" s="1918"/>
      <c r="B442" s="775">
        <v>45211360</v>
      </c>
      <c r="C442" s="272" t="s">
        <v>2428</v>
      </c>
      <c r="D442" s="16" t="s">
        <v>47</v>
      </c>
      <c r="E442" s="38" t="s">
        <v>51</v>
      </c>
      <c r="F442" s="637">
        <v>259524</v>
      </c>
      <c r="G442" s="760">
        <f t="shared" si="7"/>
        <v>259524</v>
      </c>
      <c r="H442" s="637">
        <v>1</v>
      </c>
    </row>
    <row r="443" spans="1:8" s="23" customFormat="1" ht="27">
      <c r="A443" s="1918"/>
      <c r="B443" s="362">
        <v>45211360</v>
      </c>
      <c r="C443" s="272" t="s">
        <v>2429</v>
      </c>
      <c r="D443" s="16" t="s">
        <v>47</v>
      </c>
      <c r="E443" s="637" t="s">
        <v>51</v>
      </c>
      <c r="F443" s="637">
        <v>569796</v>
      </c>
      <c r="G443" s="760">
        <f t="shared" si="7"/>
        <v>569796</v>
      </c>
      <c r="H443" s="637">
        <v>1</v>
      </c>
    </row>
    <row r="444" spans="1:8" s="23" customFormat="1" ht="27">
      <c r="A444" s="1918"/>
      <c r="B444" s="362">
        <v>45211360</v>
      </c>
      <c r="C444" s="272" t="s">
        <v>2430</v>
      </c>
      <c r="D444" s="16" t="s">
        <v>47</v>
      </c>
      <c r="E444" s="38" t="s">
        <v>51</v>
      </c>
      <c r="F444" s="637">
        <v>940190</v>
      </c>
      <c r="G444" s="760">
        <f t="shared" si="7"/>
        <v>940190</v>
      </c>
      <c r="H444" s="637">
        <v>1</v>
      </c>
    </row>
    <row r="445" spans="1:8" s="23" customFormat="1" ht="27">
      <c r="A445" s="1918"/>
      <c r="B445" s="362">
        <v>45211360</v>
      </c>
      <c r="C445" s="272" t="s">
        <v>2431</v>
      </c>
      <c r="D445" s="16" t="s">
        <v>47</v>
      </c>
      <c r="E445" s="637" t="s">
        <v>51</v>
      </c>
      <c r="F445" s="637">
        <v>1042956</v>
      </c>
      <c r="G445" s="760">
        <f t="shared" si="7"/>
        <v>1042956</v>
      </c>
      <c r="H445" s="637">
        <v>1</v>
      </c>
    </row>
    <row r="446" spans="1:8" s="23" customFormat="1" ht="16.5">
      <c r="A446" s="336"/>
      <c r="B446" s="1911" t="s">
        <v>1675</v>
      </c>
      <c r="C446" s="1912"/>
      <c r="D446" s="16"/>
      <c r="E446" s="637"/>
      <c r="F446" s="637"/>
      <c r="G446" s="759">
        <f>SUM(G449:G458)</f>
        <v>92328</v>
      </c>
      <c r="H446" s="637"/>
    </row>
    <row r="447" spans="1:8" s="23" customFormat="1" ht="85.5">
      <c r="A447" s="335">
        <v>4251</v>
      </c>
      <c r="B447" s="362"/>
      <c r="C447" s="282" t="s">
        <v>2432</v>
      </c>
      <c r="D447" s="6"/>
      <c r="E447" s="637"/>
      <c r="F447" s="637"/>
      <c r="G447" s="760"/>
      <c r="H447" s="637"/>
    </row>
    <row r="448" spans="1:8" s="23" customFormat="1" ht="27">
      <c r="A448" s="1918"/>
      <c r="B448" s="362"/>
      <c r="C448" s="272" t="s">
        <v>495</v>
      </c>
      <c r="D448" s="16" t="s">
        <v>47</v>
      </c>
      <c r="E448" s="637"/>
      <c r="F448" s="637"/>
      <c r="G448" s="760"/>
      <c r="H448" s="637"/>
    </row>
    <row r="449" spans="1:8" s="23" customFormat="1" ht="27">
      <c r="A449" s="1918"/>
      <c r="B449" s="362">
        <v>71247000</v>
      </c>
      <c r="C449" s="272" t="s">
        <v>2422</v>
      </c>
      <c r="D449" s="16" t="s">
        <v>47</v>
      </c>
      <c r="E449" s="637" t="s">
        <v>51</v>
      </c>
      <c r="F449" s="637">
        <v>9696</v>
      </c>
      <c r="G449" s="760">
        <f t="shared" si="7"/>
        <v>9696</v>
      </c>
      <c r="H449" s="637">
        <v>1</v>
      </c>
    </row>
    <row r="450" spans="1:8" s="23" customFormat="1" ht="15.75">
      <c r="A450" s="1918"/>
      <c r="B450" s="362">
        <v>71247000</v>
      </c>
      <c r="C450" s="272" t="s">
        <v>2423</v>
      </c>
      <c r="D450" s="16" t="s">
        <v>47</v>
      </c>
      <c r="E450" s="637" t="s">
        <v>51</v>
      </c>
      <c r="F450" s="637">
        <v>4692</v>
      </c>
      <c r="G450" s="760">
        <f t="shared" si="7"/>
        <v>4692</v>
      </c>
      <c r="H450" s="637">
        <v>1</v>
      </c>
    </row>
    <row r="451" spans="1:8" s="23" customFormat="1" ht="27">
      <c r="A451" s="1918"/>
      <c r="B451" s="362">
        <v>71247000</v>
      </c>
      <c r="C451" s="272" t="s">
        <v>2424</v>
      </c>
      <c r="D451" s="16" t="s">
        <v>47</v>
      </c>
      <c r="E451" s="637" t="s">
        <v>51</v>
      </c>
      <c r="F451" s="637">
        <v>4536</v>
      </c>
      <c r="G451" s="760">
        <f t="shared" si="7"/>
        <v>4536</v>
      </c>
      <c r="H451" s="637">
        <v>1</v>
      </c>
    </row>
    <row r="452" spans="1:8" s="23" customFormat="1" ht="27">
      <c r="A452" s="1918"/>
      <c r="B452" s="362">
        <v>71247000</v>
      </c>
      <c r="C452" s="272" t="s">
        <v>2425</v>
      </c>
      <c r="D452" s="16" t="s">
        <v>47</v>
      </c>
      <c r="E452" s="38" t="s">
        <v>51</v>
      </c>
      <c r="F452" s="637">
        <v>7680</v>
      </c>
      <c r="G452" s="760">
        <f t="shared" si="7"/>
        <v>7680</v>
      </c>
      <c r="H452" s="637">
        <v>1</v>
      </c>
    </row>
    <row r="453" spans="1:8" s="23" customFormat="1" ht="15.75">
      <c r="A453" s="1918"/>
      <c r="B453" s="362">
        <v>71247000</v>
      </c>
      <c r="C453" s="272" t="s">
        <v>2426</v>
      </c>
      <c r="D453" s="16" t="s">
        <v>47</v>
      </c>
      <c r="E453" s="38" t="s">
        <v>51</v>
      </c>
      <c r="F453" s="637">
        <v>4548</v>
      </c>
      <c r="G453" s="760">
        <f t="shared" si="7"/>
        <v>4548</v>
      </c>
      <c r="H453" s="637">
        <v>1</v>
      </c>
    </row>
    <row r="454" spans="1:8" s="23" customFormat="1" ht="27">
      <c r="A454" s="1918"/>
      <c r="B454" s="362">
        <v>71247000</v>
      </c>
      <c r="C454" s="272" t="s">
        <v>2427</v>
      </c>
      <c r="D454" s="16" t="s">
        <v>47</v>
      </c>
      <c r="E454" s="637" t="s">
        <v>51</v>
      </c>
      <c r="F454" s="637">
        <v>8052</v>
      </c>
      <c r="G454" s="760">
        <f t="shared" si="7"/>
        <v>8052</v>
      </c>
      <c r="H454" s="637">
        <v>1</v>
      </c>
    </row>
    <row r="455" spans="1:8" s="23" customFormat="1" ht="27">
      <c r="A455" s="1918"/>
      <c r="B455" s="362">
        <v>71247000</v>
      </c>
      <c r="C455" s="272" t="s">
        <v>2428</v>
      </c>
      <c r="D455" s="16" t="s">
        <v>47</v>
      </c>
      <c r="E455" s="38" t="s">
        <v>51</v>
      </c>
      <c r="F455" s="637">
        <v>4896</v>
      </c>
      <c r="G455" s="760">
        <f t="shared" si="7"/>
        <v>4896</v>
      </c>
      <c r="H455" s="637">
        <v>1</v>
      </c>
    </row>
    <row r="456" spans="1:8" s="23" customFormat="1" ht="27">
      <c r="A456" s="1918"/>
      <c r="B456" s="362">
        <v>71247000</v>
      </c>
      <c r="C456" s="272" t="s">
        <v>2429</v>
      </c>
      <c r="D456" s="16" t="s">
        <v>47</v>
      </c>
      <c r="E456" s="637" t="s">
        <v>51</v>
      </c>
      <c r="F456" s="637">
        <v>10764</v>
      </c>
      <c r="G456" s="760">
        <f t="shared" si="7"/>
        <v>10764</v>
      </c>
      <c r="H456" s="637">
        <v>1</v>
      </c>
    </row>
    <row r="457" spans="1:8" s="23" customFormat="1" ht="27">
      <c r="A457" s="1918"/>
      <c r="B457" s="362">
        <v>71247000</v>
      </c>
      <c r="C457" s="272" t="s">
        <v>2430</v>
      </c>
      <c r="D457" s="16" t="s">
        <v>47</v>
      </c>
      <c r="E457" s="38" t="s">
        <v>51</v>
      </c>
      <c r="F457" s="637">
        <v>17760</v>
      </c>
      <c r="G457" s="760">
        <f t="shared" si="7"/>
        <v>17760</v>
      </c>
      <c r="H457" s="637">
        <v>1</v>
      </c>
    </row>
    <row r="458" spans="1:8" s="23" customFormat="1" ht="27">
      <c r="A458" s="1918"/>
      <c r="B458" s="362">
        <v>71247000</v>
      </c>
      <c r="C458" s="272" t="s">
        <v>2431</v>
      </c>
      <c r="D458" s="16" t="s">
        <v>47</v>
      </c>
      <c r="E458" s="637" t="s">
        <v>51</v>
      </c>
      <c r="F458" s="637">
        <v>19704</v>
      </c>
      <c r="G458" s="760">
        <f t="shared" si="7"/>
        <v>19704</v>
      </c>
      <c r="H458" s="637">
        <v>1</v>
      </c>
    </row>
    <row r="459" spans="1:8" s="23" customFormat="1" ht="16.5">
      <c r="A459" s="336"/>
      <c r="B459" s="1911" t="s">
        <v>1660</v>
      </c>
      <c r="C459" s="1912"/>
      <c r="D459" s="16"/>
      <c r="E459" s="637"/>
      <c r="F459" s="637"/>
      <c r="G459" s="764">
        <f>SUM(G461:G474)</f>
        <v>154583522</v>
      </c>
      <c r="H459" s="637"/>
    </row>
    <row r="460" spans="1:8" ht="57">
      <c r="A460" s="335">
        <v>5113</v>
      </c>
      <c r="B460" s="629"/>
      <c r="C460" s="283" t="s">
        <v>94</v>
      </c>
      <c r="D460" s="8"/>
      <c r="E460" s="39"/>
      <c r="F460" s="768"/>
      <c r="G460" s="760"/>
      <c r="H460" s="768"/>
    </row>
    <row r="461" spans="1:8" ht="15.75">
      <c r="A461" s="1916"/>
      <c r="B461" s="362">
        <v>45211360</v>
      </c>
      <c r="C461" s="272" t="s">
        <v>2433</v>
      </c>
      <c r="D461" s="16" t="s">
        <v>47</v>
      </c>
      <c r="E461" s="445" t="s">
        <v>51</v>
      </c>
      <c r="F461" s="446">
        <v>15216284</v>
      </c>
      <c r="G461" s="760">
        <f t="shared" si="7"/>
        <v>15216284</v>
      </c>
      <c r="H461" s="445">
        <v>1</v>
      </c>
    </row>
    <row r="462" spans="1:8" ht="15.75">
      <c r="A462" s="1916"/>
      <c r="B462" s="362">
        <v>45211360</v>
      </c>
      <c r="C462" s="272" t="s">
        <v>2434</v>
      </c>
      <c r="D462" s="16" t="s">
        <v>47</v>
      </c>
      <c r="E462" s="445" t="s">
        <v>51</v>
      </c>
      <c r="F462" s="446">
        <v>6538540</v>
      </c>
      <c r="G462" s="760">
        <f t="shared" si="7"/>
        <v>6538540</v>
      </c>
      <c r="H462" s="445">
        <v>1</v>
      </c>
    </row>
    <row r="463" spans="1:8" ht="15.75">
      <c r="A463" s="1916"/>
      <c r="B463" s="362">
        <v>45211360</v>
      </c>
      <c r="C463" s="272" t="s">
        <v>2435</v>
      </c>
      <c r="D463" s="16" t="s">
        <v>47</v>
      </c>
      <c r="E463" s="445" t="s">
        <v>51</v>
      </c>
      <c r="F463" s="446">
        <v>6342196</v>
      </c>
      <c r="G463" s="760">
        <f t="shared" si="7"/>
        <v>6342196</v>
      </c>
      <c r="H463" s="445">
        <v>1</v>
      </c>
    </row>
    <row r="464" spans="1:8" ht="27">
      <c r="A464" s="1916"/>
      <c r="B464" s="362">
        <v>45211360</v>
      </c>
      <c r="C464" s="272" t="s">
        <v>2436</v>
      </c>
      <c r="D464" s="16" t="s">
        <v>47</v>
      </c>
      <c r="E464" s="445" t="s">
        <v>51</v>
      </c>
      <c r="F464" s="446">
        <v>17461860</v>
      </c>
      <c r="G464" s="760">
        <f t="shared" si="7"/>
        <v>17461860</v>
      </c>
      <c r="H464" s="445">
        <v>1</v>
      </c>
    </row>
    <row r="465" spans="1:8" ht="27">
      <c r="A465" s="1916"/>
      <c r="B465" s="362">
        <v>45211360</v>
      </c>
      <c r="C465" s="272" t="s">
        <v>2437</v>
      </c>
      <c r="D465" s="16" t="s">
        <v>47</v>
      </c>
      <c r="E465" s="39" t="s">
        <v>51</v>
      </c>
      <c r="F465" s="446">
        <v>26116868</v>
      </c>
      <c r="G465" s="760">
        <f t="shared" si="7"/>
        <v>26116868</v>
      </c>
      <c r="H465" s="445">
        <v>1</v>
      </c>
    </row>
    <row r="466" spans="1:8" ht="15.75">
      <c r="A466" s="1916"/>
      <c r="B466" s="362">
        <v>45211360</v>
      </c>
      <c r="C466" s="272" t="s">
        <v>2438</v>
      </c>
      <c r="D466" s="16" t="s">
        <v>47</v>
      </c>
      <c r="E466" s="39" t="s">
        <v>51</v>
      </c>
      <c r="F466" s="446">
        <v>7141480</v>
      </c>
      <c r="G466" s="760">
        <f t="shared" si="7"/>
        <v>7141480</v>
      </c>
      <c r="H466" s="445">
        <v>1</v>
      </c>
    </row>
    <row r="467" spans="1:8" ht="15.75">
      <c r="A467" s="1916"/>
      <c r="B467" s="1444">
        <v>45211360</v>
      </c>
      <c r="C467" s="1448" t="s">
        <v>2439</v>
      </c>
      <c r="D467" s="1449" t="s">
        <v>47</v>
      </c>
      <c r="E467" s="1450" t="s">
        <v>51</v>
      </c>
      <c r="F467" s="1451">
        <f>11998260-5000000</f>
        <v>6998260</v>
      </c>
      <c r="G467" s="1452">
        <f t="shared" si="7"/>
        <v>6998260</v>
      </c>
      <c r="H467" s="1450">
        <v>1</v>
      </c>
    </row>
    <row r="468" spans="1:8" ht="15.75">
      <c r="A468" s="1916"/>
      <c r="B468" s="362">
        <v>45211360</v>
      </c>
      <c r="C468" s="272" t="s">
        <v>2440</v>
      </c>
      <c r="D468" s="16" t="s">
        <v>47</v>
      </c>
      <c r="E468" s="445" t="s">
        <v>51</v>
      </c>
      <c r="F468" s="446">
        <v>7516522</v>
      </c>
      <c r="G468" s="760">
        <f t="shared" si="7"/>
        <v>7516522</v>
      </c>
      <c r="H468" s="445">
        <v>1</v>
      </c>
    </row>
    <row r="469" spans="1:8" ht="15.75">
      <c r="A469" s="1916"/>
      <c r="B469" s="362">
        <v>45211360</v>
      </c>
      <c r="C469" s="272" t="s">
        <v>2441</v>
      </c>
      <c r="D469" s="16" t="s">
        <v>47</v>
      </c>
      <c r="E469" s="445" t="s">
        <v>51</v>
      </c>
      <c r="F469" s="446">
        <v>11444168</v>
      </c>
      <c r="G469" s="760">
        <f t="shared" si="7"/>
        <v>11444168</v>
      </c>
      <c r="H469" s="445">
        <v>1</v>
      </c>
    </row>
    <row r="470" spans="1:8" ht="15.75">
      <c r="A470" s="1916"/>
      <c r="B470" s="362">
        <v>45211360</v>
      </c>
      <c r="C470" s="272" t="s">
        <v>2442</v>
      </c>
      <c r="D470" s="16" t="s">
        <v>47</v>
      </c>
      <c r="E470" s="445" t="s">
        <v>51</v>
      </c>
      <c r="F470" s="446">
        <v>3608540</v>
      </c>
      <c r="G470" s="760">
        <f t="shared" si="7"/>
        <v>3608540</v>
      </c>
      <c r="H470" s="445">
        <v>1</v>
      </c>
    </row>
    <row r="471" spans="1:8" ht="15.75">
      <c r="A471" s="1916"/>
      <c r="B471" s="362">
        <v>45211360</v>
      </c>
      <c r="C471" s="272" t="s">
        <v>2443</v>
      </c>
      <c r="D471" s="16" t="s">
        <v>47</v>
      </c>
      <c r="E471" s="445" t="s">
        <v>51</v>
      </c>
      <c r="F471" s="446">
        <v>19416196</v>
      </c>
      <c r="G471" s="760">
        <f t="shared" si="7"/>
        <v>19416196</v>
      </c>
      <c r="H471" s="445">
        <v>1</v>
      </c>
    </row>
    <row r="472" spans="1:8" ht="15.75">
      <c r="A472" s="1916"/>
      <c r="B472" s="362">
        <v>45211360</v>
      </c>
      <c r="C472" s="272" t="s">
        <v>2444</v>
      </c>
      <c r="D472" s="16" t="s">
        <v>47</v>
      </c>
      <c r="E472" s="445" t="s">
        <v>51</v>
      </c>
      <c r="F472" s="446">
        <v>5367448</v>
      </c>
      <c r="G472" s="760">
        <f t="shared" si="7"/>
        <v>5367448</v>
      </c>
      <c r="H472" s="445">
        <v>1</v>
      </c>
    </row>
    <row r="473" spans="1:8" ht="15.75">
      <c r="A473" s="1916"/>
      <c r="B473" s="362">
        <v>45211360</v>
      </c>
      <c r="C473" s="272" t="s">
        <v>2445</v>
      </c>
      <c r="D473" s="16" t="s">
        <v>47</v>
      </c>
      <c r="E473" s="445" t="s">
        <v>51</v>
      </c>
      <c r="F473" s="446">
        <v>7844424</v>
      </c>
      <c r="G473" s="760">
        <f t="shared" si="7"/>
        <v>7844424</v>
      </c>
      <c r="H473" s="445">
        <v>1</v>
      </c>
    </row>
    <row r="474" spans="1:8" ht="15.75">
      <c r="A474" s="1916"/>
      <c r="B474" s="362">
        <v>45211360</v>
      </c>
      <c r="C474" s="272" t="s">
        <v>2446</v>
      </c>
      <c r="D474" s="16" t="s">
        <v>47</v>
      </c>
      <c r="E474" s="445" t="s">
        <v>51</v>
      </c>
      <c r="F474" s="446">
        <v>13570736</v>
      </c>
      <c r="G474" s="760">
        <f t="shared" si="7"/>
        <v>13570736</v>
      </c>
      <c r="H474" s="445">
        <v>1</v>
      </c>
    </row>
    <row r="475" spans="1:8" ht="16.5">
      <c r="A475" s="334"/>
      <c r="B475" s="1911" t="s">
        <v>1675</v>
      </c>
      <c r="C475" s="1912"/>
      <c r="D475" s="16"/>
      <c r="E475" s="445"/>
      <c r="F475" s="446"/>
      <c r="G475" s="759">
        <f>SUM(G477:G490)</f>
        <v>3040680</v>
      </c>
      <c r="H475" s="445"/>
    </row>
    <row r="476" spans="1:8" ht="99.75">
      <c r="A476" s="335">
        <v>5113</v>
      </c>
      <c r="B476" s="629"/>
      <c r="C476" s="283" t="s">
        <v>2447</v>
      </c>
      <c r="D476" s="8"/>
      <c r="E476" s="39"/>
      <c r="F476" s="446"/>
      <c r="G476" s="760"/>
      <c r="H476" s="445"/>
    </row>
    <row r="477" spans="1:8" ht="15.75">
      <c r="A477" s="1916"/>
      <c r="B477" s="362">
        <v>71247000</v>
      </c>
      <c r="C477" s="272" t="s">
        <v>2433</v>
      </c>
      <c r="D477" s="16" t="s">
        <v>47</v>
      </c>
      <c r="E477" s="445" t="s">
        <v>51</v>
      </c>
      <c r="F477" s="446">
        <v>289044</v>
      </c>
      <c r="G477" s="760">
        <f t="shared" si="7"/>
        <v>289044</v>
      </c>
      <c r="H477" s="445">
        <v>1</v>
      </c>
    </row>
    <row r="478" spans="1:8" ht="15.75">
      <c r="A478" s="1916"/>
      <c r="B478" s="362">
        <v>71247000</v>
      </c>
      <c r="C478" s="272" t="s">
        <v>2434</v>
      </c>
      <c r="D478" s="16" t="s">
        <v>47</v>
      </c>
      <c r="E478" s="445" t="s">
        <v>51</v>
      </c>
      <c r="F478" s="446">
        <v>124200</v>
      </c>
      <c r="G478" s="760">
        <f t="shared" si="7"/>
        <v>124200</v>
      </c>
      <c r="H478" s="445">
        <v>1</v>
      </c>
    </row>
    <row r="479" spans="1:8" ht="15.75">
      <c r="A479" s="1916"/>
      <c r="B479" s="362">
        <v>71247000</v>
      </c>
      <c r="C479" s="272" t="s">
        <v>2435</v>
      </c>
      <c r="D479" s="16" t="s">
        <v>47</v>
      </c>
      <c r="E479" s="445" t="s">
        <v>51</v>
      </c>
      <c r="F479" s="446">
        <v>120480</v>
      </c>
      <c r="G479" s="760">
        <f t="shared" si="7"/>
        <v>120480</v>
      </c>
      <c r="H479" s="445">
        <v>1</v>
      </c>
    </row>
    <row r="480" spans="1:8" ht="27">
      <c r="A480" s="1916"/>
      <c r="B480" s="362">
        <v>71247000</v>
      </c>
      <c r="C480" s="272" t="s">
        <v>2436</v>
      </c>
      <c r="D480" s="16" t="s">
        <v>47</v>
      </c>
      <c r="E480" s="445" t="s">
        <v>51</v>
      </c>
      <c r="F480" s="446">
        <v>331704</v>
      </c>
      <c r="G480" s="760">
        <f t="shared" si="7"/>
        <v>331704</v>
      </c>
      <c r="H480" s="445">
        <v>1</v>
      </c>
    </row>
    <row r="481" spans="1:8" ht="27">
      <c r="A481" s="1916"/>
      <c r="B481" s="362">
        <v>71247000</v>
      </c>
      <c r="C481" s="272" t="s">
        <v>2437</v>
      </c>
      <c r="D481" s="16" t="s">
        <v>47</v>
      </c>
      <c r="E481" s="39" t="s">
        <v>51</v>
      </c>
      <c r="F481" s="446">
        <v>496116</v>
      </c>
      <c r="G481" s="760">
        <f t="shared" si="7"/>
        <v>496116</v>
      </c>
      <c r="H481" s="445">
        <v>1</v>
      </c>
    </row>
    <row r="482" spans="1:8" ht="15.75">
      <c r="A482" s="1916"/>
      <c r="B482" s="362">
        <v>71247000</v>
      </c>
      <c r="C482" s="272" t="s">
        <v>2438</v>
      </c>
      <c r="D482" s="16" t="s">
        <v>47</v>
      </c>
      <c r="E482" s="39" t="s">
        <v>51</v>
      </c>
      <c r="F482" s="446">
        <v>138600</v>
      </c>
      <c r="G482" s="760">
        <f t="shared" si="7"/>
        <v>138600</v>
      </c>
      <c r="H482" s="445">
        <v>1</v>
      </c>
    </row>
    <row r="483" spans="1:8" ht="15.75">
      <c r="A483" s="1916"/>
      <c r="B483" s="362">
        <v>71247000</v>
      </c>
      <c r="C483" s="272" t="s">
        <v>2439</v>
      </c>
      <c r="D483" s="16" t="s">
        <v>47</v>
      </c>
      <c r="E483" s="445" t="s">
        <v>51</v>
      </c>
      <c r="F483" s="446">
        <v>232800</v>
      </c>
      <c r="G483" s="760">
        <f t="shared" si="7"/>
        <v>232800</v>
      </c>
      <c r="H483" s="445">
        <v>1</v>
      </c>
    </row>
    <row r="484" spans="1:8" ht="15.75">
      <c r="A484" s="1916"/>
      <c r="B484" s="362">
        <v>71247000</v>
      </c>
      <c r="C484" s="272" t="s">
        <v>2440</v>
      </c>
      <c r="D484" s="16" t="s">
        <v>47</v>
      </c>
      <c r="E484" s="445" t="s">
        <v>51</v>
      </c>
      <c r="F484" s="446">
        <v>142788</v>
      </c>
      <c r="G484" s="760">
        <f t="shared" si="7"/>
        <v>142788</v>
      </c>
      <c r="H484" s="445">
        <v>1</v>
      </c>
    </row>
    <row r="485" spans="1:8" ht="15.75">
      <c r="A485" s="1916"/>
      <c r="B485" s="362">
        <v>71247000</v>
      </c>
      <c r="C485" s="272" t="s">
        <v>2441</v>
      </c>
      <c r="D485" s="16" t="s">
        <v>47</v>
      </c>
      <c r="E485" s="445" t="s">
        <v>51</v>
      </c>
      <c r="F485" s="446">
        <v>217392</v>
      </c>
      <c r="G485" s="760">
        <f t="shared" si="7"/>
        <v>217392</v>
      </c>
      <c r="H485" s="445">
        <v>1</v>
      </c>
    </row>
    <row r="486" spans="1:8" ht="15.75">
      <c r="A486" s="1916"/>
      <c r="B486" s="362">
        <v>71247000</v>
      </c>
      <c r="C486" s="272" t="s">
        <v>2442</v>
      </c>
      <c r="D486" s="16" t="s">
        <v>47</v>
      </c>
      <c r="E486" s="445" t="s">
        <v>51</v>
      </c>
      <c r="F486" s="446">
        <v>69960</v>
      </c>
      <c r="G486" s="760">
        <f t="shared" si="7"/>
        <v>69960</v>
      </c>
      <c r="H486" s="445">
        <v>1</v>
      </c>
    </row>
    <row r="487" spans="1:8" ht="15.75">
      <c r="A487" s="1916"/>
      <c r="B487" s="362">
        <v>71247000</v>
      </c>
      <c r="C487" s="272" t="s">
        <v>2443</v>
      </c>
      <c r="D487" s="16" t="s">
        <v>47</v>
      </c>
      <c r="E487" s="445" t="s">
        <v>51</v>
      </c>
      <c r="F487" s="446">
        <v>368832</v>
      </c>
      <c r="G487" s="760">
        <f t="shared" si="7"/>
        <v>368832</v>
      </c>
      <c r="H487" s="445">
        <v>1</v>
      </c>
    </row>
    <row r="488" spans="1:8" ht="15.75">
      <c r="A488" s="1916"/>
      <c r="B488" s="362">
        <v>71247000</v>
      </c>
      <c r="C488" s="272" t="s">
        <v>2444</v>
      </c>
      <c r="D488" s="16" t="s">
        <v>47</v>
      </c>
      <c r="E488" s="445" t="s">
        <v>51</v>
      </c>
      <c r="F488" s="446">
        <v>101964</v>
      </c>
      <c r="G488" s="760">
        <f t="shared" si="7"/>
        <v>101964</v>
      </c>
      <c r="H488" s="445">
        <v>1</v>
      </c>
    </row>
    <row r="489" spans="1:8" ht="15.75">
      <c r="A489" s="1916"/>
      <c r="B489" s="362">
        <v>71247000</v>
      </c>
      <c r="C489" s="272" t="s">
        <v>2445</v>
      </c>
      <c r="D489" s="16" t="s">
        <v>47</v>
      </c>
      <c r="E489" s="445" t="s">
        <v>51</v>
      </c>
      <c r="F489" s="446">
        <v>149016</v>
      </c>
      <c r="G489" s="760">
        <f t="shared" si="7"/>
        <v>149016</v>
      </c>
      <c r="H489" s="445">
        <v>1</v>
      </c>
    </row>
    <row r="490" spans="1:8" ht="15.75">
      <c r="A490" s="1916"/>
      <c r="B490" s="362">
        <v>71247000</v>
      </c>
      <c r="C490" s="272" t="s">
        <v>2446</v>
      </c>
      <c r="D490" s="16" t="s">
        <v>47</v>
      </c>
      <c r="E490" s="445" t="s">
        <v>51</v>
      </c>
      <c r="F490" s="446">
        <v>257784</v>
      </c>
      <c r="G490" s="760">
        <f t="shared" si="7"/>
        <v>257784</v>
      </c>
      <c r="H490" s="445">
        <v>1</v>
      </c>
    </row>
    <row r="491" spans="1:8" ht="16.5">
      <c r="A491" s="334"/>
      <c r="B491" s="1911" t="s">
        <v>1675</v>
      </c>
      <c r="C491" s="1912"/>
      <c r="D491" s="16"/>
      <c r="E491" s="445"/>
      <c r="F491" s="446"/>
      <c r="G491" s="759">
        <f>SUM(G493:G506)</f>
        <v>911538</v>
      </c>
      <c r="H491" s="445"/>
    </row>
    <row r="492" spans="1:8" ht="99.75">
      <c r="A492" s="335">
        <v>5113</v>
      </c>
      <c r="B492" s="629"/>
      <c r="C492" s="283" t="s">
        <v>2448</v>
      </c>
      <c r="D492" s="8"/>
      <c r="E492" s="39"/>
      <c r="F492" s="446"/>
      <c r="G492" s="760"/>
      <c r="H492" s="445">
        <v>1</v>
      </c>
    </row>
    <row r="493" spans="1:8" ht="15.75">
      <c r="A493" s="1916"/>
      <c r="B493" s="362">
        <v>71247000</v>
      </c>
      <c r="C493" s="272" t="s">
        <v>2433</v>
      </c>
      <c r="D493" s="16" t="s">
        <v>47</v>
      </c>
      <c r="E493" s="445" t="s">
        <v>51</v>
      </c>
      <c r="F493" s="446">
        <v>86712</v>
      </c>
      <c r="G493" s="760">
        <f t="shared" si="7"/>
        <v>86712</v>
      </c>
      <c r="H493" s="445">
        <v>1</v>
      </c>
    </row>
    <row r="494" spans="1:8" ht="15.75">
      <c r="A494" s="1916"/>
      <c r="B494" s="362">
        <v>71247000</v>
      </c>
      <c r="C494" s="272" t="s">
        <v>2434</v>
      </c>
      <c r="D494" s="16" t="s">
        <v>47</v>
      </c>
      <c r="E494" s="445" t="s">
        <v>51</v>
      </c>
      <c r="F494" s="446">
        <v>37260</v>
      </c>
      <c r="G494" s="760">
        <f t="shared" si="7"/>
        <v>37260</v>
      </c>
      <c r="H494" s="445">
        <v>1</v>
      </c>
    </row>
    <row r="495" spans="1:8" ht="15.75">
      <c r="A495" s="1916"/>
      <c r="B495" s="362">
        <v>71247000</v>
      </c>
      <c r="C495" s="272" t="s">
        <v>2435</v>
      </c>
      <c r="D495" s="16" t="s">
        <v>47</v>
      </c>
      <c r="E495" s="445" t="s">
        <v>51</v>
      </c>
      <c r="F495" s="446">
        <v>36144</v>
      </c>
      <c r="G495" s="760">
        <f t="shared" si="7"/>
        <v>36144</v>
      </c>
      <c r="H495" s="445">
        <v>1</v>
      </c>
    </row>
    <row r="496" spans="1:8" ht="27">
      <c r="A496" s="1916"/>
      <c r="B496" s="362">
        <v>71247000</v>
      </c>
      <c r="C496" s="272" t="s">
        <v>2436</v>
      </c>
      <c r="D496" s="16" t="s">
        <v>47</v>
      </c>
      <c r="E496" s="445" t="s">
        <v>51</v>
      </c>
      <c r="F496" s="446">
        <v>99516</v>
      </c>
      <c r="G496" s="760">
        <f t="shared" si="7"/>
        <v>99516</v>
      </c>
      <c r="H496" s="445">
        <v>1</v>
      </c>
    </row>
    <row r="497" spans="1:8" ht="27">
      <c r="A497" s="1916"/>
      <c r="B497" s="362">
        <v>71247000</v>
      </c>
      <c r="C497" s="272" t="s">
        <v>2437</v>
      </c>
      <c r="D497" s="16" t="s">
        <v>47</v>
      </c>
      <c r="E497" s="39" t="s">
        <v>51</v>
      </c>
      <c r="F497" s="446">
        <v>148836</v>
      </c>
      <c r="G497" s="760">
        <f t="shared" si="7"/>
        <v>148836</v>
      </c>
      <c r="H497" s="445">
        <v>1</v>
      </c>
    </row>
    <row r="498" spans="1:8" ht="15.75">
      <c r="A498" s="1916"/>
      <c r="B498" s="362">
        <v>71247000</v>
      </c>
      <c r="C498" s="272" t="s">
        <v>2438</v>
      </c>
      <c r="D498" s="16" t="s">
        <v>47</v>
      </c>
      <c r="E498" s="39" t="s">
        <v>51</v>
      </c>
      <c r="F498" s="446">
        <v>41520</v>
      </c>
      <c r="G498" s="760">
        <f t="shared" si="7"/>
        <v>41520</v>
      </c>
      <c r="H498" s="445">
        <v>1</v>
      </c>
    </row>
    <row r="499" spans="1:8" ht="15.75">
      <c r="A499" s="1916"/>
      <c r="B499" s="362">
        <v>71247000</v>
      </c>
      <c r="C499" s="272" t="s">
        <v>2439</v>
      </c>
      <c r="D499" s="16" t="s">
        <v>47</v>
      </c>
      <c r="E499" s="445" t="s">
        <v>51</v>
      </c>
      <c r="F499" s="446">
        <v>69840</v>
      </c>
      <c r="G499" s="760">
        <f t="shared" si="7"/>
        <v>69840</v>
      </c>
      <c r="H499" s="445">
        <v>1</v>
      </c>
    </row>
    <row r="500" spans="1:8" ht="15.75">
      <c r="A500" s="1916"/>
      <c r="B500" s="362">
        <v>71247000</v>
      </c>
      <c r="C500" s="272" t="s">
        <v>2440</v>
      </c>
      <c r="D500" s="16" t="s">
        <v>47</v>
      </c>
      <c r="E500" s="445" t="s">
        <v>51</v>
      </c>
      <c r="F500" s="446">
        <v>42840</v>
      </c>
      <c r="G500" s="760">
        <f t="shared" si="7"/>
        <v>42840</v>
      </c>
      <c r="H500" s="445">
        <v>1</v>
      </c>
    </row>
    <row r="501" spans="1:8" ht="15.75">
      <c r="A501" s="1916"/>
      <c r="B501" s="362">
        <v>71247000</v>
      </c>
      <c r="C501" s="272" t="s">
        <v>2441</v>
      </c>
      <c r="D501" s="16" t="s">
        <v>47</v>
      </c>
      <c r="E501" s="445" t="s">
        <v>51</v>
      </c>
      <c r="F501" s="446">
        <v>65220</v>
      </c>
      <c r="G501" s="760">
        <f t="shared" si="7"/>
        <v>65220</v>
      </c>
      <c r="H501" s="445">
        <v>1</v>
      </c>
    </row>
    <row r="502" spans="1:8" ht="15.75">
      <c r="A502" s="1916"/>
      <c r="B502" s="362">
        <v>71247000</v>
      </c>
      <c r="C502" s="272" t="s">
        <v>2442</v>
      </c>
      <c r="D502" s="16" t="s">
        <v>47</v>
      </c>
      <c r="E502" s="445" t="s">
        <v>51</v>
      </c>
      <c r="F502" s="446">
        <v>21000</v>
      </c>
      <c r="G502" s="760">
        <f t="shared" si="7"/>
        <v>21000</v>
      </c>
      <c r="H502" s="445">
        <v>1</v>
      </c>
    </row>
    <row r="503" spans="1:8" ht="15.75">
      <c r="A503" s="1916"/>
      <c r="B503" s="362">
        <v>71247000</v>
      </c>
      <c r="C503" s="272" t="s">
        <v>2443</v>
      </c>
      <c r="D503" s="16" t="s">
        <v>47</v>
      </c>
      <c r="E503" s="445" t="s">
        <v>51</v>
      </c>
      <c r="F503" s="446">
        <v>110652</v>
      </c>
      <c r="G503" s="760">
        <f t="shared" si="7"/>
        <v>110652</v>
      </c>
      <c r="H503" s="445">
        <v>1</v>
      </c>
    </row>
    <row r="504" spans="1:8" ht="15.75">
      <c r="A504" s="1916"/>
      <c r="B504" s="362">
        <v>71247000</v>
      </c>
      <c r="C504" s="272" t="s">
        <v>2444</v>
      </c>
      <c r="D504" s="16" t="s">
        <v>47</v>
      </c>
      <c r="E504" s="445" t="s">
        <v>51</v>
      </c>
      <c r="F504" s="446">
        <v>30588</v>
      </c>
      <c r="G504" s="760">
        <f t="shared" si="7"/>
        <v>30588</v>
      </c>
      <c r="H504" s="445">
        <v>1</v>
      </c>
    </row>
    <row r="505" spans="1:8" ht="15.75">
      <c r="A505" s="1916"/>
      <c r="B505" s="362">
        <v>71247000</v>
      </c>
      <c r="C505" s="272" t="s">
        <v>2445</v>
      </c>
      <c r="D505" s="16" t="s">
        <v>47</v>
      </c>
      <c r="E505" s="445" t="s">
        <v>51</v>
      </c>
      <c r="F505" s="446">
        <v>44070</v>
      </c>
      <c r="G505" s="760">
        <f t="shared" si="7"/>
        <v>44070</v>
      </c>
      <c r="H505" s="445">
        <v>1</v>
      </c>
    </row>
    <row r="506" spans="1:8" ht="15.75">
      <c r="A506" s="1916"/>
      <c r="B506" s="362">
        <v>71247000</v>
      </c>
      <c r="C506" s="272" t="s">
        <v>2446</v>
      </c>
      <c r="D506" s="16" t="s">
        <v>47</v>
      </c>
      <c r="E506" s="445" t="s">
        <v>51</v>
      </c>
      <c r="F506" s="446">
        <v>77340</v>
      </c>
      <c r="G506" s="760">
        <f t="shared" si="7"/>
        <v>77340</v>
      </c>
      <c r="H506" s="445">
        <v>1</v>
      </c>
    </row>
    <row r="507" spans="1:8" ht="16.5">
      <c r="A507" s="334"/>
      <c r="B507" s="1911" t="s">
        <v>1660</v>
      </c>
      <c r="C507" s="1912"/>
      <c r="D507" s="16"/>
      <c r="E507" s="445"/>
      <c r="F507" s="446"/>
      <c r="G507" s="764">
        <f>SUM(G509:G510)</f>
        <v>6000000</v>
      </c>
      <c r="H507" s="445"/>
    </row>
    <row r="508" spans="1:8" ht="28.5">
      <c r="A508" s="335">
        <v>5129</v>
      </c>
      <c r="B508" s="629"/>
      <c r="C508" s="283" t="s">
        <v>449</v>
      </c>
      <c r="D508" s="8"/>
      <c r="E508" s="445"/>
      <c r="F508" s="446"/>
      <c r="G508" s="760"/>
      <c r="H508" s="445"/>
    </row>
    <row r="509" spans="1:8" ht="27">
      <c r="A509" s="1917"/>
      <c r="B509" s="362">
        <v>39113600</v>
      </c>
      <c r="C509" s="272" t="s">
        <v>497</v>
      </c>
      <c r="D509" s="16" t="s">
        <v>47</v>
      </c>
      <c r="E509" s="445" t="s">
        <v>51</v>
      </c>
      <c r="F509" s="637">
        <v>50000</v>
      </c>
      <c r="G509" s="760">
        <f t="shared" si="7"/>
        <v>5000000</v>
      </c>
      <c r="H509" s="637">
        <v>100</v>
      </c>
    </row>
    <row r="510" spans="1:8" ht="27">
      <c r="A510" s="1917"/>
      <c r="B510" s="362">
        <v>39113600</v>
      </c>
      <c r="C510" s="272" t="s">
        <v>2449</v>
      </c>
      <c r="D510" s="16" t="s">
        <v>47</v>
      </c>
      <c r="E510" s="445" t="s">
        <v>51</v>
      </c>
      <c r="F510" s="637">
        <v>500000</v>
      </c>
      <c r="G510" s="760">
        <f t="shared" si="7"/>
        <v>1000000</v>
      </c>
      <c r="H510" s="637">
        <v>2</v>
      </c>
    </row>
    <row r="511" spans="1:8" ht="63.75">
      <c r="A511" s="267"/>
      <c r="B511" s="772"/>
      <c r="C511" s="108" t="s">
        <v>2450</v>
      </c>
      <c r="D511" s="28"/>
      <c r="E511" s="29"/>
      <c r="F511" s="29"/>
      <c r="G511" s="763">
        <f>SUM(G512+G524)</f>
        <v>49486860</v>
      </c>
      <c r="H511" s="29"/>
    </row>
    <row r="512" spans="1:8" ht="15">
      <c r="A512" s="14"/>
      <c r="B512" s="1911" t="s">
        <v>1660</v>
      </c>
      <c r="C512" s="1912"/>
      <c r="D512" s="21"/>
      <c r="E512" s="636"/>
      <c r="F512" s="636"/>
      <c r="G512" s="764">
        <f>SUM(G514:G523)</f>
        <v>48569472</v>
      </c>
      <c r="H512" s="636"/>
    </row>
    <row r="513" spans="1:8" ht="42.75">
      <c r="A513" s="335">
        <v>4251</v>
      </c>
      <c r="B513" s="629"/>
      <c r="C513" s="627" t="s">
        <v>2451</v>
      </c>
      <c r="D513" s="8"/>
      <c r="E513" s="18"/>
      <c r="F513" s="18"/>
      <c r="G513" s="760"/>
      <c r="H513" s="18"/>
    </row>
    <row r="514" spans="1:8" ht="15.75">
      <c r="A514" s="1916"/>
      <c r="B514" s="362">
        <v>98341140</v>
      </c>
      <c r="C514" s="284" t="s">
        <v>2452</v>
      </c>
      <c r="D514" s="16" t="s">
        <v>47</v>
      </c>
      <c r="E514" s="445" t="s">
        <v>51</v>
      </c>
      <c r="F514" s="769">
        <v>1857652</v>
      </c>
      <c r="G514" s="760">
        <f t="shared" si="7"/>
        <v>1857652</v>
      </c>
      <c r="H514" s="769">
        <v>1</v>
      </c>
    </row>
    <row r="515" spans="1:8" ht="15.75">
      <c r="A515" s="1916"/>
      <c r="B515" s="362">
        <v>98341140</v>
      </c>
      <c r="C515" s="284" t="s">
        <v>2453</v>
      </c>
      <c r="D515" s="16" t="s">
        <v>47</v>
      </c>
      <c r="E515" s="445" t="s">
        <v>51</v>
      </c>
      <c r="F515" s="769">
        <v>5914820</v>
      </c>
      <c r="G515" s="760">
        <f t="shared" si="7"/>
        <v>5914820</v>
      </c>
      <c r="H515" s="769">
        <v>1</v>
      </c>
    </row>
    <row r="516" spans="1:8" ht="27">
      <c r="A516" s="1916"/>
      <c r="B516" s="362">
        <v>98341140</v>
      </c>
      <c r="C516" s="284" t="s">
        <v>2454</v>
      </c>
      <c r="D516" s="16" t="s">
        <v>47</v>
      </c>
      <c r="E516" s="445" t="s">
        <v>51</v>
      </c>
      <c r="F516" s="769">
        <v>3985314</v>
      </c>
      <c r="G516" s="760">
        <f t="shared" si="7"/>
        <v>3985314</v>
      </c>
      <c r="H516" s="769">
        <v>1</v>
      </c>
    </row>
    <row r="517" spans="1:8" ht="15.75">
      <c r="A517" s="1916"/>
      <c r="B517" s="362">
        <v>98341140</v>
      </c>
      <c r="C517" s="284" t="s">
        <v>2455</v>
      </c>
      <c r="D517" s="16" t="s">
        <v>47</v>
      </c>
      <c r="E517" s="445" t="s">
        <v>51</v>
      </c>
      <c r="F517" s="769">
        <v>4461046</v>
      </c>
      <c r="G517" s="760">
        <f t="shared" si="7"/>
        <v>4461046</v>
      </c>
      <c r="H517" s="769">
        <v>1</v>
      </c>
    </row>
    <row r="518" spans="1:8" ht="15.75">
      <c r="A518" s="1916"/>
      <c r="B518" s="362">
        <v>98341140</v>
      </c>
      <c r="C518" s="284" t="s">
        <v>2456</v>
      </c>
      <c r="D518" s="16" t="s">
        <v>47</v>
      </c>
      <c r="E518" s="445" t="s">
        <v>51</v>
      </c>
      <c r="F518" s="769">
        <v>5721528</v>
      </c>
      <c r="G518" s="760">
        <f t="shared" si="7"/>
        <v>5721528</v>
      </c>
      <c r="H518" s="769">
        <v>1</v>
      </c>
    </row>
    <row r="519" spans="1:8" ht="15.75">
      <c r="A519" s="1916"/>
      <c r="B519" s="362">
        <v>98341140</v>
      </c>
      <c r="C519" s="284" t="s">
        <v>2457</v>
      </c>
      <c r="D519" s="16" t="s">
        <v>47</v>
      </c>
      <c r="E519" s="445" t="s">
        <v>51</v>
      </c>
      <c r="F519" s="769">
        <v>5087186</v>
      </c>
      <c r="G519" s="760">
        <f t="shared" si="7"/>
        <v>5087186</v>
      </c>
      <c r="H519" s="769">
        <v>1</v>
      </c>
    </row>
    <row r="520" spans="1:8" ht="15.75">
      <c r="A520" s="1916"/>
      <c r="B520" s="362">
        <v>98341140</v>
      </c>
      <c r="C520" s="284" t="s">
        <v>2458</v>
      </c>
      <c r="D520" s="16" t="s">
        <v>47</v>
      </c>
      <c r="E520" s="445" t="s">
        <v>51</v>
      </c>
      <c r="F520" s="769">
        <v>5345712</v>
      </c>
      <c r="G520" s="760">
        <f t="shared" si="7"/>
        <v>5345712</v>
      </c>
      <c r="H520" s="769">
        <v>1</v>
      </c>
    </row>
    <row r="521" spans="1:8" ht="15.75">
      <c r="A521" s="1916"/>
      <c r="B521" s="362">
        <v>98341140</v>
      </c>
      <c r="C521" s="284" t="s">
        <v>2459</v>
      </c>
      <c r="D521" s="16" t="s">
        <v>47</v>
      </c>
      <c r="E521" s="445" t="s">
        <v>51</v>
      </c>
      <c r="F521" s="769">
        <v>4928106</v>
      </c>
      <c r="G521" s="760">
        <f t="shared" si="7"/>
        <v>4928106</v>
      </c>
      <c r="H521" s="769">
        <v>1</v>
      </c>
    </row>
    <row r="522" spans="1:8" ht="15.75">
      <c r="A522" s="1916"/>
      <c r="B522" s="362">
        <v>98341140</v>
      </c>
      <c r="C522" s="284" t="s">
        <v>2460</v>
      </c>
      <c r="D522" s="16" t="s">
        <v>47</v>
      </c>
      <c r="E522" s="445" t="s">
        <v>51</v>
      </c>
      <c r="F522" s="769">
        <v>9443372</v>
      </c>
      <c r="G522" s="760">
        <f t="shared" si="7"/>
        <v>9443372</v>
      </c>
      <c r="H522" s="769">
        <v>1</v>
      </c>
    </row>
    <row r="523" spans="1:8" ht="15.75">
      <c r="A523" s="1916"/>
      <c r="B523" s="362">
        <v>98341140</v>
      </c>
      <c r="C523" s="284" t="s">
        <v>2461</v>
      </c>
      <c r="D523" s="16" t="s">
        <v>47</v>
      </c>
      <c r="E523" s="445" t="s">
        <v>51</v>
      </c>
      <c r="F523" s="769">
        <v>1824736</v>
      </c>
      <c r="G523" s="760">
        <f t="shared" si="7"/>
        <v>1824736</v>
      </c>
      <c r="H523" s="769">
        <v>1</v>
      </c>
    </row>
    <row r="524" spans="1:8" ht="16.5">
      <c r="A524" s="334"/>
      <c r="B524" s="1911" t="s">
        <v>1675</v>
      </c>
      <c r="C524" s="1912"/>
      <c r="D524" s="16"/>
      <c r="E524" s="445"/>
      <c r="F524" s="769"/>
      <c r="G524" s="759">
        <f>SUM(G526:G535)</f>
        <v>917388</v>
      </c>
      <c r="H524" s="769"/>
    </row>
    <row r="525" spans="1:8" ht="85.5">
      <c r="A525" s="335">
        <v>4251</v>
      </c>
      <c r="B525" s="629"/>
      <c r="C525" s="627" t="s">
        <v>2462</v>
      </c>
      <c r="D525" s="8"/>
      <c r="E525" s="445"/>
      <c r="F525" s="769"/>
      <c r="G525" s="760"/>
      <c r="H525" s="769"/>
    </row>
    <row r="526" spans="1:8" ht="15.75">
      <c r="A526" s="1916"/>
      <c r="B526" s="362">
        <v>71247000</v>
      </c>
      <c r="C526" s="284" t="s">
        <v>2452</v>
      </c>
      <c r="D526" s="16" t="s">
        <v>47</v>
      </c>
      <c r="E526" s="445" t="s">
        <v>51</v>
      </c>
      <c r="F526" s="769">
        <v>35088</v>
      </c>
      <c r="G526" s="760">
        <f t="shared" si="7"/>
        <v>35088</v>
      </c>
      <c r="H526" s="769">
        <v>1</v>
      </c>
    </row>
    <row r="527" spans="1:8" ht="15.75">
      <c r="A527" s="1916"/>
      <c r="B527" s="362">
        <v>71247000</v>
      </c>
      <c r="C527" s="284" t="s">
        <v>2453</v>
      </c>
      <c r="D527" s="16" t="s">
        <v>47</v>
      </c>
      <c r="E527" s="445" t="s">
        <v>51</v>
      </c>
      <c r="F527" s="769">
        <v>111720</v>
      </c>
      <c r="G527" s="760">
        <f t="shared" si="7"/>
        <v>111720</v>
      </c>
      <c r="H527" s="769">
        <v>1</v>
      </c>
    </row>
    <row r="528" spans="1:8" ht="27">
      <c r="A528" s="1916"/>
      <c r="B528" s="362">
        <v>71247000</v>
      </c>
      <c r="C528" s="284" t="s">
        <v>2454</v>
      </c>
      <c r="D528" s="16" t="s">
        <v>47</v>
      </c>
      <c r="E528" s="445" t="s">
        <v>51</v>
      </c>
      <c r="F528" s="769">
        <v>75276</v>
      </c>
      <c r="G528" s="760">
        <f t="shared" si="7"/>
        <v>75276</v>
      </c>
      <c r="H528" s="769">
        <v>1</v>
      </c>
    </row>
    <row r="529" spans="1:8" ht="15.75">
      <c r="A529" s="1916"/>
      <c r="B529" s="362">
        <v>71247000</v>
      </c>
      <c r="C529" s="284" t="s">
        <v>2455</v>
      </c>
      <c r="D529" s="16" t="s">
        <v>47</v>
      </c>
      <c r="E529" s="445" t="s">
        <v>51</v>
      </c>
      <c r="F529" s="769">
        <v>84264</v>
      </c>
      <c r="G529" s="760">
        <f t="shared" si="7"/>
        <v>84264</v>
      </c>
      <c r="H529" s="769">
        <v>1</v>
      </c>
    </row>
    <row r="530" spans="1:8" ht="15.75">
      <c r="A530" s="1916"/>
      <c r="B530" s="362">
        <v>71247000</v>
      </c>
      <c r="C530" s="284" t="s">
        <v>2456</v>
      </c>
      <c r="D530" s="16" t="s">
        <v>47</v>
      </c>
      <c r="E530" s="445" t="s">
        <v>51</v>
      </c>
      <c r="F530" s="769">
        <v>108072</v>
      </c>
      <c r="G530" s="760">
        <f t="shared" si="7"/>
        <v>108072</v>
      </c>
      <c r="H530" s="769">
        <v>1</v>
      </c>
    </row>
    <row r="531" spans="1:8" ht="15.75">
      <c r="A531" s="1916"/>
      <c r="B531" s="362">
        <v>71247000</v>
      </c>
      <c r="C531" s="284" t="s">
        <v>2457</v>
      </c>
      <c r="D531" s="16" t="s">
        <v>47</v>
      </c>
      <c r="E531" s="445" t="s">
        <v>51</v>
      </c>
      <c r="F531" s="769">
        <v>96084</v>
      </c>
      <c r="G531" s="760">
        <f t="shared" si="7"/>
        <v>96084</v>
      </c>
      <c r="H531" s="769">
        <v>1</v>
      </c>
    </row>
    <row r="532" spans="1:8" ht="15.75">
      <c r="A532" s="1916"/>
      <c r="B532" s="362">
        <v>71247000</v>
      </c>
      <c r="C532" s="284" t="s">
        <v>2458</v>
      </c>
      <c r="D532" s="16" t="s">
        <v>47</v>
      </c>
      <c r="E532" s="445" t="s">
        <v>51</v>
      </c>
      <c r="F532" s="769">
        <v>100968</v>
      </c>
      <c r="G532" s="760">
        <f t="shared" si="7"/>
        <v>100968</v>
      </c>
      <c r="H532" s="769">
        <v>1</v>
      </c>
    </row>
    <row r="533" spans="1:8" ht="15.75">
      <c r="A533" s="1916"/>
      <c r="B533" s="362">
        <v>71247000</v>
      </c>
      <c r="C533" s="284" t="s">
        <v>2459</v>
      </c>
      <c r="D533" s="16" t="s">
        <v>47</v>
      </c>
      <c r="E533" s="445" t="s">
        <v>51</v>
      </c>
      <c r="F533" s="769">
        <v>93084</v>
      </c>
      <c r="G533" s="760">
        <f t="shared" si="7"/>
        <v>93084</v>
      </c>
      <c r="H533" s="769">
        <v>1</v>
      </c>
    </row>
    <row r="534" spans="1:8" ht="15.75">
      <c r="A534" s="1916"/>
      <c r="B534" s="362">
        <v>71247000</v>
      </c>
      <c r="C534" s="284" t="s">
        <v>2460</v>
      </c>
      <c r="D534" s="16" t="s">
        <v>47</v>
      </c>
      <c r="E534" s="445" t="s">
        <v>51</v>
      </c>
      <c r="F534" s="769">
        <v>178368</v>
      </c>
      <c r="G534" s="760">
        <f t="shared" si="7"/>
        <v>178368</v>
      </c>
      <c r="H534" s="769">
        <v>1</v>
      </c>
    </row>
    <row r="535" spans="1:8" ht="15.75">
      <c r="A535" s="1916"/>
      <c r="B535" s="362">
        <v>71247000</v>
      </c>
      <c r="C535" s="284" t="s">
        <v>2461</v>
      </c>
      <c r="D535" s="16" t="s">
        <v>47</v>
      </c>
      <c r="E535" s="445" t="s">
        <v>51</v>
      </c>
      <c r="F535" s="769">
        <v>34464</v>
      </c>
      <c r="G535" s="760">
        <f t="shared" si="7"/>
        <v>34464</v>
      </c>
      <c r="H535" s="769">
        <v>1</v>
      </c>
    </row>
    <row r="536" spans="1:8" ht="76.5">
      <c r="A536" s="267"/>
      <c r="B536" s="772"/>
      <c r="C536" s="108" t="s">
        <v>2463</v>
      </c>
      <c r="D536" s="28"/>
      <c r="E536" s="29"/>
      <c r="F536" s="29"/>
      <c r="G536" s="763">
        <f>SUM(G537+G555+G573)</f>
        <v>14898290</v>
      </c>
      <c r="H536" s="29"/>
    </row>
    <row r="537" spans="1:8" ht="15.75">
      <c r="A537" s="14"/>
      <c r="B537" s="1911" t="s">
        <v>1660</v>
      </c>
      <c r="C537" s="1912"/>
      <c r="D537" s="8"/>
      <c r="E537" s="445"/>
      <c r="F537" s="769"/>
      <c r="G537" s="764">
        <f>SUM(G539:G554)</f>
        <v>14539214</v>
      </c>
      <c r="H537" s="769"/>
    </row>
    <row r="538" spans="1:8" ht="40.5">
      <c r="A538" s="335">
        <v>5113</v>
      </c>
      <c r="B538" s="629"/>
      <c r="C538" s="285" t="s">
        <v>2464</v>
      </c>
      <c r="D538" s="8"/>
      <c r="E538" s="445"/>
      <c r="F538" s="769"/>
      <c r="G538" s="760"/>
      <c r="H538" s="769"/>
    </row>
    <row r="539" spans="1:8" ht="15.75">
      <c r="A539" s="1916"/>
      <c r="B539" s="362">
        <v>45262900</v>
      </c>
      <c r="C539" s="285" t="s">
        <v>2465</v>
      </c>
      <c r="D539" s="16" t="s">
        <v>47</v>
      </c>
      <c r="E539" s="445" t="s">
        <v>51</v>
      </c>
      <c r="F539" s="445">
        <v>169354</v>
      </c>
      <c r="G539" s="760">
        <f t="shared" si="7"/>
        <v>169354</v>
      </c>
      <c r="H539" s="445">
        <v>1</v>
      </c>
    </row>
    <row r="540" spans="1:8" ht="15.75">
      <c r="A540" s="1916"/>
      <c r="B540" s="362">
        <v>45262900</v>
      </c>
      <c r="C540" s="285" t="s">
        <v>2466</v>
      </c>
      <c r="D540" s="16" t="s">
        <v>47</v>
      </c>
      <c r="E540" s="445" t="s">
        <v>51</v>
      </c>
      <c r="F540" s="445">
        <v>1649064</v>
      </c>
      <c r="G540" s="760">
        <f t="shared" si="7"/>
        <v>1649064</v>
      </c>
      <c r="H540" s="445">
        <v>1</v>
      </c>
    </row>
    <row r="541" spans="1:8" ht="15.75">
      <c r="A541" s="1916"/>
      <c r="B541" s="362">
        <v>45262900</v>
      </c>
      <c r="C541" s="285" t="s">
        <v>2467</v>
      </c>
      <c r="D541" s="16" t="s">
        <v>47</v>
      </c>
      <c r="E541" s="445" t="s">
        <v>51</v>
      </c>
      <c r="F541" s="445">
        <v>986588</v>
      </c>
      <c r="G541" s="760">
        <f t="shared" si="7"/>
        <v>986588</v>
      </c>
      <c r="H541" s="445">
        <v>1</v>
      </c>
    </row>
    <row r="542" spans="1:8" ht="15.75">
      <c r="A542" s="1916"/>
      <c r="B542" s="362">
        <v>45262900</v>
      </c>
      <c r="C542" s="285" t="s">
        <v>2468</v>
      </c>
      <c r="D542" s="16" t="s">
        <v>47</v>
      </c>
      <c r="E542" s="445" t="s">
        <v>51</v>
      </c>
      <c r="F542" s="445">
        <v>229256</v>
      </c>
      <c r="G542" s="760">
        <f t="shared" si="7"/>
        <v>229256</v>
      </c>
      <c r="H542" s="445">
        <v>1</v>
      </c>
    </row>
    <row r="543" spans="1:8" ht="27">
      <c r="A543" s="1916"/>
      <c r="B543" s="362">
        <v>45262900</v>
      </c>
      <c r="C543" s="285" t="s">
        <v>2469</v>
      </c>
      <c r="D543" s="16" t="s">
        <v>47</v>
      </c>
      <c r="E543" s="445" t="s">
        <v>51</v>
      </c>
      <c r="F543" s="445">
        <v>329226</v>
      </c>
      <c r="G543" s="760">
        <f t="shared" si="7"/>
        <v>329226</v>
      </c>
      <c r="H543" s="445">
        <v>1</v>
      </c>
    </row>
    <row r="544" spans="1:8" ht="15.75">
      <c r="A544" s="1916"/>
      <c r="B544" s="362">
        <v>45262900</v>
      </c>
      <c r="C544" s="285" t="s">
        <v>2470</v>
      </c>
      <c r="D544" s="16" t="s">
        <v>47</v>
      </c>
      <c r="E544" s="445" t="s">
        <v>51</v>
      </c>
      <c r="F544" s="445">
        <v>658350</v>
      </c>
      <c r="G544" s="760">
        <f t="shared" si="7"/>
        <v>658350</v>
      </c>
      <c r="H544" s="445">
        <v>1</v>
      </c>
    </row>
    <row r="545" spans="1:8" ht="15.75">
      <c r="A545" s="1916"/>
      <c r="B545" s="362">
        <v>45262900</v>
      </c>
      <c r="C545" s="285" t="s">
        <v>2471</v>
      </c>
      <c r="D545" s="16" t="s">
        <v>47</v>
      </c>
      <c r="E545" s="445" t="s">
        <v>51</v>
      </c>
      <c r="F545" s="445">
        <v>986588</v>
      </c>
      <c r="G545" s="760">
        <f t="shared" si="7"/>
        <v>986588</v>
      </c>
      <c r="H545" s="445">
        <v>1</v>
      </c>
    </row>
    <row r="546" spans="1:8" ht="15.75">
      <c r="A546" s="1916"/>
      <c r="B546" s="362">
        <v>45262900</v>
      </c>
      <c r="C546" s="285" t="s">
        <v>2472</v>
      </c>
      <c r="D546" s="16" t="s">
        <v>47</v>
      </c>
      <c r="E546" s="445" t="s">
        <v>51</v>
      </c>
      <c r="F546" s="445">
        <v>658350</v>
      </c>
      <c r="G546" s="760">
        <f t="shared" si="7"/>
        <v>658350</v>
      </c>
      <c r="H546" s="445">
        <v>1</v>
      </c>
    </row>
    <row r="547" spans="1:8" ht="15.75">
      <c r="A547" s="1916"/>
      <c r="B547" s="362">
        <v>45262900</v>
      </c>
      <c r="C547" s="285" t="s">
        <v>2473</v>
      </c>
      <c r="D547" s="16" t="s">
        <v>47</v>
      </c>
      <c r="E547" s="445" t="s">
        <v>51</v>
      </c>
      <c r="F547" s="445">
        <v>1318982</v>
      </c>
      <c r="G547" s="760">
        <f t="shared" si="7"/>
        <v>1318982</v>
      </c>
      <c r="H547" s="445">
        <v>1</v>
      </c>
    </row>
    <row r="548" spans="1:8" ht="15.75">
      <c r="A548" s="1916"/>
      <c r="B548" s="362">
        <v>45262900</v>
      </c>
      <c r="C548" s="285" t="s">
        <v>2474</v>
      </c>
      <c r="D548" s="16" t="s">
        <v>47</v>
      </c>
      <c r="E548" s="445" t="s">
        <v>51</v>
      </c>
      <c r="F548" s="445">
        <v>356702</v>
      </c>
      <c r="G548" s="760">
        <f t="shared" si="7"/>
        <v>356702</v>
      </c>
      <c r="H548" s="445">
        <v>1</v>
      </c>
    </row>
    <row r="549" spans="1:8" ht="15.75">
      <c r="A549" s="1916"/>
      <c r="B549" s="362">
        <v>45262900</v>
      </c>
      <c r="C549" s="285" t="s">
        <v>2475</v>
      </c>
      <c r="D549" s="16" t="s">
        <v>47</v>
      </c>
      <c r="E549" s="445" t="s">
        <v>51</v>
      </c>
      <c r="F549" s="445">
        <v>658350</v>
      </c>
      <c r="G549" s="760">
        <f t="shared" si="7"/>
        <v>658350</v>
      </c>
      <c r="H549" s="445">
        <v>1</v>
      </c>
    </row>
    <row r="550" spans="1:8" ht="15.75">
      <c r="A550" s="1916"/>
      <c r="B550" s="362">
        <v>45262900</v>
      </c>
      <c r="C550" s="285" t="s">
        <v>2476</v>
      </c>
      <c r="D550" s="16" t="s">
        <v>47</v>
      </c>
      <c r="E550" s="445" t="s">
        <v>51</v>
      </c>
      <c r="F550" s="445">
        <v>986588</v>
      </c>
      <c r="G550" s="760">
        <f t="shared" si="7"/>
        <v>986588</v>
      </c>
      <c r="H550" s="445">
        <v>1</v>
      </c>
    </row>
    <row r="551" spans="1:8" ht="15.75">
      <c r="A551" s="1916"/>
      <c r="B551" s="362">
        <v>45262900</v>
      </c>
      <c r="C551" s="285" t="s">
        <v>2477</v>
      </c>
      <c r="D551" s="16" t="s">
        <v>47</v>
      </c>
      <c r="E551" s="445" t="s">
        <v>51</v>
      </c>
      <c r="F551" s="445">
        <v>986588</v>
      </c>
      <c r="G551" s="760">
        <f t="shared" si="7"/>
        <v>986588</v>
      </c>
      <c r="H551" s="445">
        <v>1</v>
      </c>
    </row>
    <row r="552" spans="1:8" ht="15.75">
      <c r="A552" s="1916"/>
      <c r="B552" s="362">
        <v>45262900</v>
      </c>
      <c r="C552" s="285" t="s">
        <v>2478</v>
      </c>
      <c r="D552" s="16" t="s">
        <v>47</v>
      </c>
      <c r="E552" s="445" t="s">
        <v>51</v>
      </c>
      <c r="F552" s="445">
        <v>986588</v>
      </c>
      <c r="G552" s="760">
        <f t="shared" si="7"/>
        <v>986588</v>
      </c>
      <c r="H552" s="445">
        <v>1</v>
      </c>
    </row>
    <row r="553" spans="1:8" ht="15.75">
      <c r="A553" s="1916"/>
      <c r="B553" s="362">
        <v>45262900</v>
      </c>
      <c r="C553" s="285" t="s">
        <v>2479</v>
      </c>
      <c r="D553" s="16" t="s">
        <v>47</v>
      </c>
      <c r="E553" s="445" t="s">
        <v>51</v>
      </c>
      <c r="F553" s="445">
        <v>658350</v>
      </c>
      <c r="G553" s="760">
        <f t="shared" si="7"/>
        <v>658350</v>
      </c>
      <c r="H553" s="445">
        <v>1</v>
      </c>
    </row>
    <row r="554" spans="1:8" ht="15.75">
      <c r="A554" s="1916"/>
      <c r="B554" s="362">
        <v>45262900</v>
      </c>
      <c r="C554" s="285" t="s">
        <v>2480</v>
      </c>
      <c r="D554" s="16" t="s">
        <v>47</v>
      </c>
      <c r="E554" s="445" t="s">
        <v>51</v>
      </c>
      <c r="F554" s="445">
        <v>2920290</v>
      </c>
      <c r="G554" s="760">
        <f t="shared" si="7"/>
        <v>2920290</v>
      </c>
      <c r="H554" s="445">
        <v>1</v>
      </c>
    </row>
    <row r="555" spans="1:8" ht="16.5">
      <c r="A555" s="334"/>
      <c r="B555" s="1911" t="s">
        <v>1675</v>
      </c>
      <c r="C555" s="1912"/>
      <c r="D555" s="16"/>
      <c r="E555" s="445"/>
      <c r="F555" s="445"/>
      <c r="G555" s="759">
        <f>SUM(G557:G572)</f>
        <v>276192</v>
      </c>
      <c r="H555" s="445"/>
    </row>
    <row r="556" spans="1:8" ht="67.5">
      <c r="A556" s="335">
        <v>5113</v>
      </c>
      <c r="B556" s="629"/>
      <c r="C556" s="285" t="s">
        <v>2481</v>
      </c>
      <c r="D556" s="8"/>
      <c r="E556" s="445"/>
      <c r="F556" s="445"/>
      <c r="G556" s="760"/>
      <c r="H556" s="445"/>
    </row>
    <row r="557" spans="1:8" ht="15.75">
      <c r="A557" s="1916"/>
      <c r="B557" s="362">
        <v>71247000</v>
      </c>
      <c r="C557" s="285" t="s">
        <v>2465</v>
      </c>
      <c r="D557" s="16" t="s">
        <v>47</v>
      </c>
      <c r="E557" s="445" t="s">
        <v>51</v>
      </c>
      <c r="F557" s="445">
        <v>3216</v>
      </c>
      <c r="G557" s="760">
        <f t="shared" si="7"/>
        <v>3216</v>
      </c>
      <c r="H557" s="445">
        <v>1</v>
      </c>
    </row>
    <row r="558" spans="1:8" ht="15.75">
      <c r="A558" s="1916"/>
      <c r="B558" s="362">
        <v>71247000</v>
      </c>
      <c r="C558" s="285" t="s">
        <v>2466</v>
      </c>
      <c r="D558" s="16" t="s">
        <v>47</v>
      </c>
      <c r="E558" s="445" t="s">
        <v>51</v>
      </c>
      <c r="F558" s="445">
        <v>31320</v>
      </c>
      <c r="G558" s="760">
        <f t="shared" si="7"/>
        <v>31320</v>
      </c>
      <c r="H558" s="445">
        <v>1</v>
      </c>
    </row>
    <row r="559" spans="1:8" ht="15.75">
      <c r="A559" s="1916"/>
      <c r="B559" s="362">
        <v>71247000</v>
      </c>
      <c r="C559" s="285" t="s">
        <v>2467</v>
      </c>
      <c r="D559" s="16" t="s">
        <v>47</v>
      </c>
      <c r="E559" s="445" t="s">
        <v>51</v>
      </c>
      <c r="F559" s="445">
        <v>18744</v>
      </c>
      <c r="G559" s="760">
        <f t="shared" si="7"/>
        <v>18744</v>
      </c>
      <c r="H559" s="445">
        <v>1</v>
      </c>
    </row>
    <row r="560" spans="1:8" ht="15.75">
      <c r="A560" s="1916"/>
      <c r="B560" s="362">
        <v>71247000</v>
      </c>
      <c r="C560" s="285" t="s">
        <v>2468</v>
      </c>
      <c r="D560" s="16" t="s">
        <v>47</v>
      </c>
      <c r="E560" s="445" t="s">
        <v>51</v>
      </c>
      <c r="F560" s="445">
        <v>4356</v>
      </c>
      <c r="G560" s="760">
        <f t="shared" si="7"/>
        <v>4356</v>
      </c>
      <c r="H560" s="445">
        <v>1</v>
      </c>
    </row>
    <row r="561" spans="1:8" ht="27">
      <c r="A561" s="1916"/>
      <c r="B561" s="362">
        <v>71247000</v>
      </c>
      <c r="C561" s="285" t="s">
        <v>2469</v>
      </c>
      <c r="D561" s="16" t="s">
        <v>47</v>
      </c>
      <c r="E561" s="445" t="s">
        <v>51</v>
      </c>
      <c r="F561" s="445">
        <v>6252</v>
      </c>
      <c r="G561" s="760">
        <f t="shared" si="7"/>
        <v>6252</v>
      </c>
      <c r="H561" s="445">
        <v>1</v>
      </c>
    </row>
    <row r="562" spans="1:8" ht="15.75">
      <c r="A562" s="1916"/>
      <c r="B562" s="362">
        <v>71247000</v>
      </c>
      <c r="C562" s="285" t="s">
        <v>2470</v>
      </c>
      <c r="D562" s="16" t="s">
        <v>47</v>
      </c>
      <c r="E562" s="445" t="s">
        <v>51</v>
      </c>
      <c r="F562" s="445">
        <v>12504</v>
      </c>
      <c r="G562" s="760">
        <f t="shared" si="7"/>
        <v>12504</v>
      </c>
      <c r="H562" s="445">
        <v>1</v>
      </c>
    </row>
    <row r="563" spans="1:8" ht="15.75">
      <c r="A563" s="1916"/>
      <c r="B563" s="362">
        <v>71247000</v>
      </c>
      <c r="C563" s="285" t="s">
        <v>2471</v>
      </c>
      <c r="D563" s="16" t="s">
        <v>47</v>
      </c>
      <c r="E563" s="445" t="s">
        <v>51</v>
      </c>
      <c r="F563" s="445">
        <v>18744</v>
      </c>
      <c r="G563" s="760">
        <f t="shared" si="7"/>
        <v>18744</v>
      </c>
      <c r="H563" s="445">
        <v>1</v>
      </c>
    </row>
    <row r="564" spans="1:8" ht="15.75">
      <c r="A564" s="1916"/>
      <c r="B564" s="362">
        <v>71247000</v>
      </c>
      <c r="C564" s="285" t="s">
        <v>2472</v>
      </c>
      <c r="D564" s="16" t="s">
        <v>47</v>
      </c>
      <c r="E564" s="445" t="s">
        <v>51</v>
      </c>
      <c r="F564" s="445">
        <v>12504</v>
      </c>
      <c r="G564" s="760">
        <f t="shared" si="7"/>
        <v>12504</v>
      </c>
      <c r="H564" s="445">
        <v>1</v>
      </c>
    </row>
    <row r="565" spans="1:8" ht="15.75">
      <c r="A565" s="1916"/>
      <c r="B565" s="362">
        <v>71247000</v>
      </c>
      <c r="C565" s="285" t="s">
        <v>2473</v>
      </c>
      <c r="D565" s="16" t="s">
        <v>47</v>
      </c>
      <c r="E565" s="445" t="s">
        <v>51</v>
      </c>
      <c r="F565" s="445">
        <v>25056</v>
      </c>
      <c r="G565" s="760">
        <f t="shared" si="7"/>
        <v>25056</v>
      </c>
      <c r="H565" s="445">
        <v>1</v>
      </c>
    </row>
    <row r="566" spans="1:8" ht="15.75">
      <c r="A566" s="1916"/>
      <c r="B566" s="362">
        <v>71247000</v>
      </c>
      <c r="C566" s="285" t="s">
        <v>2474</v>
      </c>
      <c r="D566" s="16" t="s">
        <v>47</v>
      </c>
      <c r="E566" s="445" t="s">
        <v>51</v>
      </c>
      <c r="F566" s="445">
        <v>6780</v>
      </c>
      <c r="G566" s="760">
        <f t="shared" si="7"/>
        <v>6780</v>
      </c>
      <c r="H566" s="445">
        <v>1</v>
      </c>
    </row>
    <row r="567" spans="1:8" ht="15.75">
      <c r="A567" s="1916"/>
      <c r="B567" s="362">
        <v>71247000</v>
      </c>
      <c r="C567" s="285" t="s">
        <v>2475</v>
      </c>
      <c r="D567" s="16" t="s">
        <v>47</v>
      </c>
      <c r="E567" s="445" t="s">
        <v>51</v>
      </c>
      <c r="F567" s="445">
        <v>12504</v>
      </c>
      <c r="G567" s="760">
        <f t="shared" si="7"/>
        <v>12504</v>
      </c>
      <c r="H567" s="445">
        <v>1</v>
      </c>
    </row>
    <row r="568" spans="1:8" ht="15.75">
      <c r="A568" s="1916"/>
      <c r="B568" s="362">
        <v>71247000</v>
      </c>
      <c r="C568" s="285" t="s">
        <v>2476</v>
      </c>
      <c r="D568" s="16" t="s">
        <v>47</v>
      </c>
      <c r="E568" s="445" t="s">
        <v>51</v>
      </c>
      <c r="F568" s="445">
        <v>18744</v>
      </c>
      <c r="G568" s="760">
        <f t="shared" si="7"/>
        <v>18744</v>
      </c>
      <c r="H568" s="445">
        <v>1</v>
      </c>
    </row>
    <row r="569" spans="1:8" ht="15.75">
      <c r="A569" s="1916"/>
      <c r="B569" s="362">
        <v>71247000</v>
      </c>
      <c r="C569" s="285" t="s">
        <v>2477</v>
      </c>
      <c r="D569" s="16" t="s">
        <v>47</v>
      </c>
      <c r="E569" s="445" t="s">
        <v>51</v>
      </c>
      <c r="F569" s="445">
        <v>18744</v>
      </c>
      <c r="G569" s="760">
        <f t="shared" si="7"/>
        <v>18744</v>
      </c>
      <c r="H569" s="445">
        <v>1</v>
      </c>
    </row>
    <row r="570" spans="1:8" ht="15.75">
      <c r="A570" s="1916"/>
      <c r="B570" s="362">
        <v>71247000</v>
      </c>
      <c r="C570" s="285" t="s">
        <v>2478</v>
      </c>
      <c r="D570" s="16" t="s">
        <v>47</v>
      </c>
      <c r="E570" s="445" t="s">
        <v>51</v>
      </c>
      <c r="F570" s="445">
        <v>18744</v>
      </c>
      <c r="G570" s="760">
        <f t="shared" si="7"/>
        <v>18744</v>
      </c>
      <c r="H570" s="445">
        <v>1</v>
      </c>
    </row>
    <row r="571" spans="1:8" ht="15.75">
      <c r="A571" s="1916"/>
      <c r="B571" s="362">
        <v>71247000</v>
      </c>
      <c r="C571" s="285" t="s">
        <v>2479</v>
      </c>
      <c r="D571" s="16" t="s">
        <v>47</v>
      </c>
      <c r="E571" s="445" t="s">
        <v>51</v>
      </c>
      <c r="F571" s="445">
        <v>12504</v>
      </c>
      <c r="G571" s="760">
        <f t="shared" si="7"/>
        <v>12504</v>
      </c>
      <c r="H571" s="445">
        <v>1</v>
      </c>
    </row>
    <row r="572" spans="1:8" ht="15.75">
      <c r="A572" s="1916"/>
      <c r="B572" s="362">
        <v>71247000</v>
      </c>
      <c r="C572" s="285" t="s">
        <v>2480</v>
      </c>
      <c r="D572" s="16" t="s">
        <v>47</v>
      </c>
      <c r="E572" s="445" t="s">
        <v>51</v>
      </c>
      <c r="F572" s="445">
        <v>55476</v>
      </c>
      <c r="G572" s="760">
        <f t="shared" si="7"/>
        <v>55476</v>
      </c>
      <c r="H572" s="445">
        <v>1</v>
      </c>
    </row>
    <row r="573" spans="1:8" ht="16.5">
      <c r="A573" s="334"/>
      <c r="B573" s="1911" t="s">
        <v>1675</v>
      </c>
      <c r="C573" s="1912"/>
      <c r="D573" s="16"/>
      <c r="E573" s="445"/>
      <c r="F573" s="445"/>
      <c r="G573" s="759">
        <f>SUM(G575:G590)</f>
        <v>82884</v>
      </c>
      <c r="H573" s="445"/>
    </row>
    <row r="574" spans="1:8" ht="67.5">
      <c r="A574" s="335">
        <v>5113</v>
      </c>
      <c r="B574" s="629"/>
      <c r="C574" s="285" t="s">
        <v>2482</v>
      </c>
      <c r="D574" s="8"/>
      <c r="E574" s="445"/>
      <c r="F574" s="445"/>
      <c r="G574" s="760"/>
      <c r="H574" s="445"/>
    </row>
    <row r="575" spans="1:8" ht="15.75">
      <c r="A575" s="1916"/>
      <c r="B575" s="362">
        <v>71247000</v>
      </c>
      <c r="C575" s="285" t="s">
        <v>2465</v>
      </c>
      <c r="D575" s="16" t="s">
        <v>47</v>
      </c>
      <c r="E575" s="445" t="s">
        <v>51</v>
      </c>
      <c r="F575" s="445">
        <v>960</v>
      </c>
      <c r="G575" s="760">
        <f t="shared" si="7"/>
        <v>960</v>
      </c>
      <c r="H575" s="445">
        <v>1</v>
      </c>
    </row>
    <row r="576" spans="1:8" ht="15.75">
      <c r="A576" s="1916"/>
      <c r="B576" s="362">
        <v>71247000</v>
      </c>
      <c r="C576" s="285" t="s">
        <v>2466</v>
      </c>
      <c r="D576" s="16" t="s">
        <v>47</v>
      </c>
      <c r="E576" s="445" t="s">
        <v>51</v>
      </c>
      <c r="F576" s="445">
        <v>9396</v>
      </c>
      <c r="G576" s="760">
        <f t="shared" si="7"/>
        <v>9396</v>
      </c>
      <c r="H576" s="445">
        <v>1</v>
      </c>
    </row>
    <row r="577" spans="1:8" ht="15.75">
      <c r="A577" s="1916"/>
      <c r="B577" s="362">
        <v>71247000</v>
      </c>
      <c r="C577" s="285" t="s">
        <v>2467</v>
      </c>
      <c r="D577" s="16" t="s">
        <v>47</v>
      </c>
      <c r="E577" s="445" t="s">
        <v>51</v>
      </c>
      <c r="F577" s="445">
        <v>5628</v>
      </c>
      <c r="G577" s="760">
        <f t="shared" si="7"/>
        <v>5628</v>
      </c>
      <c r="H577" s="445">
        <v>1</v>
      </c>
    </row>
    <row r="578" spans="1:8" ht="15.75">
      <c r="A578" s="1916"/>
      <c r="B578" s="362">
        <v>71247000</v>
      </c>
      <c r="C578" s="285" t="s">
        <v>2468</v>
      </c>
      <c r="D578" s="16" t="s">
        <v>47</v>
      </c>
      <c r="E578" s="445" t="s">
        <v>51</v>
      </c>
      <c r="F578" s="445">
        <v>1308</v>
      </c>
      <c r="G578" s="760">
        <f t="shared" si="7"/>
        <v>1308</v>
      </c>
      <c r="H578" s="445">
        <v>1</v>
      </c>
    </row>
    <row r="579" spans="1:8" ht="27">
      <c r="A579" s="1916"/>
      <c r="B579" s="362">
        <v>71247000</v>
      </c>
      <c r="C579" s="285" t="s">
        <v>2469</v>
      </c>
      <c r="D579" s="16" t="s">
        <v>47</v>
      </c>
      <c r="E579" s="445" t="s">
        <v>51</v>
      </c>
      <c r="F579" s="445">
        <v>1872</v>
      </c>
      <c r="G579" s="760">
        <f t="shared" si="7"/>
        <v>1872</v>
      </c>
      <c r="H579" s="445">
        <v>1</v>
      </c>
    </row>
    <row r="580" spans="1:8" ht="15.75">
      <c r="A580" s="1916"/>
      <c r="B580" s="362">
        <v>71247000</v>
      </c>
      <c r="C580" s="285" t="s">
        <v>2470</v>
      </c>
      <c r="D580" s="16" t="s">
        <v>47</v>
      </c>
      <c r="E580" s="445" t="s">
        <v>51</v>
      </c>
      <c r="F580" s="445">
        <v>3756</v>
      </c>
      <c r="G580" s="760">
        <f t="shared" si="7"/>
        <v>3756</v>
      </c>
      <c r="H580" s="445">
        <v>1</v>
      </c>
    </row>
    <row r="581" spans="1:8" ht="15.75">
      <c r="A581" s="1916"/>
      <c r="B581" s="362">
        <v>71247000</v>
      </c>
      <c r="C581" s="285" t="s">
        <v>2471</v>
      </c>
      <c r="D581" s="16" t="s">
        <v>47</v>
      </c>
      <c r="E581" s="445" t="s">
        <v>51</v>
      </c>
      <c r="F581" s="445">
        <v>5628</v>
      </c>
      <c r="G581" s="760">
        <f t="shared" si="7"/>
        <v>5628</v>
      </c>
      <c r="H581" s="445">
        <v>1</v>
      </c>
    </row>
    <row r="582" spans="1:8" ht="15.75">
      <c r="A582" s="1916"/>
      <c r="B582" s="362">
        <v>71247000</v>
      </c>
      <c r="C582" s="285" t="s">
        <v>2472</v>
      </c>
      <c r="D582" s="16" t="s">
        <v>47</v>
      </c>
      <c r="E582" s="445" t="s">
        <v>51</v>
      </c>
      <c r="F582" s="445">
        <v>3756</v>
      </c>
      <c r="G582" s="760">
        <f t="shared" si="7"/>
        <v>3756</v>
      </c>
      <c r="H582" s="445">
        <v>1</v>
      </c>
    </row>
    <row r="583" spans="1:8" ht="15.75">
      <c r="A583" s="1916"/>
      <c r="B583" s="362">
        <v>71247000</v>
      </c>
      <c r="C583" s="285" t="s">
        <v>2473</v>
      </c>
      <c r="D583" s="16" t="s">
        <v>47</v>
      </c>
      <c r="E583" s="445" t="s">
        <v>51</v>
      </c>
      <c r="F583" s="445">
        <v>7512</v>
      </c>
      <c r="G583" s="760">
        <f t="shared" si="7"/>
        <v>7512</v>
      </c>
      <c r="H583" s="445">
        <v>1</v>
      </c>
    </row>
    <row r="584" spans="1:8" ht="15.75">
      <c r="A584" s="1916"/>
      <c r="B584" s="362">
        <v>71247000</v>
      </c>
      <c r="C584" s="285" t="s">
        <v>2474</v>
      </c>
      <c r="D584" s="16" t="s">
        <v>47</v>
      </c>
      <c r="E584" s="445" t="s">
        <v>51</v>
      </c>
      <c r="F584" s="445">
        <v>2028</v>
      </c>
      <c r="G584" s="760">
        <f t="shared" si="7"/>
        <v>2028</v>
      </c>
      <c r="H584" s="445">
        <v>1</v>
      </c>
    </row>
    <row r="585" spans="1:8" ht="15.75">
      <c r="A585" s="1916"/>
      <c r="B585" s="362">
        <v>71247000</v>
      </c>
      <c r="C585" s="285" t="s">
        <v>2475</v>
      </c>
      <c r="D585" s="16" t="s">
        <v>47</v>
      </c>
      <c r="E585" s="445" t="s">
        <v>51</v>
      </c>
      <c r="F585" s="445">
        <v>3756</v>
      </c>
      <c r="G585" s="760">
        <f t="shared" si="7"/>
        <v>3756</v>
      </c>
      <c r="H585" s="445">
        <v>1</v>
      </c>
    </row>
    <row r="586" spans="1:8" ht="15.75">
      <c r="A586" s="1916"/>
      <c r="B586" s="362">
        <v>71247000</v>
      </c>
      <c r="C586" s="285" t="s">
        <v>2476</v>
      </c>
      <c r="D586" s="16" t="s">
        <v>47</v>
      </c>
      <c r="E586" s="445" t="s">
        <v>51</v>
      </c>
      <c r="F586" s="445">
        <v>5628</v>
      </c>
      <c r="G586" s="760">
        <f t="shared" si="7"/>
        <v>5628</v>
      </c>
      <c r="H586" s="445">
        <v>1</v>
      </c>
    </row>
    <row r="587" spans="1:8" ht="15.75">
      <c r="A587" s="1916"/>
      <c r="B587" s="362">
        <v>71247000</v>
      </c>
      <c r="C587" s="285" t="s">
        <v>2477</v>
      </c>
      <c r="D587" s="16" t="s">
        <v>47</v>
      </c>
      <c r="E587" s="445" t="s">
        <v>51</v>
      </c>
      <c r="F587" s="445">
        <v>5628</v>
      </c>
      <c r="G587" s="760">
        <f t="shared" si="7"/>
        <v>5628</v>
      </c>
      <c r="H587" s="445">
        <v>1</v>
      </c>
    </row>
    <row r="588" spans="1:8" ht="15.75">
      <c r="A588" s="1916"/>
      <c r="B588" s="362">
        <v>71247000</v>
      </c>
      <c r="C588" s="285" t="s">
        <v>2478</v>
      </c>
      <c r="D588" s="16" t="s">
        <v>47</v>
      </c>
      <c r="E588" s="445" t="s">
        <v>51</v>
      </c>
      <c r="F588" s="445">
        <v>5628</v>
      </c>
      <c r="G588" s="760">
        <f t="shared" si="7"/>
        <v>5628</v>
      </c>
      <c r="H588" s="445">
        <v>1</v>
      </c>
    </row>
    <row r="589" spans="1:8" ht="15.75">
      <c r="A589" s="1916"/>
      <c r="B589" s="362">
        <v>71247000</v>
      </c>
      <c r="C589" s="285" t="s">
        <v>2479</v>
      </c>
      <c r="D589" s="16" t="s">
        <v>47</v>
      </c>
      <c r="E589" s="445" t="s">
        <v>51</v>
      </c>
      <c r="F589" s="445">
        <v>3756</v>
      </c>
      <c r="G589" s="760">
        <f t="shared" si="7"/>
        <v>3756</v>
      </c>
      <c r="H589" s="445">
        <v>1</v>
      </c>
    </row>
    <row r="590" spans="1:8" ht="15.75">
      <c r="A590" s="1916"/>
      <c r="B590" s="362">
        <v>71247000</v>
      </c>
      <c r="C590" s="285" t="s">
        <v>2480</v>
      </c>
      <c r="D590" s="16" t="s">
        <v>47</v>
      </c>
      <c r="E590" s="445" t="s">
        <v>51</v>
      </c>
      <c r="F590" s="445">
        <v>16644</v>
      </c>
      <c r="G590" s="760">
        <f t="shared" si="7"/>
        <v>16644</v>
      </c>
      <c r="H590" s="445">
        <v>1</v>
      </c>
    </row>
    <row r="591" spans="1:8" ht="76.5">
      <c r="A591" s="267"/>
      <c r="B591" s="772"/>
      <c r="C591" s="108" t="s">
        <v>2483</v>
      </c>
      <c r="D591" s="28"/>
      <c r="E591" s="29"/>
      <c r="F591" s="29"/>
      <c r="G591" s="763">
        <f>SUM(G592+G613+G634)</f>
        <v>14841200</v>
      </c>
      <c r="H591" s="29"/>
    </row>
    <row r="592" spans="1:8" ht="15.75">
      <c r="A592" s="14"/>
      <c r="B592" s="1911" t="s">
        <v>1660</v>
      </c>
      <c r="C592" s="1912"/>
      <c r="D592" s="8"/>
      <c r="E592" s="445"/>
      <c r="F592" s="445"/>
      <c r="G592" s="764">
        <f>SUM(G594:G612)</f>
        <v>14483540</v>
      </c>
      <c r="H592" s="445"/>
    </row>
    <row r="593" spans="1:8" ht="54">
      <c r="A593" s="335">
        <v>5113</v>
      </c>
      <c r="B593" s="629"/>
      <c r="C593" s="274" t="s">
        <v>2484</v>
      </c>
      <c r="D593" s="8"/>
      <c r="E593" s="445"/>
      <c r="F593" s="445"/>
      <c r="G593" s="760"/>
      <c r="H593" s="445"/>
    </row>
    <row r="594" spans="1:8" ht="15.75">
      <c r="A594" s="1916"/>
      <c r="B594" s="362">
        <v>45231113</v>
      </c>
      <c r="C594" s="274" t="s">
        <v>2485</v>
      </c>
      <c r="D594" s="16" t="s">
        <v>47</v>
      </c>
      <c r="E594" s="445" t="s">
        <v>51</v>
      </c>
      <c r="F594" s="445">
        <v>500062</v>
      </c>
      <c r="G594" s="760">
        <f t="shared" si="7"/>
        <v>500062</v>
      </c>
      <c r="H594" s="445">
        <v>1</v>
      </c>
    </row>
    <row r="595" spans="1:8" ht="15.75">
      <c r="A595" s="1916"/>
      <c r="B595" s="362">
        <v>45231113</v>
      </c>
      <c r="C595" s="274" t="s">
        <v>2486</v>
      </c>
      <c r="D595" s="16" t="s">
        <v>47</v>
      </c>
      <c r="E595" s="445" t="s">
        <v>51</v>
      </c>
      <c r="F595" s="445">
        <v>533714</v>
      </c>
      <c r="G595" s="760">
        <f t="shared" si="7"/>
        <v>533714</v>
      </c>
      <c r="H595" s="445">
        <v>1</v>
      </c>
    </row>
    <row r="596" spans="1:8" ht="15.75">
      <c r="A596" s="1916"/>
      <c r="B596" s="362">
        <v>45231113</v>
      </c>
      <c r="C596" s="274" t="s">
        <v>2487</v>
      </c>
      <c r="D596" s="16" t="s">
        <v>47</v>
      </c>
      <c r="E596" s="445" t="s">
        <v>51</v>
      </c>
      <c r="F596" s="445">
        <v>919108</v>
      </c>
      <c r="G596" s="760">
        <f t="shared" si="7"/>
        <v>919108</v>
      </c>
      <c r="H596" s="445">
        <v>1</v>
      </c>
    </row>
    <row r="597" spans="1:8" ht="15.75">
      <c r="A597" s="1916"/>
      <c r="B597" s="362">
        <v>45231113</v>
      </c>
      <c r="C597" s="274" t="s">
        <v>747</v>
      </c>
      <c r="D597" s="16" t="s">
        <v>47</v>
      </c>
      <c r="E597" s="445" t="s">
        <v>51</v>
      </c>
      <c r="F597" s="445">
        <v>500062</v>
      </c>
      <c r="G597" s="760">
        <f t="shared" si="7"/>
        <v>500062</v>
      </c>
      <c r="H597" s="445">
        <v>1</v>
      </c>
    </row>
    <row r="598" spans="1:8" ht="15.75">
      <c r="A598" s="1916"/>
      <c r="B598" s="362">
        <v>45231113</v>
      </c>
      <c r="C598" s="274" t="s">
        <v>2488</v>
      </c>
      <c r="D598" s="16" t="s">
        <v>47</v>
      </c>
      <c r="E598" s="445" t="s">
        <v>51</v>
      </c>
      <c r="F598" s="445">
        <v>1758174</v>
      </c>
      <c r="G598" s="760">
        <f t="shared" si="7"/>
        <v>1758174</v>
      </c>
      <c r="H598" s="445">
        <v>1</v>
      </c>
    </row>
    <row r="599" spans="1:8" ht="15.75">
      <c r="A599" s="1916"/>
      <c r="B599" s="362">
        <v>45231113</v>
      </c>
      <c r="C599" s="274" t="s">
        <v>2489</v>
      </c>
      <c r="D599" s="16" t="s">
        <v>47</v>
      </c>
      <c r="E599" s="445" t="s">
        <v>51</v>
      </c>
      <c r="F599" s="445">
        <v>778774</v>
      </c>
      <c r="G599" s="760">
        <f t="shared" si="7"/>
        <v>778774</v>
      </c>
      <c r="H599" s="445">
        <v>1</v>
      </c>
    </row>
    <row r="600" spans="1:8" ht="15.75">
      <c r="A600" s="1916"/>
      <c r="B600" s="362">
        <v>45231113</v>
      </c>
      <c r="C600" s="274" t="s">
        <v>2404</v>
      </c>
      <c r="D600" s="16" t="s">
        <v>47</v>
      </c>
      <c r="E600" s="445" t="s">
        <v>51</v>
      </c>
      <c r="F600" s="445">
        <v>778774</v>
      </c>
      <c r="G600" s="760">
        <f t="shared" si="7"/>
        <v>778774</v>
      </c>
      <c r="H600" s="445">
        <v>1</v>
      </c>
    </row>
    <row r="601" spans="1:8" ht="15.75">
      <c r="A601" s="1916"/>
      <c r="B601" s="362">
        <v>45231113</v>
      </c>
      <c r="C601" s="274" t="s">
        <v>2490</v>
      </c>
      <c r="D601" s="16" t="s">
        <v>47</v>
      </c>
      <c r="E601" s="445" t="s">
        <v>51</v>
      </c>
      <c r="F601" s="445">
        <v>580094</v>
      </c>
      <c r="G601" s="760">
        <f t="shared" si="7"/>
        <v>580094</v>
      </c>
      <c r="H601" s="445">
        <v>1</v>
      </c>
    </row>
    <row r="602" spans="1:8" ht="15.75">
      <c r="A602" s="1916"/>
      <c r="B602" s="362">
        <v>45231113</v>
      </c>
      <c r="C602" s="274" t="s">
        <v>2491</v>
      </c>
      <c r="D602" s="16" t="s">
        <v>47</v>
      </c>
      <c r="E602" s="445" t="s">
        <v>51</v>
      </c>
      <c r="F602" s="445">
        <v>626978</v>
      </c>
      <c r="G602" s="760">
        <f t="shared" si="7"/>
        <v>626978</v>
      </c>
      <c r="H602" s="445">
        <v>1</v>
      </c>
    </row>
    <row r="603" spans="1:8" ht="15.75">
      <c r="A603" s="1916"/>
      <c r="B603" s="362">
        <v>45231113</v>
      </c>
      <c r="C603" s="274" t="s">
        <v>2492</v>
      </c>
      <c r="D603" s="16" t="s">
        <v>47</v>
      </c>
      <c r="E603" s="445" t="s">
        <v>51</v>
      </c>
      <c r="F603" s="445">
        <v>626978</v>
      </c>
      <c r="G603" s="760">
        <f t="shared" si="7"/>
        <v>626978</v>
      </c>
      <c r="H603" s="445">
        <v>1</v>
      </c>
    </row>
    <row r="604" spans="1:8" ht="15.75">
      <c r="A604" s="1916"/>
      <c r="B604" s="362">
        <v>45231113</v>
      </c>
      <c r="C604" s="274" t="s">
        <v>2493</v>
      </c>
      <c r="D604" s="16" t="s">
        <v>47</v>
      </c>
      <c r="E604" s="445" t="s">
        <v>51</v>
      </c>
      <c r="F604" s="445">
        <v>690728</v>
      </c>
      <c r="G604" s="760">
        <f t="shared" si="7"/>
        <v>690728</v>
      </c>
      <c r="H604" s="445">
        <v>1</v>
      </c>
    </row>
    <row r="605" spans="1:8" ht="15.75">
      <c r="A605" s="1916"/>
      <c r="B605" s="362">
        <v>45231113</v>
      </c>
      <c r="C605" s="274" t="s">
        <v>2494</v>
      </c>
      <c r="D605" s="16" t="s">
        <v>47</v>
      </c>
      <c r="E605" s="445" t="s">
        <v>51</v>
      </c>
      <c r="F605" s="445">
        <v>598448</v>
      </c>
      <c r="G605" s="760">
        <f t="shared" si="7"/>
        <v>598448</v>
      </c>
      <c r="H605" s="445">
        <v>1</v>
      </c>
    </row>
    <row r="606" spans="1:8" ht="15.75">
      <c r="A606" s="1916"/>
      <c r="B606" s="362">
        <v>45231113</v>
      </c>
      <c r="C606" s="274" t="s">
        <v>2495</v>
      </c>
      <c r="D606" s="16" t="s">
        <v>47</v>
      </c>
      <c r="E606" s="445" t="s">
        <v>51</v>
      </c>
      <c r="F606" s="445">
        <v>690728</v>
      </c>
      <c r="G606" s="760">
        <f t="shared" si="7"/>
        <v>690728</v>
      </c>
      <c r="H606" s="445">
        <v>1</v>
      </c>
    </row>
    <row r="607" spans="1:8" ht="15.75">
      <c r="A607" s="1916"/>
      <c r="B607" s="362">
        <v>45231113</v>
      </c>
      <c r="C607" s="274" t="s">
        <v>2396</v>
      </c>
      <c r="D607" s="16" t="s">
        <v>47</v>
      </c>
      <c r="E607" s="445" t="s">
        <v>51</v>
      </c>
      <c r="F607" s="445">
        <v>598448</v>
      </c>
      <c r="G607" s="760">
        <f t="shared" si="7"/>
        <v>598448</v>
      </c>
      <c r="H607" s="445">
        <v>1</v>
      </c>
    </row>
    <row r="608" spans="1:8" ht="15.75">
      <c r="A608" s="1916"/>
      <c r="B608" s="362">
        <v>45231113</v>
      </c>
      <c r="C608" s="274" t="s">
        <v>2496</v>
      </c>
      <c r="D608" s="16" t="s">
        <v>47</v>
      </c>
      <c r="E608" s="445" t="s">
        <v>51</v>
      </c>
      <c r="F608" s="445">
        <v>567504</v>
      </c>
      <c r="G608" s="760">
        <f t="shared" si="7"/>
        <v>567504</v>
      </c>
      <c r="H608" s="445">
        <v>1</v>
      </c>
    </row>
    <row r="609" spans="1:8" ht="15.75">
      <c r="A609" s="1916"/>
      <c r="B609" s="362">
        <v>45231113</v>
      </c>
      <c r="C609" s="274" t="s">
        <v>2497</v>
      </c>
      <c r="D609" s="16" t="s">
        <v>47</v>
      </c>
      <c r="E609" s="445" t="s">
        <v>51</v>
      </c>
      <c r="F609" s="445">
        <v>918608</v>
      </c>
      <c r="G609" s="760">
        <f t="shared" si="7"/>
        <v>918608</v>
      </c>
      <c r="H609" s="445">
        <v>1</v>
      </c>
    </row>
    <row r="610" spans="1:8" ht="15.75">
      <c r="A610" s="1916"/>
      <c r="B610" s="362">
        <v>45231113</v>
      </c>
      <c r="C610" s="274" t="s">
        <v>2498</v>
      </c>
      <c r="D610" s="16" t="s">
        <v>47</v>
      </c>
      <c r="E610" s="445" t="s">
        <v>51</v>
      </c>
      <c r="F610" s="445">
        <v>598448</v>
      </c>
      <c r="G610" s="760">
        <f t="shared" si="7"/>
        <v>598448</v>
      </c>
      <c r="H610" s="445">
        <v>1</v>
      </c>
    </row>
    <row r="611" spans="1:8" ht="15.75">
      <c r="A611" s="1916"/>
      <c r="B611" s="362">
        <v>45231113</v>
      </c>
      <c r="C611" s="274" t="s">
        <v>2435</v>
      </c>
      <c r="D611" s="16" t="s">
        <v>47</v>
      </c>
      <c r="E611" s="445" t="s">
        <v>51</v>
      </c>
      <c r="F611" s="445">
        <v>1590932</v>
      </c>
      <c r="G611" s="760">
        <f t="shared" si="7"/>
        <v>1590932</v>
      </c>
      <c r="H611" s="445">
        <v>1</v>
      </c>
    </row>
    <row r="612" spans="1:8" ht="15.75">
      <c r="A612" s="1916"/>
      <c r="B612" s="362">
        <v>45231113</v>
      </c>
      <c r="C612" s="274" t="s">
        <v>2499</v>
      </c>
      <c r="D612" s="8" t="s">
        <v>47</v>
      </c>
      <c r="E612" s="445" t="s">
        <v>51</v>
      </c>
      <c r="F612" s="445">
        <v>626978</v>
      </c>
      <c r="G612" s="760">
        <f t="shared" si="7"/>
        <v>626978</v>
      </c>
      <c r="H612" s="445">
        <v>1</v>
      </c>
    </row>
    <row r="613" spans="1:8" ht="16.5">
      <c r="A613" s="334"/>
      <c r="B613" s="1911" t="s">
        <v>1675</v>
      </c>
      <c r="C613" s="1912"/>
      <c r="D613" s="8"/>
      <c r="E613" s="445"/>
      <c r="F613" s="445"/>
      <c r="G613" s="759">
        <f>SUM(G615:G633)</f>
        <v>275136</v>
      </c>
      <c r="H613" s="445"/>
    </row>
    <row r="614" spans="1:8" ht="81">
      <c r="A614" s="335">
        <v>5113</v>
      </c>
      <c r="B614" s="629"/>
      <c r="C614" s="274" t="s">
        <v>2500</v>
      </c>
      <c r="D614" s="8"/>
      <c r="E614" s="445"/>
      <c r="F614" s="445"/>
      <c r="G614" s="760"/>
      <c r="H614" s="445"/>
    </row>
    <row r="615" spans="1:8" ht="15.75">
      <c r="A615" s="1916"/>
      <c r="B615" s="362">
        <v>71247000</v>
      </c>
      <c r="C615" s="274" t="s">
        <v>2485</v>
      </c>
      <c r="D615" s="8" t="s">
        <v>47</v>
      </c>
      <c r="E615" s="445" t="s">
        <v>51</v>
      </c>
      <c r="F615" s="445">
        <v>9504</v>
      </c>
      <c r="G615" s="760">
        <f t="shared" si="7"/>
        <v>9504</v>
      </c>
      <c r="H615" s="445">
        <v>1</v>
      </c>
    </row>
    <row r="616" spans="1:8" ht="15.75">
      <c r="A616" s="1916"/>
      <c r="B616" s="362">
        <v>71247000</v>
      </c>
      <c r="C616" s="274" t="s">
        <v>2486</v>
      </c>
      <c r="D616" s="8" t="s">
        <v>47</v>
      </c>
      <c r="E616" s="445" t="s">
        <v>51</v>
      </c>
      <c r="F616" s="445">
        <v>10140</v>
      </c>
      <c r="G616" s="760">
        <f t="shared" si="7"/>
        <v>10140</v>
      </c>
      <c r="H616" s="445">
        <v>1</v>
      </c>
    </row>
    <row r="617" spans="1:8" ht="15.75">
      <c r="A617" s="1916"/>
      <c r="B617" s="362">
        <v>71247000</v>
      </c>
      <c r="C617" s="274" t="s">
        <v>2487</v>
      </c>
      <c r="D617" s="8" t="s">
        <v>47</v>
      </c>
      <c r="E617" s="445" t="s">
        <v>51</v>
      </c>
      <c r="F617" s="445">
        <v>17460</v>
      </c>
      <c r="G617" s="760">
        <f t="shared" si="7"/>
        <v>17460</v>
      </c>
      <c r="H617" s="445">
        <v>1</v>
      </c>
    </row>
    <row r="618" spans="1:8" ht="15.75">
      <c r="A618" s="1916"/>
      <c r="B618" s="362">
        <v>71247000</v>
      </c>
      <c r="C618" s="274" t="s">
        <v>747</v>
      </c>
      <c r="D618" s="8" t="s">
        <v>47</v>
      </c>
      <c r="E618" s="445" t="s">
        <v>51</v>
      </c>
      <c r="F618" s="445">
        <v>9504</v>
      </c>
      <c r="G618" s="760">
        <f t="shared" si="7"/>
        <v>9504</v>
      </c>
      <c r="H618" s="445">
        <v>1</v>
      </c>
    </row>
    <row r="619" spans="1:8" ht="15.75">
      <c r="A619" s="1916"/>
      <c r="B619" s="362">
        <v>71247000</v>
      </c>
      <c r="C619" s="274" t="s">
        <v>2488</v>
      </c>
      <c r="D619" s="8" t="s">
        <v>47</v>
      </c>
      <c r="E619" s="445" t="s">
        <v>51</v>
      </c>
      <c r="F619" s="445">
        <v>33396</v>
      </c>
      <c r="G619" s="760">
        <f t="shared" si="7"/>
        <v>33396</v>
      </c>
      <c r="H619" s="445">
        <v>1</v>
      </c>
    </row>
    <row r="620" spans="1:8" ht="15.75">
      <c r="A620" s="1916"/>
      <c r="B620" s="362">
        <v>71247000</v>
      </c>
      <c r="C620" s="274" t="s">
        <v>2489</v>
      </c>
      <c r="D620" s="8" t="s">
        <v>47</v>
      </c>
      <c r="E620" s="445" t="s">
        <v>51</v>
      </c>
      <c r="F620" s="445">
        <v>14796</v>
      </c>
      <c r="G620" s="760">
        <f t="shared" si="7"/>
        <v>14796</v>
      </c>
      <c r="H620" s="445">
        <v>1</v>
      </c>
    </row>
    <row r="621" spans="1:8" ht="15.75">
      <c r="A621" s="1916"/>
      <c r="B621" s="362">
        <v>71247000</v>
      </c>
      <c r="C621" s="274" t="s">
        <v>2404</v>
      </c>
      <c r="D621" s="8" t="s">
        <v>47</v>
      </c>
      <c r="E621" s="445" t="s">
        <v>51</v>
      </c>
      <c r="F621" s="445">
        <v>14796</v>
      </c>
      <c r="G621" s="760">
        <f t="shared" si="7"/>
        <v>14796</v>
      </c>
      <c r="H621" s="445">
        <v>1</v>
      </c>
    </row>
    <row r="622" spans="1:8" ht="15.75">
      <c r="A622" s="1916"/>
      <c r="B622" s="362">
        <v>71247000</v>
      </c>
      <c r="C622" s="274" t="s">
        <v>2490</v>
      </c>
      <c r="D622" s="8" t="s">
        <v>47</v>
      </c>
      <c r="E622" s="445" t="s">
        <v>51</v>
      </c>
      <c r="F622" s="445">
        <v>11016</v>
      </c>
      <c r="G622" s="760">
        <f t="shared" si="7"/>
        <v>11016</v>
      </c>
      <c r="H622" s="445">
        <v>1</v>
      </c>
    </row>
    <row r="623" spans="1:8" ht="15.75">
      <c r="A623" s="1916"/>
      <c r="B623" s="362">
        <v>71247000</v>
      </c>
      <c r="C623" s="274" t="s">
        <v>2491</v>
      </c>
      <c r="D623" s="8" t="s">
        <v>47</v>
      </c>
      <c r="E623" s="445" t="s">
        <v>51</v>
      </c>
      <c r="F623" s="445">
        <v>11916</v>
      </c>
      <c r="G623" s="760">
        <f t="shared" si="7"/>
        <v>11916</v>
      </c>
      <c r="H623" s="445">
        <v>1</v>
      </c>
    </row>
    <row r="624" spans="1:8" ht="15.75">
      <c r="A624" s="1916"/>
      <c r="B624" s="362">
        <v>71247000</v>
      </c>
      <c r="C624" s="274" t="s">
        <v>2492</v>
      </c>
      <c r="D624" s="8" t="s">
        <v>47</v>
      </c>
      <c r="E624" s="445" t="s">
        <v>51</v>
      </c>
      <c r="F624" s="445">
        <v>11916</v>
      </c>
      <c r="G624" s="760">
        <f t="shared" si="7"/>
        <v>11916</v>
      </c>
      <c r="H624" s="445">
        <v>1</v>
      </c>
    </row>
    <row r="625" spans="1:8" ht="15.75">
      <c r="A625" s="1916"/>
      <c r="B625" s="362">
        <v>71247000</v>
      </c>
      <c r="C625" s="274" t="s">
        <v>2493</v>
      </c>
      <c r="D625" s="8" t="s">
        <v>47</v>
      </c>
      <c r="E625" s="445" t="s">
        <v>51</v>
      </c>
      <c r="F625" s="445">
        <v>13116</v>
      </c>
      <c r="G625" s="760">
        <f t="shared" si="7"/>
        <v>13116</v>
      </c>
      <c r="H625" s="445">
        <v>1</v>
      </c>
    </row>
    <row r="626" spans="1:8" ht="15.75">
      <c r="A626" s="1916"/>
      <c r="B626" s="362">
        <v>71247000</v>
      </c>
      <c r="C626" s="274" t="s">
        <v>2494</v>
      </c>
      <c r="D626" s="8" t="s">
        <v>47</v>
      </c>
      <c r="E626" s="445" t="s">
        <v>51</v>
      </c>
      <c r="F626" s="445">
        <v>11364</v>
      </c>
      <c r="G626" s="760">
        <f t="shared" si="7"/>
        <v>11364</v>
      </c>
      <c r="H626" s="445">
        <v>1</v>
      </c>
    </row>
    <row r="627" spans="1:8" ht="15.75">
      <c r="A627" s="1916"/>
      <c r="B627" s="362">
        <v>71247000</v>
      </c>
      <c r="C627" s="274" t="s">
        <v>2495</v>
      </c>
      <c r="D627" s="8" t="s">
        <v>47</v>
      </c>
      <c r="E627" s="445" t="s">
        <v>51</v>
      </c>
      <c r="F627" s="445">
        <v>13116</v>
      </c>
      <c r="G627" s="760">
        <f t="shared" si="7"/>
        <v>13116</v>
      </c>
      <c r="H627" s="445">
        <v>1</v>
      </c>
    </row>
    <row r="628" spans="1:8" ht="15.75">
      <c r="A628" s="1916"/>
      <c r="B628" s="362">
        <v>71247000</v>
      </c>
      <c r="C628" s="274" t="s">
        <v>2396</v>
      </c>
      <c r="D628" s="8" t="s">
        <v>47</v>
      </c>
      <c r="E628" s="445" t="s">
        <v>51</v>
      </c>
      <c r="F628" s="445">
        <v>11364</v>
      </c>
      <c r="G628" s="760">
        <f t="shared" si="7"/>
        <v>11364</v>
      </c>
      <c r="H628" s="445">
        <v>1</v>
      </c>
    </row>
    <row r="629" spans="1:8" ht="15.75">
      <c r="A629" s="1916"/>
      <c r="B629" s="362">
        <v>71247000</v>
      </c>
      <c r="C629" s="274" t="s">
        <v>2496</v>
      </c>
      <c r="D629" s="8" t="s">
        <v>47</v>
      </c>
      <c r="E629" s="445" t="s">
        <v>51</v>
      </c>
      <c r="F629" s="445">
        <v>10776</v>
      </c>
      <c r="G629" s="760">
        <f t="shared" si="7"/>
        <v>10776</v>
      </c>
      <c r="H629" s="445">
        <v>1</v>
      </c>
    </row>
    <row r="630" spans="1:8" ht="15.75">
      <c r="A630" s="1916"/>
      <c r="B630" s="362">
        <v>71247000</v>
      </c>
      <c r="C630" s="274" t="s">
        <v>2497</v>
      </c>
      <c r="D630" s="8" t="s">
        <v>47</v>
      </c>
      <c r="E630" s="445" t="s">
        <v>51</v>
      </c>
      <c r="F630" s="445">
        <v>17460</v>
      </c>
      <c r="G630" s="760">
        <f t="shared" si="7"/>
        <v>17460</v>
      </c>
      <c r="H630" s="445">
        <v>1</v>
      </c>
    </row>
    <row r="631" spans="1:8" ht="15.75">
      <c r="A631" s="1916"/>
      <c r="B631" s="362">
        <v>71247000</v>
      </c>
      <c r="C631" s="274" t="s">
        <v>2498</v>
      </c>
      <c r="D631" s="8" t="s">
        <v>47</v>
      </c>
      <c r="E631" s="445" t="s">
        <v>51</v>
      </c>
      <c r="F631" s="445">
        <v>11364</v>
      </c>
      <c r="G631" s="760">
        <f t="shared" si="7"/>
        <v>11364</v>
      </c>
      <c r="H631" s="445">
        <v>1</v>
      </c>
    </row>
    <row r="632" spans="1:8" ht="15.75">
      <c r="A632" s="1916"/>
      <c r="B632" s="362">
        <v>71247000</v>
      </c>
      <c r="C632" s="274" t="s">
        <v>2435</v>
      </c>
      <c r="D632" s="8" t="s">
        <v>47</v>
      </c>
      <c r="E632" s="445" t="s">
        <v>51</v>
      </c>
      <c r="F632" s="445">
        <v>30216</v>
      </c>
      <c r="G632" s="760">
        <f t="shared" si="7"/>
        <v>30216</v>
      </c>
      <c r="H632" s="445">
        <v>1</v>
      </c>
    </row>
    <row r="633" spans="1:8" ht="15.75">
      <c r="A633" s="1916"/>
      <c r="B633" s="362">
        <v>71247000</v>
      </c>
      <c r="C633" s="274" t="s">
        <v>2499</v>
      </c>
      <c r="D633" s="8" t="s">
        <v>47</v>
      </c>
      <c r="E633" s="445" t="s">
        <v>51</v>
      </c>
      <c r="F633" s="445">
        <v>11916</v>
      </c>
      <c r="G633" s="760">
        <f t="shared" si="7"/>
        <v>11916</v>
      </c>
      <c r="H633" s="445">
        <v>1</v>
      </c>
    </row>
    <row r="634" spans="1:8" ht="16.5">
      <c r="A634" s="334"/>
      <c r="B634" s="1911" t="s">
        <v>1675</v>
      </c>
      <c r="C634" s="1912"/>
      <c r="D634" s="8"/>
      <c r="E634" s="445"/>
      <c r="F634" s="445"/>
      <c r="G634" s="759">
        <f>SUM(G636:G654)</f>
        <v>82524</v>
      </c>
      <c r="H634" s="445"/>
    </row>
    <row r="635" spans="1:8" ht="81">
      <c r="A635" s="335">
        <v>5113</v>
      </c>
      <c r="B635" s="629"/>
      <c r="C635" s="274" t="s">
        <v>2501</v>
      </c>
      <c r="D635" s="8"/>
      <c r="E635" s="445"/>
      <c r="F635" s="445"/>
      <c r="G635" s="760"/>
      <c r="H635" s="445"/>
    </row>
    <row r="636" spans="1:8" ht="15.75">
      <c r="A636" s="1916"/>
      <c r="B636" s="362">
        <v>71247000</v>
      </c>
      <c r="C636" s="274" t="s">
        <v>2485</v>
      </c>
      <c r="D636" s="8" t="s">
        <v>47</v>
      </c>
      <c r="E636" s="445" t="s">
        <v>51</v>
      </c>
      <c r="F636" s="445">
        <v>2844</v>
      </c>
      <c r="G636" s="760">
        <f t="shared" si="7"/>
        <v>2844</v>
      </c>
      <c r="H636" s="445">
        <v>1</v>
      </c>
    </row>
    <row r="637" spans="1:8" ht="15.75">
      <c r="A637" s="1916"/>
      <c r="B637" s="362">
        <v>71247000</v>
      </c>
      <c r="C637" s="274" t="s">
        <v>2486</v>
      </c>
      <c r="D637" s="8" t="s">
        <v>47</v>
      </c>
      <c r="E637" s="445" t="s">
        <v>51</v>
      </c>
      <c r="F637" s="445">
        <v>3036</v>
      </c>
      <c r="G637" s="760">
        <f t="shared" si="7"/>
        <v>3036</v>
      </c>
      <c r="H637" s="445">
        <v>1</v>
      </c>
    </row>
    <row r="638" spans="1:8" ht="15.75">
      <c r="A638" s="1916"/>
      <c r="B638" s="362">
        <v>71247000</v>
      </c>
      <c r="C638" s="274" t="s">
        <v>2487</v>
      </c>
      <c r="D638" s="8" t="s">
        <v>47</v>
      </c>
      <c r="E638" s="445" t="s">
        <v>51</v>
      </c>
      <c r="F638" s="445">
        <v>5232</v>
      </c>
      <c r="G638" s="760">
        <f t="shared" si="7"/>
        <v>5232</v>
      </c>
      <c r="H638" s="445">
        <v>1</v>
      </c>
    </row>
    <row r="639" spans="1:8" ht="15.75">
      <c r="A639" s="1916"/>
      <c r="B639" s="362">
        <v>71247000</v>
      </c>
      <c r="C639" s="274" t="s">
        <v>747</v>
      </c>
      <c r="D639" s="8" t="s">
        <v>47</v>
      </c>
      <c r="E639" s="445" t="s">
        <v>51</v>
      </c>
      <c r="F639" s="445">
        <v>2844</v>
      </c>
      <c r="G639" s="760">
        <f t="shared" si="7"/>
        <v>2844</v>
      </c>
      <c r="H639" s="445">
        <v>1</v>
      </c>
    </row>
    <row r="640" spans="1:8" ht="15.75">
      <c r="A640" s="1916"/>
      <c r="B640" s="362">
        <v>71247000</v>
      </c>
      <c r="C640" s="274" t="s">
        <v>2488</v>
      </c>
      <c r="D640" s="8" t="s">
        <v>47</v>
      </c>
      <c r="E640" s="445" t="s">
        <v>51</v>
      </c>
      <c r="F640" s="445">
        <v>10020</v>
      </c>
      <c r="G640" s="760">
        <f t="shared" si="7"/>
        <v>10020</v>
      </c>
      <c r="H640" s="445">
        <v>1</v>
      </c>
    </row>
    <row r="641" spans="1:8" ht="15.75">
      <c r="A641" s="1916"/>
      <c r="B641" s="362">
        <v>71247000</v>
      </c>
      <c r="C641" s="274" t="s">
        <v>2489</v>
      </c>
      <c r="D641" s="8" t="s">
        <v>47</v>
      </c>
      <c r="E641" s="445" t="s">
        <v>51</v>
      </c>
      <c r="F641" s="445">
        <v>4440</v>
      </c>
      <c r="G641" s="760">
        <f t="shared" si="7"/>
        <v>4440</v>
      </c>
      <c r="H641" s="445">
        <v>1</v>
      </c>
    </row>
    <row r="642" spans="1:8" ht="15.75">
      <c r="A642" s="1916"/>
      <c r="B642" s="362">
        <v>71247000</v>
      </c>
      <c r="C642" s="274" t="s">
        <v>2404</v>
      </c>
      <c r="D642" s="8" t="s">
        <v>47</v>
      </c>
      <c r="E642" s="445" t="s">
        <v>51</v>
      </c>
      <c r="F642" s="445">
        <v>4440</v>
      </c>
      <c r="G642" s="760">
        <f t="shared" si="7"/>
        <v>4440</v>
      </c>
      <c r="H642" s="445">
        <v>1</v>
      </c>
    </row>
    <row r="643" spans="1:8" ht="15.75">
      <c r="A643" s="1916"/>
      <c r="B643" s="362">
        <v>71247000</v>
      </c>
      <c r="C643" s="274" t="s">
        <v>2490</v>
      </c>
      <c r="D643" s="8" t="s">
        <v>47</v>
      </c>
      <c r="E643" s="445" t="s">
        <v>51</v>
      </c>
      <c r="F643" s="445">
        <v>3300</v>
      </c>
      <c r="G643" s="760">
        <f t="shared" si="7"/>
        <v>3300</v>
      </c>
      <c r="H643" s="445">
        <v>1</v>
      </c>
    </row>
    <row r="644" spans="1:8" ht="15.75">
      <c r="A644" s="1916"/>
      <c r="B644" s="362">
        <v>71247000</v>
      </c>
      <c r="C644" s="274" t="s">
        <v>2491</v>
      </c>
      <c r="D644" s="8" t="s">
        <v>47</v>
      </c>
      <c r="E644" s="445" t="s">
        <v>51</v>
      </c>
      <c r="F644" s="445">
        <v>3576</v>
      </c>
      <c r="G644" s="760">
        <f t="shared" si="7"/>
        <v>3576</v>
      </c>
      <c r="H644" s="445">
        <v>1</v>
      </c>
    </row>
    <row r="645" spans="1:8" ht="15.75">
      <c r="A645" s="1916"/>
      <c r="B645" s="362">
        <v>71247000</v>
      </c>
      <c r="C645" s="274" t="s">
        <v>2492</v>
      </c>
      <c r="D645" s="8" t="s">
        <v>47</v>
      </c>
      <c r="E645" s="445" t="s">
        <v>51</v>
      </c>
      <c r="F645" s="445">
        <v>3576</v>
      </c>
      <c r="G645" s="760">
        <f t="shared" si="7"/>
        <v>3576</v>
      </c>
      <c r="H645" s="445">
        <v>1</v>
      </c>
    </row>
    <row r="646" spans="1:8" ht="15.75">
      <c r="A646" s="1916"/>
      <c r="B646" s="362">
        <v>71247000</v>
      </c>
      <c r="C646" s="274" t="s">
        <v>2493</v>
      </c>
      <c r="D646" s="8" t="s">
        <v>47</v>
      </c>
      <c r="E646" s="445" t="s">
        <v>51</v>
      </c>
      <c r="F646" s="445">
        <v>3936</v>
      </c>
      <c r="G646" s="760">
        <f t="shared" si="7"/>
        <v>3936</v>
      </c>
      <c r="H646" s="445">
        <v>1</v>
      </c>
    </row>
    <row r="647" spans="1:8" ht="15.75">
      <c r="A647" s="1916"/>
      <c r="B647" s="362">
        <v>71247000</v>
      </c>
      <c r="C647" s="274" t="s">
        <v>2494</v>
      </c>
      <c r="D647" s="8" t="s">
        <v>47</v>
      </c>
      <c r="E647" s="445" t="s">
        <v>51</v>
      </c>
      <c r="F647" s="445">
        <v>3408</v>
      </c>
      <c r="G647" s="760">
        <f t="shared" si="7"/>
        <v>3408</v>
      </c>
      <c r="H647" s="445">
        <v>1</v>
      </c>
    </row>
    <row r="648" spans="1:8" ht="15.75">
      <c r="A648" s="1916"/>
      <c r="B648" s="362">
        <v>71247000</v>
      </c>
      <c r="C648" s="274" t="s">
        <v>2495</v>
      </c>
      <c r="D648" s="8" t="s">
        <v>47</v>
      </c>
      <c r="E648" s="445" t="s">
        <v>51</v>
      </c>
      <c r="F648" s="445">
        <v>3936</v>
      </c>
      <c r="G648" s="760">
        <f t="shared" si="7"/>
        <v>3936</v>
      </c>
      <c r="H648" s="445">
        <v>1</v>
      </c>
    </row>
    <row r="649" spans="1:8" ht="15.75">
      <c r="A649" s="1916"/>
      <c r="B649" s="362">
        <v>71247000</v>
      </c>
      <c r="C649" s="274" t="s">
        <v>2396</v>
      </c>
      <c r="D649" s="8" t="s">
        <v>47</v>
      </c>
      <c r="E649" s="445" t="s">
        <v>51</v>
      </c>
      <c r="F649" s="445">
        <v>3408</v>
      </c>
      <c r="G649" s="760">
        <f t="shared" si="7"/>
        <v>3408</v>
      </c>
      <c r="H649" s="445">
        <v>1</v>
      </c>
    </row>
    <row r="650" spans="1:8" ht="15.75">
      <c r="A650" s="1916"/>
      <c r="B650" s="362">
        <v>71247000</v>
      </c>
      <c r="C650" s="274" t="s">
        <v>2496</v>
      </c>
      <c r="D650" s="8" t="s">
        <v>47</v>
      </c>
      <c r="E650" s="445" t="s">
        <v>51</v>
      </c>
      <c r="F650" s="445">
        <v>3240</v>
      </c>
      <c r="G650" s="760">
        <f t="shared" si="7"/>
        <v>3240</v>
      </c>
      <c r="H650" s="445">
        <v>1</v>
      </c>
    </row>
    <row r="651" spans="1:8" ht="15.75">
      <c r="A651" s="1916"/>
      <c r="B651" s="362">
        <v>71247000</v>
      </c>
      <c r="C651" s="274" t="s">
        <v>2497</v>
      </c>
      <c r="D651" s="8" t="s">
        <v>47</v>
      </c>
      <c r="E651" s="445" t="s">
        <v>51</v>
      </c>
      <c r="F651" s="445">
        <v>5232</v>
      </c>
      <c r="G651" s="760">
        <f t="shared" si="7"/>
        <v>5232</v>
      </c>
      <c r="H651" s="445">
        <v>1</v>
      </c>
    </row>
    <row r="652" spans="1:8" ht="15.75">
      <c r="A652" s="1916"/>
      <c r="B652" s="362">
        <v>71247000</v>
      </c>
      <c r="C652" s="274" t="s">
        <v>2498</v>
      </c>
      <c r="D652" s="8" t="s">
        <v>47</v>
      </c>
      <c r="E652" s="445" t="s">
        <v>51</v>
      </c>
      <c r="F652" s="445">
        <v>3408</v>
      </c>
      <c r="G652" s="760">
        <f t="shared" si="7"/>
        <v>3408</v>
      </c>
      <c r="H652" s="445">
        <v>1</v>
      </c>
    </row>
    <row r="653" spans="1:8" ht="15.75">
      <c r="A653" s="1916"/>
      <c r="B653" s="362">
        <v>71247000</v>
      </c>
      <c r="C653" s="274" t="s">
        <v>2435</v>
      </c>
      <c r="D653" s="8" t="s">
        <v>47</v>
      </c>
      <c r="E653" s="445" t="s">
        <v>51</v>
      </c>
      <c r="F653" s="445">
        <v>9072</v>
      </c>
      <c r="G653" s="760">
        <f t="shared" si="7"/>
        <v>9072</v>
      </c>
      <c r="H653" s="445">
        <v>1</v>
      </c>
    </row>
    <row r="654" spans="1:8" ht="15.75">
      <c r="A654" s="1916"/>
      <c r="B654" s="362">
        <v>71247000</v>
      </c>
      <c r="C654" s="274" t="s">
        <v>2499</v>
      </c>
      <c r="D654" s="8" t="s">
        <v>47</v>
      </c>
      <c r="E654" s="445" t="s">
        <v>51</v>
      </c>
      <c r="F654" s="445">
        <v>3576</v>
      </c>
      <c r="G654" s="760">
        <f t="shared" si="7"/>
        <v>3576</v>
      </c>
      <c r="H654" s="445">
        <v>1</v>
      </c>
    </row>
    <row r="655" spans="1:8" ht="76.5">
      <c r="A655" s="267"/>
      <c r="B655" s="772"/>
      <c r="C655" s="108" t="s">
        <v>2502</v>
      </c>
      <c r="D655" s="28"/>
      <c r="E655" s="29"/>
      <c r="F655" s="29"/>
      <c r="G655" s="763">
        <f>SUM(G656)</f>
        <v>1480000</v>
      </c>
      <c r="H655" s="29"/>
    </row>
    <row r="656" spans="1:8" ht="15">
      <c r="A656" s="14"/>
      <c r="B656" s="1911" t="s">
        <v>1660</v>
      </c>
      <c r="C656" s="1912"/>
      <c r="D656" s="21"/>
      <c r="E656" s="16"/>
      <c r="F656" s="16"/>
      <c r="G656" s="760">
        <f>SUM(G657)</f>
        <v>1480000</v>
      </c>
      <c r="H656" s="16"/>
    </row>
    <row r="657" spans="1:8" ht="57">
      <c r="A657" s="335">
        <v>5113</v>
      </c>
      <c r="B657" s="362">
        <v>45236290</v>
      </c>
      <c r="C657" s="627" t="s">
        <v>745</v>
      </c>
      <c r="D657" s="8" t="s">
        <v>47</v>
      </c>
      <c r="E657" s="445" t="s">
        <v>77</v>
      </c>
      <c r="F657" s="445">
        <v>1480000</v>
      </c>
      <c r="G657" s="760">
        <f>F657*H657</f>
        <v>1480000</v>
      </c>
      <c r="H657" s="445">
        <v>1</v>
      </c>
    </row>
    <row r="658" spans="1:8" ht="63.75">
      <c r="A658" s="267"/>
      <c r="B658" s="772"/>
      <c r="C658" s="108" t="s">
        <v>2503</v>
      </c>
      <c r="D658" s="28"/>
      <c r="E658" s="29"/>
      <c r="F658" s="29"/>
      <c r="G658" s="763">
        <f>SUM(G659)</f>
        <v>2000000</v>
      </c>
      <c r="H658" s="29"/>
    </row>
    <row r="659" spans="1:8" ht="15">
      <c r="A659" s="14"/>
      <c r="B659" s="1911" t="s">
        <v>1675</v>
      </c>
      <c r="C659" s="1912"/>
      <c r="D659" s="21"/>
      <c r="E659" s="16"/>
      <c r="F659" s="16"/>
      <c r="G659" s="760">
        <f>SUM(G660)</f>
        <v>2000000</v>
      </c>
      <c r="H659" s="16"/>
    </row>
    <row r="660" spans="1:8" ht="42.75">
      <c r="A660" s="335">
        <v>4216</v>
      </c>
      <c r="B660" s="362">
        <v>60170000</v>
      </c>
      <c r="C660" s="627" t="s">
        <v>746</v>
      </c>
      <c r="D660" s="8" t="s">
        <v>327</v>
      </c>
      <c r="E660" s="445" t="s">
        <v>2504</v>
      </c>
      <c r="F660" s="445">
        <v>2000000</v>
      </c>
      <c r="G660" s="760">
        <f>F660*H660</f>
        <v>2000000</v>
      </c>
      <c r="H660" s="445">
        <v>1</v>
      </c>
    </row>
    <row r="661" spans="1:8" ht="89.25">
      <c r="A661" s="267"/>
      <c r="B661" s="772"/>
      <c r="C661" s="108" t="s">
        <v>2505</v>
      </c>
      <c r="D661" s="28"/>
      <c r="E661" s="29"/>
      <c r="F661" s="29"/>
      <c r="G661" s="763">
        <f>SUM(G662)</f>
        <v>372000</v>
      </c>
      <c r="H661" s="29"/>
    </row>
    <row r="662" spans="1:8" ht="15">
      <c r="A662" s="14"/>
      <c r="B662" s="1911" t="s">
        <v>1675</v>
      </c>
      <c r="C662" s="1912"/>
      <c r="D662" s="21"/>
      <c r="E662" s="16"/>
      <c r="F662" s="16"/>
      <c r="G662" s="764">
        <f>SUM(G664)</f>
        <v>372000</v>
      </c>
      <c r="H662" s="16"/>
    </row>
    <row r="663" spans="1:8" ht="28.5">
      <c r="A663" s="1589">
        <v>4216</v>
      </c>
      <c r="B663" s="362">
        <v>60170000</v>
      </c>
      <c r="C663" s="627" t="s">
        <v>68</v>
      </c>
      <c r="D663" s="8" t="s">
        <v>47</v>
      </c>
      <c r="E663" s="361" t="s">
        <v>3407</v>
      </c>
      <c r="F663" s="361" t="s">
        <v>3407</v>
      </c>
      <c r="G663" s="361" t="s">
        <v>3407</v>
      </c>
      <c r="H663" s="361" t="s">
        <v>3407</v>
      </c>
    </row>
    <row r="664" spans="1:8" ht="28.5">
      <c r="A664" s="335">
        <v>4216</v>
      </c>
      <c r="B664" s="362">
        <v>60170000</v>
      </c>
      <c r="C664" s="627" t="s">
        <v>68</v>
      </c>
      <c r="D664" s="8" t="s">
        <v>47</v>
      </c>
      <c r="E664" s="445" t="s">
        <v>498</v>
      </c>
      <c r="F664" s="445">
        <v>124000</v>
      </c>
      <c r="G664" s="760">
        <f t="shared" si="7"/>
        <v>372000</v>
      </c>
      <c r="H664" s="445">
        <v>3</v>
      </c>
    </row>
    <row r="665" spans="1:8" ht="114.75">
      <c r="A665" s="267"/>
      <c r="B665" s="772"/>
      <c r="C665" s="108" t="s">
        <v>2506</v>
      </c>
      <c r="D665" s="28"/>
      <c r="E665" s="29"/>
      <c r="F665" s="29"/>
      <c r="G665" s="763">
        <f>SUM(G666)</f>
        <v>1490000</v>
      </c>
      <c r="H665" s="29"/>
    </row>
    <row r="666" spans="1:8" ht="15">
      <c r="A666" s="14"/>
      <c r="B666" s="1911" t="s">
        <v>1675</v>
      </c>
      <c r="C666" s="1912"/>
      <c r="D666" s="21"/>
      <c r="E666" s="16"/>
      <c r="F666" s="16"/>
      <c r="G666" s="764">
        <f>SUM(G668)</f>
        <v>1490000</v>
      </c>
      <c r="H666" s="16"/>
    </row>
    <row r="667" spans="1:8" ht="85.5">
      <c r="A667" s="1559">
        <v>4239</v>
      </c>
      <c r="B667" s="362">
        <v>98370000</v>
      </c>
      <c r="C667" s="627" t="s">
        <v>3503</v>
      </c>
      <c r="D667" s="8" t="s">
        <v>47</v>
      </c>
      <c r="E667" s="445" t="s">
        <v>51</v>
      </c>
      <c r="F667" s="361" t="s">
        <v>3407</v>
      </c>
      <c r="G667" s="361" t="s">
        <v>3407</v>
      </c>
      <c r="H667" s="361" t="s">
        <v>3407</v>
      </c>
    </row>
    <row r="668" spans="1:8" ht="85.5">
      <c r="A668" s="335">
        <v>4239</v>
      </c>
      <c r="B668" s="362">
        <v>98370000</v>
      </c>
      <c r="C668" s="627" t="s">
        <v>181</v>
      </c>
      <c r="D668" s="8" t="s">
        <v>47</v>
      </c>
      <c r="E668" s="445" t="s">
        <v>51</v>
      </c>
      <c r="F668" s="758">
        <v>74500</v>
      </c>
      <c r="G668" s="760">
        <f t="shared" si="7"/>
        <v>1490000</v>
      </c>
      <c r="H668" s="758">
        <v>20</v>
      </c>
    </row>
    <row r="669" spans="1:8" ht="114.75">
      <c r="A669" s="267"/>
      <c r="B669" s="772"/>
      <c r="C669" s="108" t="s">
        <v>2507</v>
      </c>
      <c r="D669" s="28"/>
      <c r="E669" s="29"/>
      <c r="F669" s="29"/>
      <c r="G669" s="763">
        <f>SUM(G670+G734)</f>
        <v>1594974.2220000001</v>
      </c>
      <c r="H669" s="29"/>
    </row>
    <row r="670" spans="1:8" ht="15">
      <c r="A670" s="14"/>
      <c r="B670" s="1911" t="s">
        <v>1748</v>
      </c>
      <c r="C670" s="1912"/>
      <c r="D670" s="14"/>
      <c r="E670" s="16"/>
      <c r="F670" s="16"/>
      <c r="G670" s="764">
        <f>SUM(G671:G733)</f>
        <v>502640</v>
      </c>
      <c r="H670" s="16"/>
    </row>
    <row r="671" spans="1:8" ht="27">
      <c r="A671" s="1915">
        <v>4261</v>
      </c>
      <c r="B671" s="1807">
        <v>22810000</v>
      </c>
      <c r="C671" s="1816" t="s">
        <v>2508</v>
      </c>
      <c r="D671" s="1736" t="s">
        <v>327</v>
      </c>
      <c r="E671" s="1815" t="s">
        <v>51</v>
      </c>
      <c r="F671" s="1810">
        <v>0</v>
      </c>
      <c r="G671" s="1821">
        <f t="shared" si="7"/>
        <v>0</v>
      </c>
      <c r="H671" s="1810">
        <v>1</v>
      </c>
    </row>
    <row r="672" spans="1:8" ht="15.75">
      <c r="A672" s="1915"/>
      <c r="B672" s="1807">
        <v>30197630</v>
      </c>
      <c r="C672" s="1816" t="s">
        <v>361</v>
      </c>
      <c r="D672" s="1736" t="s">
        <v>327</v>
      </c>
      <c r="E672" s="1815" t="s">
        <v>57</v>
      </c>
      <c r="F672" s="1810"/>
      <c r="G672" s="1821">
        <f t="shared" si="7"/>
        <v>0</v>
      </c>
      <c r="H672" s="1810"/>
    </row>
    <row r="673" spans="1:8" ht="15.75">
      <c r="A673" s="1915"/>
      <c r="B673" s="1807">
        <v>30191120</v>
      </c>
      <c r="C673" s="1816" t="s">
        <v>2509</v>
      </c>
      <c r="D673" s="1736" t="s">
        <v>327</v>
      </c>
      <c r="E673" s="1815" t="s">
        <v>51</v>
      </c>
      <c r="F673" s="1810">
        <v>4000</v>
      </c>
      <c r="G673" s="1821">
        <f>F673*H673-40160</f>
        <v>23840</v>
      </c>
      <c r="H673" s="1810">
        <v>16</v>
      </c>
    </row>
    <row r="674" spans="1:8" ht="27">
      <c r="A674" s="1915"/>
      <c r="B674" s="1807">
        <v>39263100</v>
      </c>
      <c r="C674" s="1816" t="s">
        <v>2510</v>
      </c>
      <c r="D674" s="1736" t="s">
        <v>327</v>
      </c>
      <c r="E674" s="1815" t="s">
        <v>51</v>
      </c>
      <c r="F674" s="1810">
        <v>2300</v>
      </c>
      <c r="G674" s="1821">
        <f>F674*H674-20960</f>
        <v>15840</v>
      </c>
      <c r="H674" s="1810">
        <v>16</v>
      </c>
    </row>
    <row r="675" spans="1:8" ht="27">
      <c r="A675" s="1915"/>
      <c r="B675" s="1807">
        <v>22852000</v>
      </c>
      <c r="C675" s="1816" t="s">
        <v>2511</v>
      </c>
      <c r="D675" s="1736" t="s">
        <v>327</v>
      </c>
      <c r="E675" s="1815" t="s">
        <v>51</v>
      </c>
      <c r="F675" s="1810">
        <v>70</v>
      </c>
      <c r="G675" s="1821">
        <f>F675*H675-400</f>
        <v>2400</v>
      </c>
      <c r="H675" s="1810">
        <v>40</v>
      </c>
    </row>
    <row r="676" spans="1:8" ht="15.75">
      <c r="A676" s="1915"/>
      <c r="B676" s="1807">
        <v>30197110</v>
      </c>
      <c r="C676" s="1816" t="s">
        <v>2512</v>
      </c>
      <c r="D676" s="1736" t="s">
        <v>327</v>
      </c>
      <c r="E676" s="1815" t="s">
        <v>51</v>
      </c>
      <c r="F676" s="1810">
        <v>200</v>
      </c>
      <c r="G676" s="1821">
        <f>F676*H676-9300</f>
        <v>2700</v>
      </c>
      <c r="H676" s="1810">
        <v>60</v>
      </c>
    </row>
    <row r="677" spans="1:8" ht="15.75">
      <c r="A677" s="1915"/>
      <c r="B677" s="1807">
        <v>30197110</v>
      </c>
      <c r="C677" s="1816" t="s">
        <v>2513</v>
      </c>
      <c r="D677" s="1736" t="s">
        <v>327</v>
      </c>
      <c r="E677" s="1815" t="s">
        <v>51</v>
      </c>
      <c r="F677" s="1810">
        <v>100</v>
      </c>
      <c r="G677" s="1821">
        <f>F677*H677-600</f>
        <v>400</v>
      </c>
      <c r="H677" s="1810">
        <v>10</v>
      </c>
    </row>
    <row r="678" spans="1:8" ht="27">
      <c r="A678" s="1915"/>
      <c r="B678" s="1807">
        <v>30197330</v>
      </c>
      <c r="C678" s="1816" t="s">
        <v>2514</v>
      </c>
      <c r="D678" s="1736" t="s">
        <v>327</v>
      </c>
      <c r="E678" s="1815" t="s">
        <v>51</v>
      </c>
      <c r="F678" s="1810">
        <v>4000</v>
      </c>
      <c r="G678" s="1821">
        <f>F678*H678-16250</f>
        <v>3750</v>
      </c>
      <c r="H678" s="1810">
        <v>5</v>
      </c>
    </row>
    <row r="679" spans="1:8" ht="15.75">
      <c r="A679" s="1915"/>
      <c r="B679" s="1807">
        <v>30192122</v>
      </c>
      <c r="C679" s="1816" t="s">
        <v>2515</v>
      </c>
      <c r="D679" s="1736" t="s">
        <v>327</v>
      </c>
      <c r="E679" s="1815" t="s">
        <v>51</v>
      </c>
      <c r="F679" s="1810">
        <v>150</v>
      </c>
      <c r="G679" s="1821">
        <f>F679*H679-8700</f>
        <v>6300</v>
      </c>
      <c r="H679" s="1810">
        <v>100</v>
      </c>
    </row>
    <row r="680" spans="1:8" ht="27">
      <c r="A680" s="1915"/>
      <c r="B680" s="1807">
        <v>22816300</v>
      </c>
      <c r="C680" s="1816" t="s">
        <v>2516</v>
      </c>
      <c r="D680" s="1736" t="s">
        <v>327</v>
      </c>
      <c r="E680" s="1815" t="s">
        <v>51</v>
      </c>
      <c r="F680" s="1810">
        <v>300</v>
      </c>
      <c r="G680" s="1821">
        <f>F680*H680-2100</f>
        <v>900</v>
      </c>
      <c r="H680" s="1810">
        <v>10</v>
      </c>
    </row>
    <row r="681" spans="1:8" ht="27">
      <c r="A681" s="1915"/>
      <c r="B681" s="1807">
        <v>22816300</v>
      </c>
      <c r="C681" s="1816" t="s">
        <v>2517</v>
      </c>
      <c r="D681" s="1736" t="s">
        <v>327</v>
      </c>
      <c r="E681" s="1815" t="s">
        <v>51</v>
      </c>
      <c r="F681" s="1810">
        <v>250</v>
      </c>
      <c r="G681" s="1821">
        <f>F681*H681-3520</f>
        <v>1980</v>
      </c>
      <c r="H681" s="1810">
        <v>22</v>
      </c>
    </row>
    <row r="682" spans="1:8" ht="15.75">
      <c r="A682" s="1915"/>
      <c r="B682" s="1807">
        <v>30192111</v>
      </c>
      <c r="C682" s="1816" t="s">
        <v>119</v>
      </c>
      <c r="D682" s="1736" t="s">
        <v>327</v>
      </c>
      <c r="E682" s="1815" t="s">
        <v>51</v>
      </c>
      <c r="F682" s="1810">
        <v>280</v>
      </c>
      <c r="G682" s="1821">
        <f>F682*H682-160</f>
        <v>400</v>
      </c>
      <c r="H682" s="1810">
        <v>2</v>
      </c>
    </row>
    <row r="683" spans="1:8" ht="27">
      <c r="A683" s="1915"/>
      <c r="B683" s="1807">
        <v>30197200</v>
      </c>
      <c r="C683" s="1816" t="s">
        <v>2518</v>
      </c>
      <c r="D683" s="1736" t="s">
        <v>327</v>
      </c>
      <c r="E683" s="1815" t="s">
        <v>51</v>
      </c>
      <c r="F683" s="1810">
        <v>900</v>
      </c>
      <c r="G683" s="1821">
        <f>F683*H683-5000</f>
        <v>13000</v>
      </c>
      <c r="H683" s="1810">
        <v>20</v>
      </c>
    </row>
    <row r="684" spans="1:8" ht="27">
      <c r="A684" s="1915"/>
      <c r="B684" s="1807">
        <v>30197200</v>
      </c>
      <c r="C684" s="1816" t="s">
        <v>2519</v>
      </c>
      <c r="D684" s="1736" t="s">
        <v>327</v>
      </c>
      <c r="E684" s="1815" t="s">
        <v>51</v>
      </c>
      <c r="F684" s="1810">
        <v>600</v>
      </c>
      <c r="G684" s="1821">
        <f>F684*H684-2250</f>
        <v>6750</v>
      </c>
      <c r="H684" s="1810">
        <v>15</v>
      </c>
    </row>
    <row r="685" spans="1:8" ht="27">
      <c r="A685" s="1915"/>
      <c r="B685" s="1807">
        <v>30197200</v>
      </c>
      <c r="C685" s="1816" t="s">
        <v>2520</v>
      </c>
      <c r="D685" s="1736" t="s">
        <v>327</v>
      </c>
      <c r="E685" s="1815" t="s">
        <v>51</v>
      </c>
      <c r="F685" s="1810">
        <v>2000</v>
      </c>
      <c r="G685" s="1821">
        <f>F685*H685-6920</f>
        <v>1080</v>
      </c>
      <c r="H685" s="1810">
        <v>4</v>
      </c>
    </row>
    <row r="686" spans="1:8" ht="27">
      <c r="A686" s="1915"/>
      <c r="B686" s="1807">
        <v>30197200</v>
      </c>
      <c r="C686" s="1816" t="s">
        <v>2521</v>
      </c>
      <c r="D686" s="1736" t="s">
        <v>327</v>
      </c>
      <c r="E686" s="1815" t="s">
        <v>51</v>
      </c>
      <c r="F686" s="1810">
        <v>300</v>
      </c>
      <c r="G686" s="1821">
        <f>F686*H686-2350</f>
        <v>650</v>
      </c>
      <c r="H686" s="1810">
        <v>10</v>
      </c>
    </row>
    <row r="687" spans="1:8" ht="15.75">
      <c r="A687" s="1915"/>
      <c r="B687" s="1807">
        <v>32252000</v>
      </c>
      <c r="C687" s="1816" t="s">
        <v>282</v>
      </c>
      <c r="D687" s="1736" t="s">
        <v>327</v>
      </c>
      <c r="E687" s="1815" t="s">
        <v>51</v>
      </c>
      <c r="F687" s="1810">
        <v>0</v>
      </c>
      <c r="G687" s="1821">
        <f t="shared" ref="G687:G740" si="8">F687*H687</f>
        <v>0</v>
      </c>
      <c r="H687" s="1810">
        <v>1</v>
      </c>
    </row>
    <row r="688" spans="1:8" ht="27">
      <c r="A688" s="1915"/>
      <c r="B688" s="1807">
        <v>22816000</v>
      </c>
      <c r="C688" s="1816" t="s">
        <v>2522</v>
      </c>
      <c r="D688" s="1736" t="s">
        <v>327</v>
      </c>
      <c r="E688" s="1815" t="s">
        <v>51</v>
      </c>
      <c r="F688" s="1810">
        <v>0</v>
      </c>
      <c r="G688" s="1821">
        <f t="shared" si="8"/>
        <v>0</v>
      </c>
      <c r="H688" s="1810">
        <v>4</v>
      </c>
    </row>
    <row r="689" spans="1:8" ht="27">
      <c r="A689" s="1915"/>
      <c r="B689" s="1807">
        <v>22816000</v>
      </c>
      <c r="C689" s="1816" t="s">
        <v>2523</v>
      </c>
      <c r="D689" s="1736" t="s">
        <v>327</v>
      </c>
      <c r="E689" s="1815" t="s">
        <v>51</v>
      </c>
      <c r="F689" s="1810">
        <v>0</v>
      </c>
      <c r="G689" s="1821">
        <f t="shared" si="8"/>
        <v>0</v>
      </c>
      <c r="H689" s="1810">
        <v>15</v>
      </c>
    </row>
    <row r="690" spans="1:8" ht="27">
      <c r="A690" s="1915"/>
      <c r="B690" s="1807">
        <v>22816100</v>
      </c>
      <c r="C690" s="1816" t="s">
        <v>2524</v>
      </c>
      <c r="D690" s="1736" t="s">
        <v>327</v>
      </c>
      <c r="E690" s="1815" t="s">
        <v>51</v>
      </c>
      <c r="F690" s="1810">
        <v>350</v>
      </c>
      <c r="G690" s="1821">
        <f>F690*H690-15000</f>
        <v>20000</v>
      </c>
      <c r="H690" s="1810">
        <v>100</v>
      </c>
    </row>
    <row r="691" spans="1:8" ht="27">
      <c r="A691" s="1915"/>
      <c r="B691" s="1807">
        <v>30192121</v>
      </c>
      <c r="C691" s="1816" t="s">
        <v>2525</v>
      </c>
      <c r="D691" s="1736" t="s">
        <v>327</v>
      </c>
      <c r="E691" s="1815" t="s">
        <v>51</v>
      </c>
      <c r="F691" s="1810">
        <v>120</v>
      </c>
      <c r="G691" s="1821">
        <f>F691*H691-7000</f>
        <v>1400</v>
      </c>
      <c r="H691" s="1810">
        <v>70</v>
      </c>
    </row>
    <row r="692" spans="1:8" ht="27">
      <c r="A692" s="1915"/>
      <c r="B692" s="1807">
        <v>30197320</v>
      </c>
      <c r="C692" s="1816" t="s">
        <v>2526</v>
      </c>
      <c r="D692" s="1736" t="s">
        <v>327</v>
      </c>
      <c r="E692" s="1815" t="s">
        <v>51</v>
      </c>
      <c r="F692" s="1810">
        <v>1000</v>
      </c>
      <c r="G692" s="1821">
        <f>F692*H692-8000</f>
        <v>12000</v>
      </c>
      <c r="H692" s="1810">
        <v>20</v>
      </c>
    </row>
    <row r="693" spans="1:8" ht="27">
      <c r="A693" s="1915"/>
      <c r="B693" s="1807">
        <v>30197320</v>
      </c>
      <c r="C693" s="1816" t="s">
        <v>2527</v>
      </c>
      <c r="D693" s="1736" t="s">
        <v>327</v>
      </c>
      <c r="E693" s="1815" t="s">
        <v>51</v>
      </c>
      <c r="F693" s="1810">
        <v>500</v>
      </c>
      <c r="G693" s="1821">
        <f>F693*H693-2400</f>
        <v>7600</v>
      </c>
      <c r="H693" s="1810">
        <v>20</v>
      </c>
    </row>
    <row r="694" spans="1:8" ht="27">
      <c r="A694" s="1915"/>
      <c r="B694" s="1807">
        <v>24910000</v>
      </c>
      <c r="C694" s="1816" t="s">
        <v>2528</v>
      </c>
      <c r="D694" s="1736" t="s">
        <v>327</v>
      </c>
      <c r="E694" s="1815" t="s">
        <v>51</v>
      </c>
      <c r="F694" s="1810">
        <v>200</v>
      </c>
      <c r="G694" s="1821">
        <f>F694*H694-4500</f>
        <v>1500</v>
      </c>
      <c r="H694" s="1810">
        <v>30</v>
      </c>
    </row>
    <row r="695" spans="1:8" ht="15.75">
      <c r="A695" s="1915"/>
      <c r="B695" s="1807">
        <v>24910000</v>
      </c>
      <c r="C695" s="1816" t="s">
        <v>2529</v>
      </c>
      <c r="D695" s="1736" t="s">
        <v>327</v>
      </c>
      <c r="E695" s="1815" t="s">
        <v>51</v>
      </c>
      <c r="F695" s="1810">
        <v>0</v>
      </c>
      <c r="G695" s="1821">
        <f t="shared" si="8"/>
        <v>0</v>
      </c>
      <c r="H695" s="1810">
        <v>1</v>
      </c>
    </row>
    <row r="696" spans="1:8" ht="15.75">
      <c r="A696" s="1915"/>
      <c r="B696" s="1807">
        <v>30192100</v>
      </c>
      <c r="C696" s="1816" t="s">
        <v>368</v>
      </c>
      <c r="D696" s="1736" t="s">
        <v>327</v>
      </c>
      <c r="E696" s="1815" t="s">
        <v>51</v>
      </c>
      <c r="F696" s="1810">
        <v>100</v>
      </c>
      <c r="G696" s="1821">
        <f>F696*H696-1700</f>
        <v>300</v>
      </c>
      <c r="H696" s="1810">
        <v>20</v>
      </c>
    </row>
    <row r="697" spans="1:8" ht="15.75">
      <c r="A697" s="1915"/>
      <c r="B697" s="1807">
        <v>22600000</v>
      </c>
      <c r="C697" s="1816" t="s">
        <v>2530</v>
      </c>
      <c r="D697" s="1736" t="s">
        <v>327</v>
      </c>
      <c r="E697" s="1815" t="s">
        <v>51</v>
      </c>
      <c r="F697" s="1810">
        <v>250</v>
      </c>
      <c r="G697" s="1821">
        <f>F697*H697-600</f>
        <v>400</v>
      </c>
      <c r="H697" s="1810">
        <v>4</v>
      </c>
    </row>
    <row r="698" spans="1:8" ht="27">
      <c r="A698" s="1915"/>
      <c r="B698" s="1807">
        <v>30141200</v>
      </c>
      <c r="C698" s="1816" t="s">
        <v>2531</v>
      </c>
      <c r="D698" s="1736" t="s">
        <v>327</v>
      </c>
      <c r="E698" s="1815" t="s">
        <v>51</v>
      </c>
      <c r="F698" s="1810">
        <v>3000</v>
      </c>
      <c r="G698" s="1821">
        <f>F698*H698-9600</f>
        <v>8400</v>
      </c>
      <c r="H698" s="1810">
        <v>6</v>
      </c>
    </row>
    <row r="699" spans="1:8" ht="27">
      <c r="A699" s="1915"/>
      <c r="B699" s="1807">
        <v>22852000</v>
      </c>
      <c r="C699" s="1816" t="s">
        <v>2532</v>
      </c>
      <c r="D699" s="1736" t="s">
        <v>327</v>
      </c>
      <c r="E699" s="1815" t="s">
        <v>51</v>
      </c>
      <c r="F699" s="1810">
        <v>900</v>
      </c>
      <c r="G699" s="1821">
        <f>F699*H699-3500</f>
        <v>5500</v>
      </c>
      <c r="H699" s="1810">
        <v>10</v>
      </c>
    </row>
    <row r="700" spans="1:8" ht="15.75">
      <c r="A700" s="1915"/>
      <c r="B700" s="1807">
        <v>30197630</v>
      </c>
      <c r="C700" s="1816" t="s">
        <v>361</v>
      </c>
      <c r="D700" s="1736" t="s">
        <v>327</v>
      </c>
      <c r="E700" s="1828" t="s">
        <v>58</v>
      </c>
      <c r="F700" s="1810">
        <v>2100</v>
      </c>
      <c r="G700" s="1821">
        <f>F700*H700-34800</f>
        <v>91200</v>
      </c>
      <c r="H700" s="1810">
        <v>60</v>
      </c>
    </row>
    <row r="701" spans="1:8" ht="27">
      <c r="A701" s="1915"/>
      <c r="B701" s="1807">
        <v>22851000</v>
      </c>
      <c r="C701" s="1816" t="s">
        <v>2533</v>
      </c>
      <c r="D701" s="1736" t="s">
        <v>327</v>
      </c>
      <c r="E701" s="1815" t="s">
        <v>51</v>
      </c>
      <c r="F701" s="1810">
        <v>70</v>
      </c>
      <c r="G701" s="1821">
        <f>F701*H701-600</f>
        <v>1500</v>
      </c>
      <c r="H701" s="1810">
        <v>30</v>
      </c>
    </row>
    <row r="702" spans="1:8" ht="15.75">
      <c r="A702" s="1915"/>
      <c r="B702" s="1807">
        <v>30197321</v>
      </c>
      <c r="C702" s="1816" t="s">
        <v>218</v>
      </c>
      <c r="D702" s="1736" t="s">
        <v>327</v>
      </c>
      <c r="E702" s="1815" t="s">
        <v>51</v>
      </c>
      <c r="F702" s="1810">
        <v>200</v>
      </c>
      <c r="G702" s="1821">
        <f>F702*H702-1200</f>
        <v>2800</v>
      </c>
      <c r="H702" s="1810">
        <v>20</v>
      </c>
    </row>
    <row r="703" spans="1:8" ht="15.75">
      <c r="A703" s="1915"/>
      <c r="B703" s="1807">
        <v>30192133</v>
      </c>
      <c r="C703" s="1816" t="s">
        <v>815</v>
      </c>
      <c r="D703" s="1736" t="s">
        <v>327</v>
      </c>
      <c r="E703" s="1815" t="s">
        <v>51</v>
      </c>
      <c r="F703" s="1810">
        <v>150</v>
      </c>
      <c r="G703" s="1821">
        <f>F703*H703-2600</f>
        <v>400</v>
      </c>
      <c r="H703" s="1810">
        <v>20</v>
      </c>
    </row>
    <row r="704" spans="1:8" ht="27">
      <c r="A704" s="1915"/>
      <c r="B704" s="1807">
        <v>22813000</v>
      </c>
      <c r="C704" s="1816" t="s">
        <v>2534</v>
      </c>
      <c r="D704" s="1736" t="s">
        <v>327</v>
      </c>
      <c r="E704" s="1815" t="s">
        <v>51</v>
      </c>
      <c r="F704" s="1810">
        <v>600</v>
      </c>
      <c r="G704" s="1821">
        <f>F704*H704-3600</f>
        <v>7200</v>
      </c>
      <c r="H704" s="1810">
        <v>18</v>
      </c>
    </row>
    <row r="705" spans="1:8" ht="15.75">
      <c r="A705" s="1915"/>
      <c r="B705" s="1807">
        <v>30192125</v>
      </c>
      <c r="C705" s="1816" t="s">
        <v>403</v>
      </c>
      <c r="D705" s="1736" t="s">
        <v>327</v>
      </c>
      <c r="E705" s="1815" t="s">
        <v>51</v>
      </c>
      <c r="F705" s="1810">
        <v>250</v>
      </c>
      <c r="G705" s="1821">
        <f>F705*H705-1680</f>
        <v>1320</v>
      </c>
      <c r="H705" s="1810">
        <v>12</v>
      </c>
    </row>
    <row r="706" spans="1:8" ht="15.75">
      <c r="A706" s="1915"/>
      <c r="B706" s="1807">
        <v>30191120</v>
      </c>
      <c r="C706" s="1816" t="s">
        <v>2535</v>
      </c>
      <c r="D706" s="1736" t="s">
        <v>327</v>
      </c>
      <c r="E706" s="1815" t="s">
        <v>51</v>
      </c>
      <c r="F706" s="1810">
        <v>8200</v>
      </c>
      <c r="G706" s="1821">
        <f>F706*H706-5700</f>
        <v>2500</v>
      </c>
      <c r="H706" s="1810">
        <v>1</v>
      </c>
    </row>
    <row r="707" spans="1:8" ht="15.75">
      <c r="A707" s="1915"/>
      <c r="B707" s="1807">
        <v>30192160</v>
      </c>
      <c r="C707" s="1816" t="s">
        <v>2536</v>
      </c>
      <c r="D707" s="1736" t="s">
        <v>327</v>
      </c>
      <c r="E707" s="1815" t="s">
        <v>51</v>
      </c>
      <c r="F707" s="1810">
        <v>600</v>
      </c>
      <c r="G707" s="1821">
        <f>F707*H707-1760</f>
        <v>640</v>
      </c>
      <c r="H707" s="1810">
        <v>4</v>
      </c>
    </row>
    <row r="708" spans="1:8" ht="15.75">
      <c r="A708" s="1915"/>
      <c r="B708" s="1807">
        <v>30192160</v>
      </c>
      <c r="C708" s="1816" t="s">
        <v>2537</v>
      </c>
      <c r="D708" s="1736" t="s">
        <v>327</v>
      </c>
      <c r="E708" s="1815" t="s">
        <v>51</v>
      </c>
      <c r="F708" s="1810">
        <v>200</v>
      </c>
      <c r="G708" s="1821">
        <f>F708*H708-1000</f>
        <v>3000</v>
      </c>
      <c r="H708" s="1810">
        <v>20</v>
      </c>
    </row>
    <row r="709" spans="1:8" ht="15.75">
      <c r="A709" s="1915"/>
      <c r="B709" s="1807">
        <v>30192160</v>
      </c>
      <c r="C709" s="1816" t="s">
        <v>2538</v>
      </c>
      <c r="D709" s="1736" t="s">
        <v>327</v>
      </c>
      <c r="E709" s="1815" t="s">
        <v>51</v>
      </c>
      <c r="F709" s="1810">
        <v>220</v>
      </c>
      <c r="G709" s="1821">
        <f>F709*H709-1600</f>
        <v>2800</v>
      </c>
      <c r="H709" s="1810">
        <v>20</v>
      </c>
    </row>
    <row r="710" spans="1:8" ht="15.75">
      <c r="A710" s="1915"/>
      <c r="B710" s="1807">
        <v>30234500</v>
      </c>
      <c r="C710" s="1816" t="s">
        <v>2539</v>
      </c>
      <c r="D710" s="1736" t="s">
        <v>327</v>
      </c>
      <c r="E710" s="1815" t="s">
        <v>51</v>
      </c>
      <c r="F710" s="1810">
        <v>3500</v>
      </c>
      <c r="G710" s="1821">
        <f>F710*H710-1500</f>
        <v>16000</v>
      </c>
      <c r="H710" s="1810">
        <v>5</v>
      </c>
    </row>
    <row r="711" spans="1:8" ht="15.75">
      <c r="A711" s="1915"/>
      <c r="B711" s="1807">
        <v>38510000</v>
      </c>
      <c r="C711" s="1816" t="s">
        <v>2540</v>
      </c>
      <c r="D711" s="1736" t="s">
        <v>327</v>
      </c>
      <c r="E711" s="1815" t="s">
        <v>51</v>
      </c>
      <c r="F711" s="1810">
        <v>350</v>
      </c>
      <c r="G711" s="1821">
        <f>F711*H711-440</f>
        <v>960</v>
      </c>
      <c r="H711" s="1810">
        <v>4</v>
      </c>
    </row>
    <row r="712" spans="1:8" ht="40.5">
      <c r="A712" s="1915"/>
      <c r="B712" s="1807">
        <v>30199410</v>
      </c>
      <c r="C712" s="1816" t="s">
        <v>2541</v>
      </c>
      <c r="D712" s="1736" t="s">
        <v>327</v>
      </c>
      <c r="E712" s="1815" t="s">
        <v>51</v>
      </c>
      <c r="F712" s="1810">
        <v>0</v>
      </c>
      <c r="G712" s="1821">
        <f t="shared" si="8"/>
        <v>0</v>
      </c>
      <c r="H712" s="1810">
        <v>20</v>
      </c>
    </row>
    <row r="713" spans="1:8" ht="27">
      <c r="A713" s="1915"/>
      <c r="B713" s="1807">
        <v>44423800</v>
      </c>
      <c r="C713" s="1816" t="s">
        <v>2542</v>
      </c>
      <c r="D713" s="1736" t="s">
        <v>327</v>
      </c>
      <c r="E713" s="1815" t="s">
        <v>51</v>
      </c>
      <c r="F713" s="1810">
        <v>2200</v>
      </c>
      <c r="G713" s="1821">
        <f>F713*H713-1240</f>
        <v>3160</v>
      </c>
      <c r="H713" s="1810">
        <v>2</v>
      </c>
    </row>
    <row r="714" spans="1:8" ht="15.75">
      <c r="A714" s="1915"/>
      <c r="B714" s="1807">
        <v>44423800</v>
      </c>
      <c r="C714" s="1816" t="s">
        <v>2543</v>
      </c>
      <c r="D714" s="1736" t="s">
        <v>327</v>
      </c>
      <c r="E714" s="1815" t="s">
        <v>51</v>
      </c>
      <c r="F714" s="1810">
        <v>5000</v>
      </c>
      <c r="G714" s="1821">
        <f>F714*H714-1900</f>
        <v>3100</v>
      </c>
      <c r="H714" s="1810">
        <v>1</v>
      </c>
    </row>
    <row r="715" spans="1:8" ht="15.75">
      <c r="A715" s="1915"/>
      <c r="B715" s="1807">
        <v>30199792</v>
      </c>
      <c r="C715" s="1816" t="s">
        <v>2544</v>
      </c>
      <c r="D715" s="1736" t="s">
        <v>327</v>
      </c>
      <c r="E715" s="1815" t="s">
        <v>51</v>
      </c>
      <c r="F715" s="1810">
        <v>900</v>
      </c>
      <c r="G715" s="1821">
        <f>F715*H715-1800</f>
        <v>0</v>
      </c>
      <c r="H715" s="1810">
        <v>2</v>
      </c>
    </row>
    <row r="716" spans="1:8" ht="15.75">
      <c r="A716" s="1915"/>
      <c r="B716" s="1807">
        <v>30199792</v>
      </c>
      <c r="C716" s="1816" t="s">
        <v>2545</v>
      </c>
      <c r="D716" s="1736" t="s">
        <v>327</v>
      </c>
      <c r="E716" s="1815" t="s">
        <v>51</v>
      </c>
      <c r="F716" s="1810">
        <v>2500</v>
      </c>
      <c r="G716" s="1821">
        <f>F716*H716-5400</f>
        <v>9600</v>
      </c>
      <c r="H716" s="1810">
        <v>6</v>
      </c>
    </row>
    <row r="717" spans="1:8" ht="15.75">
      <c r="A717" s="1915"/>
      <c r="B717" s="1807">
        <v>30197220</v>
      </c>
      <c r="C717" s="1816" t="s">
        <v>2546</v>
      </c>
      <c r="D717" s="1736" t="s">
        <v>327</v>
      </c>
      <c r="E717" s="1815" t="s">
        <v>51</v>
      </c>
      <c r="F717" s="1810">
        <v>300</v>
      </c>
      <c r="G717" s="1821">
        <f>F717*H717-1500</f>
        <v>1500</v>
      </c>
      <c r="H717" s="1810">
        <v>10</v>
      </c>
    </row>
    <row r="718" spans="1:8" ht="15.75">
      <c r="A718" s="1915"/>
      <c r="B718" s="1807">
        <v>39292500</v>
      </c>
      <c r="C718" s="1816" t="s">
        <v>150</v>
      </c>
      <c r="D718" s="1736" t="s">
        <v>327</v>
      </c>
      <c r="E718" s="1815" t="s">
        <v>51</v>
      </c>
      <c r="F718" s="1810">
        <v>200</v>
      </c>
      <c r="G718" s="1821">
        <f>F718*H718-3200</f>
        <v>800</v>
      </c>
      <c r="H718" s="1810">
        <v>20</v>
      </c>
    </row>
    <row r="719" spans="1:8" ht="15.75">
      <c r="A719" s="1915"/>
      <c r="B719" s="1807">
        <v>44512400</v>
      </c>
      <c r="C719" s="1816" t="s">
        <v>821</v>
      </c>
      <c r="D719" s="1736" t="s">
        <v>327</v>
      </c>
      <c r="E719" s="1815" t="s">
        <v>51</v>
      </c>
      <c r="F719" s="1810">
        <v>80</v>
      </c>
      <c r="G719" s="1821">
        <f>F719*H719-3300</f>
        <v>700</v>
      </c>
      <c r="H719" s="1810">
        <v>50</v>
      </c>
    </row>
    <row r="720" spans="1:8" ht="15.75">
      <c r="A720" s="1915"/>
      <c r="B720" s="1807">
        <v>44512400</v>
      </c>
      <c r="C720" s="1816" t="s">
        <v>795</v>
      </c>
      <c r="D720" s="1736" t="s">
        <v>327</v>
      </c>
      <c r="E720" s="1815" t="s">
        <v>51</v>
      </c>
      <c r="F720" s="1810">
        <v>60</v>
      </c>
      <c r="G720" s="1821">
        <f>F720*H720-2500</f>
        <v>500</v>
      </c>
      <c r="H720" s="1810">
        <v>50</v>
      </c>
    </row>
    <row r="721" spans="1:8" ht="15.75">
      <c r="A721" s="1915"/>
      <c r="B721" s="1807">
        <v>30192123</v>
      </c>
      <c r="C721" s="1816" t="s">
        <v>2547</v>
      </c>
      <c r="D721" s="1736" t="s">
        <v>327</v>
      </c>
      <c r="E721" s="1815" t="s">
        <v>58</v>
      </c>
      <c r="F721" s="1810">
        <v>500</v>
      </c>
      <c r="G721" s="1821">
        <f>F721*H721-660</f>
        <v>340</v>
      </c>
      <c r="H721" s="1810">
        <v>2</v>
      </c>
    </row>
    <row r="722" spans="1:8" ht="27">
      <c r="A722" s="1915"/>
      <c r="B722" s="1807">
        <v>37822100</v>
      </c>
      <c r="C722" s="1816" t="s">
        <v>2548</v>
      </c>
      <c r="D722" s="1736" t="s">
        <v>327</v>
      </c>
      <c r="E722" s="1815" t="s">
        <v>58</v>
      </c>
      <c r="F722" s="1810">
        <v>500</v>
      </c>
      <c r="G722" s="1821">
        <f>F722*H722-650</f>
        <v>350</v>
      </c>
      <c r="H722" s="1810">
        <v>2</v>
      </c>
    </row>
    <row r="723" spans="1:8" ht="27">
      <c r="A723" s="1915"/>
      <c r="B723" s="1807">
        <v>22852000</v>
      </c>
      <c r="C723" s="1816" t="s">
        <v>2549</v>
      </c>
      <c r="D723" s="1736" t="s">
        <v>327</v>
      </c>
      <c r="E723" s="1815" t="s">
        <v>51</v>
      </c>
      <c r="F723" s="1810">
        <v>8</v>
      </c>
      <c r="G723" s="1821">
        <f>F723*H723-900</f>
        <v>3100</v>
      </c>
      <c r="H723" s="1810">
        <v>500</v>
      </c>
    </row>
    <row r="724" spans="1:8" ht="15.75">
      <c r="A724" s="333">
        <v>4264</v>
      </c>
      <c r="B724" s="774" t="s">
        <v>1150</v>
      </c>
      <c r="C724" s="627" t="s">
        <v>104</v>
      </c>
      <c r="D724" s="8" t="s">
        <v>327</v>
      </c>
      <c r="E724" s="341" t="s">
        <v>54</v>
      </c>
      <c r="F724" s="341">
        <v>450</v>
      </c>
      <c r="G724" s="760">
        <f t="shared" si="8"/>
        <v>198000</v>
      </c>
      <c r="H724" s="341">
        <v>440</v>
      </c>
    </row>
    <row r="725" spans="1:8" ht="15.75">
      <c r="A725" s="1915">
        <v>4267</v>
      </c>
      <c r="B725" s="1807">
        <v>39224300</v>
      </c>
      <c r="C725" s="1824" t="s">
        <v>164</v>
      </c>
      <c r="D725" s="1736" t="s">
        <v>327</v>
      </c>
      <c r="E725" s="1828" t="s">
        <v>51</v>
      </c>
      <c r="F725" s="1829">
        <v>900</v>
      </c>
      <c r="G725" s="1821">
        <f>F725*H725-750</f>
        <v>1950</v>
      </c>
      <c r="H725" s="1829">
        <v>3</v>
      </c>
    </row>
    <row r="726" spans="1:8" ht="15.75">
      <c r="A726" s="1915"/>
      <c r="B726" s="1807">
        <v>39291000</v>
      </c>
      <c r="C726" s="1824" t="s">
        <v>120</v>
      </c>
      <c r="D726" s="1736" t="s">
        <v>327</v>
      </c>
      <c r="E726" s="1828" t="s">
        <v>51</v>
      </c>
      <c r="F726" s="1829">
        <v>350</v>
      </c>
      <c r="G726" s="1821">
        <f>F726*H726-900</f>
        <v>1200</v>
      </c>
      <c r="H726" s="1829">
        <v>6</v>
      </c>
    </row>
    <row r="727" spans="1:8" ht="15.75">
      <c r="A727" s="1915"/>
      <c r="B727" s="1807">
        <v>18141000</v>
      </c>
      <c r="C727" s="1824" t="s">
        <v>229</v>
      </c>
      <c r="D727" s="1736" t="s">
        <v>327</v>
      </c>
      <c r="E727" s="1828" t="s">
        <v>186</v>
      </c>
      <c r="F727" s="1829">
        <v>0</v>
      </c>
      <c r="G727" s="1821">
        <f>F727*H72</f>
        <v>0</v>
      </c>
      <c r="H727" s="1829">
        <v>20</v>
      </c>
    </row>
    <row r="728" spans="1:8" ht="15.75">
      <c r="A728" s="1915"/>
      <c r="B728" s="1807">
        <v>39291000</v>
      </c>
      <c r="C728" s="1824" t="s">
        <v>111</v>
      </c>
      <c r="D728" s="1736" t="s">
        <v>327</v>
      </c>
      <c r="E728" s="1828" t="s">
        <v>51</v>
      </c>
      <c r="F728" s="1829">
        <v>250</v>
      </c>
      <c r="G728" s="1821">
        <f>F728*H728-960</f>
        <v>3040</v>
      </c>
      <c r="H728" s="1829">
        <v>16</v>
      </c>
    </row>
    <row r="729" spans="1:8" ht="15.75">
      <c r="A729" s="1915"/>
      <c r="B729" s="1807">
        <v>33761000</v>
      </c>
      <c r="C729" s="1824" t="s">
        <v>165</v>
      </c>
      <c r="D729" s="1736" t="s">
        <v>327</v>
      </c>
      <c r="E729" s="1828" t="s">
        <v>51</v>
      </c>
      <c r="F729" s="1829">
        <v>100</v>
      </c>
      <c r="G729" s="1821">
        <f>F729*H729-300</f>
        <v>5700</v>
      </c>
      <c r="H729" s="1829">
        <v>60</v>
      </c>
    </row>
    <row r="730" spans="1:8" ht="15.75">
      <c r="A730" s="1915"/>
      <c r="B730" s="1807">
        <v>33764000</v>
      </c>
      <c r="C730" s="1824" t="s">
        <v>499</v>
      </c>
      <c r="D730" s="1736" t="s">
        <v>327</v>
      </c>
      <c r="E730" s="1828" t="s">
        <v>58</v>
      </c>
      <c r="F730" s="1829">
        <v>200</v>
      </c>
      <c r="G730" s="1821">
        <f>F730*H730-810</f>
        <v>1190</v>
      </c>
      <c r="H730" s="1829">
        <v>10</v>
      </c>
    </row>
    <row r="731" spans="1:8" ht="15.75">
      <c r="A731" s="1915"/>
      <c r="B731" s="1807">
        <v>39811300</v>
      </c>
      <c r="C731" s="1824" t="s">
        <v>2550</v>
      </c>
      <c r="D731" s="1736" t="s">
        <v>327</v>
      </c>
      <c r="E731" s="1828" t="s">
        <v>51</v>
      </c>
      <c r="F731" s="1829">
        <v>0</v>
      </c>
      <c r="G731" s="1821">
        <f>F731*H731</f>
        <v>0</v>
      </c>
      <c r="H731" s="1829">
        <v>5</v>
      </c>
    </row>
    <row r="732" spans="1:8" ht="27">
      <c r="A732" s="1915"/>
      <c r="B732" s="1807">
        <v>39224320</v>
      </c>
      <c r="C732" s="1824" t="s">
        <v>2551</v>
      </c>
      <c r="D732" s="1736" t="s">
        <v>327</v>
      </c>
      <c r="E732" s="1828" t="s">
        <v>51</v>
      </c>
      <c r="F732" s="1829">
        <v>350</v>
      </c>
      <c r="G732" s="1821">
        <f>F732*H732-2500</f>
        <v>1000</v>
      </c>
      <c r="H732" s="1829">
        <v>10</v>
      </c>
    </row>
    <row r="733" spans="1:8" ht="27">
      <c r="A733" s="1915"/>
      <c r="B733" s="1807">
        <v>19640000</v>
      </c>
      <c r="C733" s="1824" t="s">
        <v>898</v>
      </c>
      <c r="D733" s="1736" t="s">
        <v>327</v>
      </c>
      <c r="E733" s="1828" t="s">
        <v>58</v>
      </c>
      <c r="F733" s="1829">
        <v>0</v>
      </c>
      <c r="G733" s="1821">
        <f t="shared" si="8"/>
        <v>0</v>
      </c>
      <c r="H733" s="1829">
        <v>20</v>
      </c>
    </row>
    <row r="734" spans="1:8" ht="15.75">
      <c r="A734" s="14"/>
      <c r="B734" s="1911" t="s">
        <v>1675</v>
      </c>
      <c r="C734" s="1912"/>
      <c r="D734" s="8" t="s">
        <v>327</v>
      </c>
      <c r="E734" s="16"/>
      <c r="F734" s="16"/>
      <c r="G734" s="764">
        <f>SUM(G735:G740)</f>
        <v>1092334.2220000001</v>
      </c>
      <c r="H734" s="16"/>
    </row>
    <row r="735" spans="1:8" ht="15.75">
      <c r="A735" s="1914">
        <v>4212</v>
      </c>
      <c r="B735" s="1807">
        <v>65300000</v>
      </c>
      <c r="C735" s="1814" t="s">
        <v>487</v>
      </c>
      <c r="D735" s="1736" t="s">
        <v>48</v>
      </c>
      <c r="E735" s="1810" t="s">
        <v>474</v>
      </c>
      <c r="F735" s="1820">
        <v>38</v>
      </c>
      <c r="G735" s="1821">
        <f>F735*H735+20000</f>
        <v>135406</v>
      </c>
      <c r="H735" s="1820">
        <v>3037</v>
      </c>
    </row>
    <row r="736" spans="1:8" ht="15.75">
      <c r="A736" s="1914"/>
      <c r="B736" s="362">
        <v>65200000</v>
      </c>
      <c r="C736" s="273" t="s">
        <v>121</v>
      </c>
      <c r="D736" s="8" t="s">
        <v>48</v>
      </c>
      <c r="E736" s="445" t="s">
        <v>207</v>
      </c>
      <c r="F736" s="770">
        <v>156</v>
      </c>
      <c r="G736" s="760">
        <f t="shared" si="8"/>
        <v>509964</v>
      </c>
      <c r="H736" s="771">
        <v>3269</v>
      </c>
    </row>
    <row r="737" spans="1:8" ht="42.75">
      <c r="A737" s="335">
        <v>4213</v>
      </c>
      <c r="B737" s="362">
        <v>65100000</v>
      </c>
      <c r="C737" s="626" t="s">
        <v>475</v>
      </c>
      <c r="D737" s="9" t="s">
        <v>48</v>
      </c>
      <c r="E737" s="445" t="s">
        <v>207</v>
      </c>
      <c r="F737" s="770">
        <v>170</v>
      </c>
      <c r="G737" s="760">
        <f t="shared" si="8"/>
        <v>11730</v>
      </c>
      <c r="H737" s="762">
        <v>69</v>
      </c>
    </row>
    <row r="738" spans="1:8" ht="54">
      <c r="A738" s="1914">
        <v>4214</v>
      </c>
      <c r="B738" s="362">
        <v>64211100</v>
      </c>
      <c r="C738" s="273" t="s">
        <v>178</v>
      </c>
      <c r="D738" s="8" t="s">
        <v>48</v>
      </c>
      <c r="E738" s="635" t="s">
        <v>428</v>
      </c>
      <c r="F738" s="770">
        <v>4800</v>
      </c>
      <c r="G738" s="760">
        <f t="shared" si="8"/>
        <v>172800</v>
      </c>
      <c r="H738" s="445">
        <v>36</v>
      </c>
    </row>
    <row r="739" spans="1:8" ht="54">
      <c r="A739" s="1914"/>
      <c r="B739" s="362">
        <v>64211200</v>
      </c>
      <c r="C739" s="273" t="s">
        <v>358</v>
      </c>
      <c r="D739" s="9" t="s">
        <v>48</v>
      </c>
      <c r="E739" s="635" t="s">
        <v>428</v>
      </c>
      <c r="F739" s="771">
        <v>2333</v>
      </c>
      <c r="G739" s="760">
        <f t="shared" si="8"/>
        <v>82434.222000000009</v>
      </c>
      <c r="H739" s="445">
        <v>35.334000000000003</v>
      </c>
    </row>
    <row r="740" spans="1:8" ht="28.5">
      <c r="A740" s="335">
        <v>4252</v>
      </c>
      <c r="B740" s="362">
        <v>50310000</v>
      </c>
      <c r="C740" s="626" t="s">
        <v>188</v>
      </c>
      <c r="D740" s="9" t="s">
        <v>327</v>
      </c>
      <c r="E740" s="341" t="s">
        <v>51</v>
      </c>
      <c r="F740" s="341">
        <v>5000</v>
      </c>
      <c r="G740" s="760">
        <f t="shared" si="8"/>
        <v>180000</v>
      </c>
      <c r="H740" s="341">
        <v>36</v>
      </c>
    </row>
    <row r="741" spans="1:8" ht="51">
      <c r="A741" s="267"/>
      <c r="B741" s="772"/>
      <c r="C741" s="108" t="s">
        <v>2552</v>
      </c>
      <c r="D741" s="28"/>
      <c r="E741" s="29"/>
      <c r="F741" s="29"/>
      <c r="G741" s="763">
        <f>SUM(G742)</f>
        <v>9620000</v>
      </c>
      <c r="H741" s="29"/>
    </row>
    <row r="742" spans="1:8" ht="15">
      <c r="A742" s="14"/>
      <c r="B742" s="1911" t="s">
        <v>1675</v>
      </c>
      <c r="C742" s="1912"/>
      <c r="D742" s="14"/>
      <c r="E742" s="16"/>
      <c r="F742" s="16"/>
      <c r="G742" s="764">
        <f>SUM(G743)</f>
        <v>9620000</v>
      </c>
      <c r="H742" s="16"/>
    </row>
    <row r="743" spans="1:8" ht="28.5">
      <c r="A743" s="335">
        <v>4215</v>
      </c>
      <c r="B743" s="362">
        <v>66510000</v>
      </c>
      <c r="C743" s="627" t="s">
        <v>93</v>
      </c>
      <c r="D743" s="8" t="s">
        <v>47</v>
      </c>
      <c r="E743" s="445" t="s">
        <v>77</v>
      </c>
      <c r="F743" s="445">
        <v>9620000</v>
      </c>
      <c r="G743" s="760">
        <f>F743*H743</f>
        <v>9620000</v>
      </c>
      <c r="H743" s="445">
        <v>1</v>
      </c>
    </row>
    <row r="744" spans="1:8">
      <c r="A744" s="14"/>
      <c r="B744" s="629"/>
      <c r="C744" s="838" t="s">
        <v>1635</v>
      </c>
      <c r="D744" s="14"/>
      <c r="E744" s="629"/>
      <c r="F744" s="629"/>
      <c r="G744" s="776">
        <f>SUM(G741+G669+G665+G661+G658+G655+G591+G536+G511+G432+G410+G371+G367+G363+G359+G356+G352+G349+G321+G312+G307+G302+G299+G276+G9+G318)</f>
        <v>1455950729.2419999</v>
      </c>
      <c r="H744" s="629"/>
    </row>
  </sheetData>
  <mergeCells count="97">
    <mergeCell ref="A1:H1"/>
    <mergeCell ref="A4:H4"/>
    <mergeCell ref="B310:C310"/>
    <mergeCell ref="B313:C313"/>
    <mergeCell ref="B316:C316"/>
    <mergeCell ref="D6:D7"/>
    <mergeCell ref="E6:E7"/>
    <mergeCell ref="F6:F7"/>
    <mergeCell ref="G6:G7"/>
    <mergeCell ref="H6:H7"/>
    <mergeCell ref="B308:C308"/>
    <mergeCell ref="B277:C277"/>
    <mergeCell ref="A278:A284"/>
    <mergeCell ref="A285:A290"/>
    <mergeCell ref="B292:C292"/>
    <mergeCell ref="A295:A297"/>
    <mergeCell ref="B300:C300"/>
    <mergeCell ref="B303:C303"/>
    <mergeCell ref="B305:C305"/>
    <mergeCell ref="A41:A84"/>
    <mergeCell ref="A85:A135"/>
    <mergeCell ref="A176:A222"/>
    <mergeCell ref="A223:A241"/>
    <mergeCell ref="B243:C243"/>
    <mergeCell ref="A244:A245"/>
    <mergeCell ref="A247:A254"/>
    <mergeCell ref="A271:A275"/>
    <mergeCell ref="A255:A258"/>
    <mergeCell ref="A265:A270"/>
    <mergeCell ref="A6:A7"/>
    <mergeCell ref="B6:C6"/>
    <mergeCell ref="B10:C10"/>
    <mergeCell ref="A18:A40"/>
    <mergeCell ref="B19:B24"/>
    <mergeCell ref="B25:B26"/>
    <mergeCell ref="B36:B40"/>
    <mergeCell ref="B12:B17"/>
    <mergeCell ref="B322:C322"/>
    <mergeCell ref="A324:A348"/>
    <mergeCell ref="B350:C350"/>
    <mergeCell ref="B353:C353"/>
    <mergeCell ref="B357:C357"/>
    <mergeCell ref="B360:C360"/>
    <mergeCell ref="B364:C364"/>
    <mergeCell ref="B368:C368"/>
    <mergeCell ref="B372:C372"/>
    <mergeCell ref="A374:A390"/>
    <mergeCell ref="B391:C391"/>
    <mergeCell ref="B411:C411"/>
    <mergeCell ref="A413:A416"/>
    <mergeCell ref="B417:C417"/>
    <mergeCell ref="A419:A421"/>
    <mergeCell ref="B422:C422"/>
    <mergeCell ref="A424:A426"/>
    <mergeCell ref="B427:C427"/>
    <mergeCell ref="A429:A431"/>
    <mergeCell ref="B433:C433"/>
    <mergeCell ref="A435:A445"/>
    <mergeCell ref="B446:C446"/>
    <mergeCell ref="A448:A458"/>
    <mergeCell ref="B459:C459"/>
    <mergeCell ref="A461:A474"/>
    <mergeCell ref="B475:C475"/>
    <mergeCell ref="A477:A490"/>
    <mergeCell ref="B491:C491"/>
    <mergeCell ref="A493:A506"/>
    <mergeCell ref="B507:C507"/>
    <mergeCell ref="A509:A510"/>
    <mergeCell ref="B512:C512"/>
    <mergeCell ref="A514:A523"/>
    <mergeCell ref="B524:C524"/>
    <mergeCell ref="A526:A535"/>
    <mergeCell ref="B592:C592"/>
    <mergeCell ref="A594:A612"/>
    <mergeCell ref="B613:C613"/>
    <mergeCell ref="A615:A633"/>
    <mergeCell ref="B537:C537"/>
    <mergeCell ref="A539:A554"/>
    <mergeCell ref="B555:C555"/>
    <mergeCell ref="A557:A572"/>
    <mergeCell ref="B573:C573"/>
    <mergeCell ref="B319:C319"/>
    <mergeCell ref="A2:H2"/>
    <mergeCell ref="A735:A736"/>
    <mergeCell ref="A738:A739"/>
    <mergeCell ref="B742:C742"/>
    <mergeCell ref="B666:C666"/>
    <mergeCell ref="B670:C670"/>
    <mergeCell ref="A671:A723"/>
    <mergeCell ref="A725:A733"/>
    <mergeCell ref="B734:C734"/>
    <mergeCell ref="B634:C634"/>
    <mergeCell ref="A636:A654"/>
    <mergeCell ref="B656:C656"/>
    <mergeCell ref="B659:C659"/>
    <mergeCell ref="B662:C662"/>
    <mergeCell ref="A575:A590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05"/>
  <sheetViews>
    <sheetView view="pageBreakPreview" topLeftCell="A231" zoomScale="85" zoomScaleSheetLayoutView="85" workbookViewId="0">
      <selection activeCell="D237" sqref="D237"/>
    </sheetView>
  </sheetViews>
  <sheetFormatPr defaultRowHeight="19.5"/>
  <cols>
    <col min="1" max="1" width="11.28515625" style="1176" customWidth="1"/>
    <col min="2" max="2" width="17.7109375" style="947" customWidth="1"/>
    <col min="3" max="3" width="43.7109375" style="972" customWidth="1"/>
    <col min="4" max="4" width="12" style="829" customWidth="1"/>
    <col min="5" max="5" width="10.5703125" style="779" customWidth="1"/>
    <col min="6" max="6" width="16.28515625" style="779" customWidth="1"/>
    <col min="7" max="7" width="20" style="830" customWidth="1"/>
    <col min="8" max="8" width="12.28515625" style="829" customWidth="1"/>
    <col min="9" max="16384" width="9.140625" style="779"/>
  </cols>
  <sheetData>
    <row r="1" spans="1:8" s="438" customFormat="1">
      <c r="A1" s="1936"/>
      <c r="B1" s="1936"/>
      <c r="C1" s="1936"/>
      <c r="D1" s="1936"/>
      <c r="E1" s="1936"/>
      <c r="F1" s="1936"/>
      <c r="G1" s="1936"/>
      <c r="H1" s="1936"/>
    </row>
    <row r="2" spans="1:8" s="438" customFormat="1">
      <c r="A2" s="1936" t="s">
        <v>2712</v>
      </c>
      <c r="B2" s="1936"/>
      <c r="C2" s="1936"/>
      <c r="D2" s="1936"/>
      <c r="E2" s="1936"/>
      <c r="F2" s="1936"/>
      <c r="G2" s="1936"/>
      <c r="H2" s="1936"/>
    </row>
    <row r="3" spans="1:8" s="438" customFormat="1">
      <c r="A3" s="1936" t="s">
        <v>3084</v>
      </c>
      <c r="B3" s="1936"/>
      <c r="C3" s="1936"/>
      <c r="D3" s="1936"/>
      <c r="E3" s="1936"/>
      <c r="F3" s="1936"/>
      <c r="G3" s="1936"/>
      <c r="H3" s="1936"/>
    </row>
    <row r="4" spans="1:8">
      <c r="A4" s="1174"/>
      <c r="B4" s="946"/>
      <c r="C4" s="955"/>
      <c r="D4" s="931"/>
      <c r="E4" s="824"/>
      <c r="F4" s="824"/>
      <c r="G4" s="944"/>
      <c r="H4" s="931"/>
    </row>
    <row r="5" spans="1:8">
      <c r="A5" s="1934" t="s">
        <v>1203</v>
      </c>
      <c r="B5" s="1934" t="s">
        <v>1204</v>
      </c>
      <c r="C5" s="1934"/>
      <c r="D5" s="1937" t="s">
        <v>1205</v>
      </c>
      <c r="E5" s="1937" t="s">
        <v>45</v>
      </c>
      <c r="F5" s="1937" t="s">
        <v>1140</v>
      </c>
      <c r="G5" s="1937" t="s">
        <v>1152</v>
      </c>
      <c r="H5" s="1934" t="s">
        <v>46</v>
      </c>
    </row>
    <row r="6" spans="1:8" ht="97.5">
      <c r="A6" s="1934"/>
      <c r="B6" s="780" t="s">
        <v>1206</v>
      </c>
      <c r="C6" s="1012" t="s">
        <v>1207</v>
      </c>
      <c r="D6" s="1937"/>
      <c r="E6" s="1937"/>
      <c r="F6" s="1937"/>
      <c r="G6" s="1937"/>
      <c r="H6" s="1934"/>
    </row>
    <row r="7" spans="1:8">
      <c r="A7" s="948"/>
      <c r="B7" s="782">
        <v>1</v>
      </c>
      <c r="C7" s="956">
        <v>2</v>
      </c>
      <c r="D7" s="782">
        <v>3</v>
      </c>
      <c r="E7" s="782">
        <v>4</v>
      </c>
      <c r="F7" s="782">
        <v>5</v>
      </c>
      <c r="G7" s="782">
        <v>6</v>
      </c>
      <c r="H7" s="782">
        <v>7</v>
      </c>
    </row>
    <row r="8" spans="1:8" s="785" customFormat="1" ht="78">
      <c r="A8" s="949"/>
      <c r="B8" s="783"/>
      <c r="C8" s="957" t="s">
        <v>1432</v>
      </c>
      <c r="D8" s="783"/>
      <c r="E8" s="783"/>
      <c r="F8" s="783"/>
      <c r="G8" s="784">
        <f>G9+G153+G212</f>
        <v>40425500</v>
      </c>
      <c r="H8" s="783"/>
    </row>
    <row r="9" spans="1:8">
      <c r="A9" s="1011"/>
      <c r="B9" s="787"/>
      <c r="C9" s="945" t="s">
        <v>1433</v>
      </c>
      <c r="D9" s="786"/>
      <c r="E9" s="786"/>
      <c r="F9" s="786"/>
      <c r="G9" s="788">
        <f>G73+G104+G106+G136+G138</f>
        <v>14868300</v>
      </c>
      <c r="H9" s="786"/>
    </row>
    <row r="10" spans="1:8" ht="39">
      <c r="A10" s="1560">
        <v>4261</v>
      </c>
      <c r="B10" s="787"/>
      <c r="C10" s="945" t="s">
        <v>1210</v>
      </c>
      <c r="D10" s="361" t="s">
        <v>3407</v>
      </c>
      <c r="E10" s="361" t="s">
        <v>3407</v>
      </c>
      <c r="F10" s="361" t="s">
        <v>3407</v>
      </c>
      <c r="G10" s="361" t="s">
        <v>3407</v>
      </c>
      <c r="H10" s="361" t="s">
        <v>3407</v>
      </c>
    </row>
    <row r="11" spans="1:8">
      <c r="A11" s="1560"/>
      <c r="B11" s="823">
        <v>30199500</v>
      </c>
      <c r="C11" s="958" t="s">
        <v>243</v>
      </c>
      <c r="D11" s="361" t="s">
        <v>3407</v>
      </c>
      <c r="E11" s="361" t="s">
        <v>3407</v>
      </c>
      <c r="F11" s="361" t="s">
        <v>3407</v>
      </c>
      <c r="G11" s="361" t="s">
        <v>3407</v>
      </c>
      <c r="H11" s="361" t="s">
        <v>3407</v>
      </c>
    </row>
    <row r="12" spans="1:8">
      <c r="A12" s="1560"/>
      <c r="B12" s="823">
        <v>22852000</v>
      </c>
      <c r="C12" s="958" t="s">
        <v>244</v>
      </c>
      <c r="D12" s="361" t="s">
        <v>3407</v>
      </c>
      <c r="E12" s="361" t="s">
        <v>3407</v>
      </c>
      <c r="F12" s="361" t="s">
        <v>3407</v>
      </c>
      <c r="G12" s="361" t="s">
        <v>3407</v>
      </c>
      <c r="H12" s="361" t="s">
        <v>3407</v>
      </c>
    </row>
    <row r="13" spans="1:8">
      <c r="A13" s="1560"/>
      <c r="B13" s="823">
        <v>22851000</v>
      </c>
      <c r="C13" s="958" t="s">
        <v>500</v>
      </c>
      <c r="D13" s="361" t="s">
        <v>3407</v>
      </c>
      <c r="E13" s="361" t="s">
        <v>3407</v>
      </c>
      <c r="F13" s="361" t="s">
        <v>3407</v>
      </c>
      <c r="G13" s="361" t="s">
        <v>3407</v>
      </c>
      <c r="H13" s="361" t="s">
        <v>3407</v>
      </c>
    </row>
    <row r="14" spans="1:8">
      <c r="A14" s="1560"/>
      <c r="B14" s="823">
        <v>30197320</v>
      </c>
      <c r="C14" s="958" t="s">
        <v>501</v>
      </c>
      <c r="D14" s="361" t="s">
        <v>3407</v>
      </c>
      <c r="E14" s="361" t="s">
        <v>3407</v>
      </c>
      <c r="F14" s="361" t="s">
        <v>3407</v>
      </c>
      <c r="G14" s="361" t="s">
        <v>3407</v>
      </c>
      <c r="H14" s="361" t="s">
        <v>3407</v>
      </c>
    </row>
    <row r="15" spans="1:8">
      <c r="A15" s="1560"/>
      <c r="B15" s="823">
        <v>30199410</v>
      </c>
      <c r="C15" s="958" t="s">
        <v>247</v>
      </c>
      <c r="D15" s="361" t="s">
        <v>3407</v>
      </c>
      <c r="E15" s="361" t="s">
        <v>3407</v>
      </c>
      <c r="F15" s="361" t="s">
        <v>3407</v>
      </c>
      <c r="G15" s="361" t="s">
        <v>3407</v>
      </c>
      <c r="H15" s="361" t="s">
        <v>3407</v>
      </c>
    </row>
    <row r="16" spans="1:8">
      <c r="A16" s="1560"/>
      <c r="B16" s="823">
        <v>30192133</v>
      </c>
      <c r="C16" s="958" t="s">
        <v>123</v>
      </c>
      <c r="D16" s="361" t="s">
        <v>3407</v>
      </c>
      <c r="E16" s="361" t="s">
        <v>3407</v>
      </c>
      <c r="F16" s="361" t="s">
        <v>3407</v>
      </c>
      <c r="G16" s="361" t="s">
        <v>3407</v>
      </c>
      <c r="H16" s="361" t="s">
        <v>3407</v>
      </c>
    </row>
    <row r="17" spans="1:8">
      <c r="A17" s="1560"/>
      <c r="B17" s="823">
        <v>30197220</v>
      </c>
      <c r="C17" s="958" t="s">
        <v>248</v>
      </c>
      <c r="D17" s="361" t="s">
        <v>3407</v>
      </c>
      <c r="E17" s="361" t="s">
        <v>3407</v>
      </c>
      <c r="F17" s="361" t="s">
        <v>3407</v>
      </c>
      <c r="G17" s="361" t="s">
        <v>3407</v>
      </c>
      <c r="H17" s="361" t="s">
        <v>3407</v>
      </c>
    </row>
    <row r="18" spans="1:8">
      <c r="A18" s="1560"/>
      <c r="B18" s="823">
        <v>30197220</v>
      </c>
      <c r="C18" s="958" t="s">
        <v>124</v>
      </c>
      <c r="D18" s="361" t="s">
        <v>3407</v>
      </c>
      <c r="E18" s="361" t="s">
        <v>3407</v>
      </c>
      <c r="F18" s="361" t="s">
        <v>3407</v>
      </c>
      <c r="G18" s="361" t="s">
        <v>3407</v>
      </c>
      <c r="H18" s="361" t="s">
        <v>3407</v>
      </c>
    </row>
    <row r="19" spans="1:8" ht="39">
      <c r="A19" s="1560"/>
      <c r="B19" s="823">
        <v>30197320</v>
      </c>
      <c r="C19" s="958" t="s">
        <v>1141</v>
      </c>
      <c r="D19" s="361" t="s">
        <v>3407</v>
      </c>
      <c r="E19" s="361" t="s">
        <v>3407</v>
      </c>
      <c r="F19" s="361" t="s">
        <v>3407</v>
      </c>
      <c r="G19" s="361" t="s">
        <v>3407</v>
      </c>
      <c r="H19" s="361" t="s">
        <v>3407</v>
      </c>
    </row>
    <row r="20" spans="1:8">
      <c r="A20" s="1560"/>
      <c r="B20" s="823">
        <v>30141200</v>
      </c>
      <c r="C20" s="958" t="s">
        <v>249</v>
      </c>
      <c r="D20" s="361" t="s">
        <v>3407</v>
      </c>
      <c r="E20" s="361" t="s">
        <v>3407</v>
      </c>
      <c r="F20" s="361" t="s">
        <v>3407</v>
      </c>
      <c r="G20" s="361" t="s">
        <v>3407</v>
      </c>
      <c r="H20" s="361" t="s">
        <v>3407</v>
      </c>
    </row>
    <row r="21" spans="1:8">
      <c r="A21" s="1560"/>
      <c r="B21" s="823">
        <v>24911200</v>
      </c>
      <c r="C21" s="958" t="s">
        <v>125</v>
      </c>
      <c r="D21" s="361" t="s">
        <v>3407</v>
      </c>
      <c r="E21" s="361" t="s">
        <v>3407</v>
      </c>
      <c r="F21" s="361" t="s">
        <v>3407</v>
      </c>
      <c r="G21" s="361" t="s">
        <v>3407</v>
      </c>
      <c r="H21" s="361" t="s">
        <v>3407</v>
      </c>
    </row>
    <row r="22" spans="1:8">
      <c r="A22" s="1560"/>
      <c r="B22" s="823">
        <v>30192130</v>
      </c>
      <c r="C22" s="958" t="s">
        <v>250</v>
      </c>
      <c r="D22" s="361" t="s">
        <v>3407</v>
      </c>
      <c r="E22" s="361" t="s">
        <v>3407</v>
      </c>
      <c r="F22" s="361" t="s">
        <v>3407</v>
      </c>
      <c r="G22" s="361" t="s">
        <v>3407</v>
      </c>
      <c r="H22" s="361" t="s">
        <v>3407</v>
      </c>
    </row>
    <row r="23" spans="1:8">
      <c r="A23" s="1560"/>
      <c r="B23" s="823">
        <v>30192100</v>
      </c>
      <c r="C23" s="958" t="s">
        <v>251</v>
      </c>
      <c r="D23" s="361" t="s">
        <v>3407</v>
      </c>
      <c r="E23" s="361" t="s">
        <v>3407</v>
      </c>
      <c r="F23" s="361" t="s">
        <v>3407</v>
      </c>
      <c r="G23" s="361" t="s">
        <v>3407</v>
      </c>
      <c r="H23" s="361" t="s">
        <v>3407</v>
      </c>
    </row>
    <row r="24" spans="1:8">
      <c r="A24" s="1560"/>
      <c r="B24" s="823">
        <v>30192121</v>
      </c>
      <c r="C24" s="958" t="s">
        <v>126</v>
      </c>
      <c r="D24" s="361" t="s">
        <v>3407</v>
      </c>
      <c r="E24" s="361" t="s">
        <v>3407</v>
      </c>
      <c r="F24" s="361" t="s">
        <v>3407</v>
      </c>
      <c r="G24" s="361" t="s">
        <v>3407</v>
      </c>
      <c r="H24" s="361" t="s">
        <v>3407</v>
      </c>
    </row>
    <row r="25" spans="1:8">
      <c r="A25" s="1560"/>
      <c r="B25" s="823">
        <v>30192121</v>
      </c>
      <c r="C25" s="958" t="s">
        <v>252</v>
      </c>
      <c r="D25" s="361" t="s">
        <v>3407</v>
      </c>
      <c r="E25" s="361" t="s">
        <v>3407</v>
      </c>
      <c r="F25" s="361" t="s">
        <v>3407</v>
      </c>
      <c r="G25" s="361" t="s">
        <v>3407</v>
      </c>
      <c r="H25" s="361" t="s">
        <v>3407</v>
      </c>
    </row>
    <row r="26" spans="1:8">
      <c r="A26" s="1560"/>
      <c r="B26" s="823">
        <v>30192160</v>
      </c>
      <c r="C26" s="958" t="s">
        <v>253</v>
      </c>
      <c r="D26" s="361" t="s">
        <v>3407</v>
      </c>
      <c r="E26" s="361" t="s">
        <v>3407</v>
      </c>
      <c r="F26" s="361" t="s">
        <v>3407</v>
      </c>
      <c r="G26" s="361" t="s">
        <v>3407</v>
      </c>
      <c r="H26" s="361" t="s">
        <v>3407</v>
      </c>
    </row>
    <row r="27" spans="1:8">
      <c r="A27" s="1560"/>
      <c r="B27" s="823">
        <v>22813000</v>
      </c>
      <c r="C27" s="958" t="s">
        <v>254</v>
      </c>
      <c r="D27" s="361" t="s">
        <v>3407</v>
      </c>
      <c r="E27" s="361" t="s">
        <v>3407</v>
      </c>
      <c r="F27" s="361" t="s">
        <v>3407</v>
      </c>
      <c r="G27" s="361" t="s">
        <v>3407</v>
      </c>
      <c r="H27" s="361" t="s">
        <v>3407</v>
      </c>
    </row>
    <row r="28" spans="1:8">
      <c r="A28" s="1560"/>
      <c r="B28" s="823">
        <v>30197620</v>
      </c>
      <c r="C28" s="958" t="s">
        <v>337</v>
      </c>
      <c r="D28" s="361" t="s">
        <v>3407</v>
      </c>
      <c r="E28" s="361" t="s">
        <v>3407</v>
      </c>
      <c r="F28" s="361" t="s">
        <v>3407</v>
      </c>
      <c r="G28" s="361" t="s">
        <v>3407</v>
      </c>
      <c r="H28" s="361" t="s">
        <v>3407</v>
      </c>
    </row>
    <row r="29" spans="1:8">
      <c r="A29" s="1560"/>
      <c r="B29" s="823">
        <v>30234600</v>
      </c>
      <c r="C29" s="958" t="s">
        <v>1142</v>
      </c>
      <c r="D29" s="361" t="s">
        <v>3407</v>
      </c>
      <c r="E29" s="361" t="s">
        <v>3407</v>
      </c>
      <c r="F29" s="361" t="s">
        <v>3407</v>
      </c>
      <c r="G29" s="361" t="s">
        <v>3407</v>
      </c>
      <c r="H29" s="361" t="s">
        <v>3407</v>
      </c>
    </row>
    <row r="30" spans="1:8">
      <c r="A30" s="1560"/>
      <c r="B30" s="823">
        <v>30234300</v>
      </c>
      <c r="C30" s="958" t="s">
        <v>502</v>
      </c>
      <c r="D30" s="361" t="s">
        <v>3407</v>
      </c>
      <c r="E30" s="361" t="s">
        <v>3407</v>
      </c>
      <c r="F30" s="361" t="s">
        <v>3407</v>
      </c>
      <c r="G30" s="361" t="s">
        <v>3407</v>
      </c>
      <c r="H30" s="361" t="s">
        <v>3407</v>
      </c>
    </row>
    <row r="31" spans="1:8">
      <c r="A31" s="1560"/>
      <c r="B31" s="823">
        <v>30197220</v>
      </c>
      <c r="C31" s="958" t="s">
        <v>127</v>
      </c>
      <c r="D31" s="361" t="s">
        <v>3407</v>
      </c>
      <c r="E31" s="361" t="s">
        <v>3407</v>
      </c>
      <c r="F31" s="361" t="s">
        <v>3407</v>
      </c>
      <c r="G31" s="361" t="s">
        <v>3407</v>
      </c>
      <c r="H31" s="361" t="s">
        <v>3407</v>
      </c>
    </row>
    <row r="32" spans="1:8">
      <c r="A32" s="1560"/>
      <c r="B32" s="823">
        <v>30197220</v>
      </c>
      <c r="C32" s="958" t="s">
        <v>128</v>
      </c>
      <c r="D32" s="361" t="s">
        <v>3407</v>
      </c>
      <c r="E32" s="361" t="s">
        <v>3407</v>
      </c>
      <c r="F32" s="361" t="s">
        <v>3407</v>
      </c>
      <c r="G32" s="361" t="s">
        <v>3407</v>
      </c>
      <c r="H32" s="361" t="s">
        <v>3407</v>
      </c>
    </row>
    <row r="33" spans="1:8">
      <c r="A33" s="1560"/>
      <c r="B33" s="823">
        <v>22852000</v>
      </c>
      <c r="C33" s="958" t="s">
        <v>129</v>
      </c>
      <c r="D33" s="361" t="s">
        <v>3407</v>
      </c>
      <c r="E33" s="361" t="s">
        <v>3407</v>
      </c>
      <c r="F33" s="361" t="s">
        <v>3407</v>
      </c>
      <c r="G33" s="361" t="s">
        <v>3407</v>
      </c>
      <c r="H33" s="361" t="s">
        <v>3407</v>
      </c>
    </row>
    <row r="34" spans="1:8" ht="39">
      <c r="A34" s="1560"/>
      <c r="B34" s="823">
        <v>22852000</v>
      </c>
      <c r="C34" s="958" t="s">
        <v>1143</v>
      </c>
      <c r="D34" s="361" t="s">
        <v>3407</v>
      </c>
      <c r="E34" s="361" t="s">
        <v>3407</v>
      </c>
      <c r="F34" s="361" t="s">
        <v>3407</v>
      </c>
      <c r="G34" s="361" t="s">
        <v>3407</v>
      </c>
      <c r="H34" s="361" t="s">
        <v>3407</v>
      </c>
    </row>
    <row r="35" spans="1:8" ht="39">
      <c r="A35" s="1560"/>
      <c r="B35" s="823">
        <v>22810000</v>
      </c>
      <c r="C35" s="958" t="s">
        <v>1144</v>
      </c>
      <c r="D35" s="361" t="s">
        <v>3407</v>
      </c>
      <c r="E35" s="361" t="s">
        <v>3407</v>
      </c>
      <c r="F35" s="361" t="s">
        <v>3407</v>
      </c>
      <c r="G35" s="361" t="s">
        <v>3407</v>
      </c>
      <c r="H35" s="361" t="s">
        <v>3407</v>
      </c>
    </row>
    <row r="36" spans="1:8" ht="39">
      <c r="A36" s="1560"/>
      <c r="B36" s="823">
        <v>22810000</v>
      </c>
      <c r="C36" s="958" t="s">
        <v>131</v>
      </c>
      <c r="D36" s="361" t="s">
        <v>3407</v>
      </c>
      <c r="E36" s="361" t="s">
        <v>3407</v>
      </c>
      <c r="F36" s="361" t="s">
        <v>3407</v>
      </c>
      <c r="G36" s="361" t="s">
        <v>3407</v>
      </c>
      <c r="H36" s="361" t="s">
        <v>3407</v>
      </c>
    </row>
    <row r="37" spans="1:8">
      <c r="A37" s="1560"/>
      <c r="B37" s="823">
        <v>39292500</v>
      </c>
      <c r="C37" s="958" t="s">
        <v>150</v>
      </c>
      <c r="D37" s="361" t="s">
        <v>3407</v>
      </c>
      <c r="E37" s="361" t="s">
        <v>3407</v>
      </c>
      <c r="F37" s="361" t="s">
        <v>3407</v>
      </c>
      <c r="G37" s="361" t="s">
        <v>3407</v>
      </c>
      <c r="H37" s="361" t="s">
        <v>3407</v>
      </c>
    </row>
    <row r="38" spans="1:8">
      <c r="A38" s="1560"/>
      <c r="B38" s="823">
        <v>30192110</v>
      </c>
      <c r="C38" s="958" t="s">
        <v>256</v>
      </c>
      <c r="D38" s="361" t="s">
        <v>3407</v>
      </c>
      <c r="E38" s="361" t="s">
        <v>3407</v>
      </c>
      <c r="F38" s="361" t="s">
        <v>3407</v>
      </c>
      <c r="G38" s="361" t="s">
        <v>3407</v>
      </c>
      <c r="H38" s="361" t="s">
        <v>3407</v>
      </c>
    </row>
    <row r="39" spans="1:8">
      <c r="A39" s="1560"/>
      <c r="B39" s="823">
        <v>24911200</v>
      </c>
      <c r="C39" s="958" t="s">
        <v>257</v>
      </c>
      <c r="D39" s="361" t="s">
        <v>3407</v>
      </c>
      <c r="E39" s="361" t="s">
        <v>3407</v>
      </c>
      <c r="F39" s="361" t="s">
        <v>3407</v>
      </c>
      <c r="G39" s="361" t="s">
        <v>3407</v>
      </c>
      <c r="H39" s="361" t="s">
        <v>3407</v>
      </c>
    </row>
    <row r="40" spans="1:8">
      <c r="A40" s="1560"/>
      <c r="B40" s="823">
        <v>30199230</v>
      </c>
      <c r="C40" s="958" t="s">
        <v>66</v>
      </c>
      <c r="D40" s="361" t="s">
        <v>3407</v>
      </c>
      <c r="E40" s="361" t="s">
        <v>3407</v>
      </c>
      <c r="F40" s="361" t="s">
        <v>3407</v>
      </c>
      <c r="G40" s="361" t="s">
        <v>3407</v>
      </c>
      <c r="H40" s="361" t="s">
        <v>3407</v>
      </c>
    </row>
    <row r="41" spans="1:8">
      <c r="A41" s="1560">
        <v>4264</v>
      </c>
      <c r="B41" s="787"/>
      <c r="C41" s="945" t="s">
        <v>447</v>
      </c>
      <c r="D41" s="361" t="s">
        <v>3407</v>
      </c>
      <c r="E41" s="361" t="s">
        <v>3407</v>
      </c>
      <c r="F41" s="361" t="s">
        <v>3407</v>
      </c>
      <c r="G41" s="361" t="s">
        <v>3407</v>
      </c>
      <c r="H41" s="361" t="s">
        <v>3407</v>
      </c>
    </row>
    <row r="42" spans="1:8">
      <c r="A42" s="1560"/>
      <c r="B42" s="787">
        <v>9132200</v>
      </c>
      <c r="C42" s="959" t="s">
        <v>1315</v>
      </c>
      <c r="D42" s="361" t="s">
        <v>3407</v>
      </c>
      <c r="E42" s="361" t="s">
        <v>3407</v>
      </c>
      <c r="F42" s="361" t="s">
        <v>3407</v>
      </c>
      <c r="G42" s="361" t="s">
        <v>3407</v>
      </c>
      <c r="H42" s="361" t="s">
        <v>3407</v>
      </c>
    </row>
    <row r="43" spans="1:8">
      <c r="A43" s="1560">
        <v>4267</v>
      </c>
      <c r="B43" s="787"/>
      <c r="C43" s="945" t="s">
        <v>1254</v>
      </c>
      <c r="D43" s="361" t="s">
        <v>3407</v>
      </c>
      <c r="E43" s="361" t="s">
        <v>3407</v>
      </c>
      <c r="F43" s="361" t="s">
        <v>3407</v>
      </c>
      <c r="G43" s="361" t="s">
        <v>3407</v>
      </c>
      <c r="H43" s="361" t="s">
        <v>3407</v>
      </c>
    </row>
    <row r="44" spans="1:8">
      <c r="A44" s="1560"/>
      <c r="B44" s="823">
        <v>39224100</v>
      </c>
      <c r="C44" s="960" t="s">
        <v>339</v>
      </c>
      <c r="D44" s="361" t="s">
        <v>3407</v>
      </c>
      <c r="E44" s="361" t="s">
        <v>3407</v>
      </c>
      <c r="F44" s="361" t="s">
        <v>3407</v>
      </c>
      <c r="G44" s="361" t="s">
        <v>3407</v>
      </c>
      <c r="H44" s="361" t="s">
        <v>3407</v>
      </c>
    </row>
    <row r="45" spans="1:8">
      <c r="A45" s="1560"/>
      <c r="B45" s="823">
        <v>39514100</v>
      </c>
      <c r="C45" s="960" t="s">
        <v>283</v>
      </c>
      <c r="D45" s="361" t="s">
        <v>3407</v>
      </c>
      <c r="E45" s="361" t="s">
        <v>3407</v>
      </c>
      <c r="F45" s="361" t="s">
        <v>3407</v>
      </c>
      <c r="G45" s="361" t="s">
        <v>3407</v>
      </c>
      <c r="H45" s="361" t="s">
        <v>3407</v>
      </c>
    </row>
    <row r="46" spans="1:8">
      <c r="A46" s="1560"/>
      <c r="B46" s="823">
        <v>39831000</v>
      </c>
      <c r="C46" s="960" t="s">
        <v>382</v>
      </c>
      <c r="D46" s="361" t="s">
        <v>3407</v>
      </c>
      <c r="E46" s="361" t="s">
        <v>3407</v>
      </c>
      <c r="F46" s="361" t="s">
        <v>3407</v>
      </c>
      <c r="G46" s="361" t="s">
        <v>3407</v>
      </c>
      <c r="H46" s="361" t="s">
        <v>3407</v>
      </c>
    </row>
    <row r="47" spans="1:8">
      <c r="A47" s="1560"/>
      <c r="B47" s="823">
        <v>33711900</v>
      </c>
      <c r="C47" s="960" t="s">
        <v>340</v>
      </c>
      <c r="D47" s="361" t="s">
        <v>3407</v>
      </c>
      <c r="E47" s="361" t="s">
        <v>3407</v>
      </c>
      <c r="F47" s="361" t="s">
        <v>3407</v>
      </c>
      <c r="G47" s="361" t="s">
        <v>3407</v>
      </c>
      <c r="H47" s="361" t="s">
        <v>3407</v>
      </c>
    </row>
    <row r="48" spans="1:8">
      <c r="A48" s="1560"/>
      <c r="B48" s="823">
        <v>33761000</v>
      </c>
      <c r="C48" s="960" t="s">
        <v>341</v>
      </c>
      <c r="D48" s="361" t="s">
        <v>3407</v>
      </c>
      <c r="E48" s="361" t="s">
        <v>3407</v>
      </c>
      <c r="F48" s="361" t="s">
        <v>3407</v>
      </c>
      <c r="G48" s="361" t="s">
        <v>3407</v>
      </c>
      <c r="H48" s="361" t="s">
        <v>3407</v>
      </c>
    </row>
    <row r="49" spans="1:8">
      <c r="A49" s="1560"/>
      <c r="B49" s="823">
        <v>33764000</v>
      </c>
      <c r="C49" s="960" t="s">
        <v>383</v>
      </c>
      <c r="D49" s="361" t="s">
        <v>3407</v>
      </c>
      <c r="E49" s="361" t="s">
        <v>3407</v>
      </c>
      <c r="F49" s="361" t="s">
        <v>3407</v>
      </c>
      <c r="G49" s="361" t="s">
        <v>3407</v>
      </c>
      <c r="H49" s="361" t="s">
        <v>3407</v>
      </c>
    </row>
    <row r="50" spans="1:8">
      <c r="A50" s="1560"/>
      <c r="B50" s="823">
        <v>33764000</v>
      </c>
      <c r="C50" s="960" t="s">
        <v>384</v>
      </c>
      <c r="D50" s="361" t="s">
        <v>3407</v>
      </c>
      <c r="E50" s="361" t="s">
        <v>3407</v>
      </c>
      <c r="F50" s="361" t="s">
        <v>3407</v>
      </c>
      <c r="G50" s="361" t="s">
        <v>3407</v>
      </c>
      <c r="H50" s="361" t="s">
        <v>3407</v>
      </c>
    </row>
    <row r="51" spans="1:8">
      <c r="A51" s="1560"/>
      <c r="B51" s="823">
        <v>39525100</v>
      </c>
      <c r="C51" s="960" t="s">
        <v>385</v>
      </c>
      <c r="D51" s="361" t="s">
        <v>3407</v>
      </c>
      <c r="E51" s="361" t="s">
        <v>3407</v>
      </c>
      <c r="F51" s="361" t="s">
        <v>3407</v>
      </c>
      <c r="G51" s="361" t="s">
        <v>3407</v>
      </c>
      <c r="H51" s="361" t="s">
        <v>3407</v>
      </c>
    </row>
    <row r="52" spans="1:8">
      <c r="A52" s="1560"/>
      <c r="B52" s="823">
        <v>39831000</v>
      </c>
      <c r="C52" s="960" t="s">
        <v>342</v>
      </c>
      <c r="D52" s="361" t="s">
        <v>3407</v>
      </c>
      <c r="E52" s="361" t="s">
        <v>3407</v>
      </c>
      <c r="F52" s="361" t="s">
        <v>3407</v>
      </c>
      <c r="G52" s="361" t="s">
        <v>3407</v>
      </c>
      <c r="H52" s="361" t="s">
        <v>3407</v>
      </c>
    </row>
    <row r="53" spans="1:8">
      <c r="A53" s="950"/>
      <c r="B53" s="823">
        <v>44521110</v>
      </c>
      <c r="C53" s="960" t="s">
        <v>503</v>
      </c>
      <c r="D53" s="361" t="s">
        <v>3407</v>
      </c>
      <c r="E53" s="361" t="s">
        <v>3407</v>
      </c>
      <c r="F53" s="361" t="s">
        <v>3407</v>
      </c>
      <c r="G53" s="361" t="s">
        <v>3407</v>
      </c>
      <c r="H53" s="361" t="s">
        <v>3407</v>
      </c>
    </row>
    <row r="54" spans="1:8">
      <c r="A54" s="950"/>
      <c r="B54" s="823">
        <v>39831600</v>
      </c>
      <c r="C54" s="960" t="s">
        <v>386</v>
      </c>
      <c r="D54" s="361" t="s">
        <v>3407</v>
      </c>
      <c r="E54" s="361" t="s">
        <v>3407</v>
      </c>
      <c r="F54" s="361" t="s">
        <v>3407</v>
      </c>
      <c r="G54" s="361" t="s">
        <v>3407</v>
      </c>
      <c r="H54" s="361" t="s">
        <v>3407</v>
      </c>
    </row>
    <row r="55" spans="1:8">
      <c r="A55" s="1560"/>
      <c r="B55" s="823">
        <v>39224320</v>
      </c>
      <c r="C55" s="960" t="s">
        <v>387</v>
      </c>
      <c r="D55" s="361" t="s">
        <v>3407</v>
      </c>
      <c r="E55" s="361" t="s">
        <v>3407</v>
      </c>
      <c r="F55" s="361" t="s">
        <v>3407</v>
      </c>
      <c r="G55" s="361" t="s">
        <v>3407</v>
      </c>
      <c r="H55" s="361" t="s">
        <v>3407</v>
      </c>
    </row>
    <row r="56" spans="1:8">
      <c r="A56" s="1560"/>
      <c r="B56" s="823">
        <v>42131000</v>
      </c>
      <c r="C56" s="960" t="s">
        <v>388</v>
      </c>
      <c r="D56" s="361" t="s">
        <v>3407</v>
      </c>
      <c r="E56" s="361" t="s">
        <v>3407</v>
      </c>
      <c r="F56" s="361" t="s">
        <v>3407</v>
      </c>
      <c r="G56" s="361" t="s">
        <v>3407</v>
      </c>
      <c r="H56" s="361" t="s">
        <v>3407</v>
      </c>
    </row>
    <row r="57" spans="1:8">
      <c r="A57" s="1560"/>
      <c r="B57" s="823">
        <v>44521110</v>
      </c>
      <c r="C57" s="960" t="s">
        <v>389</v>
      </c>
      <c r="D57" s="361" t="s">
        <v>3407</v>
      </c>
      <c r="E57" s="361" t="s">
        <v>3407</v>
      </c>
      <c r="F57" s="361" t="s">
        <v>3407</v>
      </c>
      <c r="G57" s="361" t="s">
        <v>3407</v>
      </c>
      <c r="H57" s="361" t="s">
        <v>3407</v>
      </c>
    </row>
    <row r="58" spans="1:8">
      <c r="A58" s="1560"/>
      <c r="B58" s="823">
        <v>31224100</v>
      </c>
      <c r="C58" s="960" t="s">
        <v>343</v>
      </c>
      <c r="D58" s="361" t="s">
        <v>3407</v>
      </c>
      <c r="E58" s="361" t="s">
        <v>3407</v>
      </c>
      <c r="F58" s="361" t="s">
        <v>3407</v>
      </c>
      <c r="G58" s="361" t="s">
        <v>3407</v>
      </c>
      <c r="H58" s="361" t="s">
        <v>3407</v>
      </c>
    </row>
    <row r="59" spans="1:8">
      <c r="A59" s="1560"/>
      <c r="B59" s="823">
        <v>31224100</v>
      </c>
      <c r="C59" s="960" t="s">
        <v>390</v>
      </c>
      <c r="D59" s="361" t="s">
        <v>3407</v>
      </c>
      <c r="E59" s="361" t="s">
        <v>3407</v>
      </c>
      <c r="F59" s="361" t="s">
        <v>3407</v>
      </c>
      <c r="G59" s="361" t="s">
        <v>3407</v>
      </c>
      <c r="H59" s="361" t="s">
        <v>3407</v>
      </c>
    </row>
    <row r="60" spans="1:8">
      <c r="A60" s="1560"/>
      <c r="B60" s="823">
        <v>31224810</v>
      </c>
      <c r="C60" s="960" t="s">
        <v>168</v>
      </c>
      <c r="D60" s="361" t="s">
        <v>3407</v>
      </c>
      <c r="E60" s="361" t="s">
        <v>3407</v>
      </c>
      <c r="F60" s="361" t="s">
        <v>3407</v>
      </c>
      <c r="G60" s="361" t="s">
        <v>3407</v>
      </c>
      <c r="H60" s="361" t="s">
        <v>3407</v>
      </c>
    </row>
    <row r="61" spans="1:8">
      <c r="A61" s="1560"/>
      <c r="B61" s="823">
        <v>39224340</v>
      </c>
      <c r="C61" s="960" t="s">
        <v>391</v>
      </c>
      <c r="D61" s="361" t="s">
        <v>3407</v>
      </c>
      <c r="E61" s="361" t="s">
        <v>3407</v>
      </c>
      <c r="F61" s="361" t="s">
        <v>3407</v>
      </c>
      <c r="G61" s="361" t="s">
        <v>3407</v>
      </c>
      <c r="H61" s="361" t="s">
        <v>3407</v>
      </c>
    </row>
    <row r="62" spans="1:8">
      <c r="A62" s="1560"/>
      <c r="B62" s="823">
        <v>39831240</v>
      </c>
      <c r="C62" s="960" t="s">
        <v>392</v>
      </c>
      <c r="D62" s="361" t="s">
        <v>3407</v>
      </c>
      <c r="E62" s="361" t="s">
        <v>3407</v>
      </c>
      <c r="F62" s="361" t="s">
        <v>3407</v>
      </c>
      <c r="G62" s="361" t="s">
        <v>3407</v>
      </c>
      <c r="H62" s="361" t="s">
        <v>3407</v>
      </c>
    </row>
    <row r="63" spans="1:8">
      <c r="A63" s="950"/>
      <c r="B63" s="823">
        <v>39812000</v>
      </c>
      <c r="C63" s="960" t="s">
        <v>394</v>
      </c>
      <c r="D63" s="361" t="s">
        <v>3407</v>
      </c>
      <c r="E63" s="361" t="s">
        <v>3407</v>
      </c>
      <c r="F63" s="361" t="s">
        <v>3407</v>
      </c>
      <c r="G63" s="361" t="s">
        <v>3407</v>
      </c>
      <c r="H63" s="361" t="s">
        <v>3407</v>
      </c>
    </row>
    <row r="64" spans="1:8">
      <c r="A64" s="950"/>
      <c r="B64" s="823">
        <v>33711900</v>
      </c>
      <c r="C64" s="960" t="s">
        <v>395</v>
      </c>
      <c r="D64" s="361" t="s">
        <v>3407</v>
      </c>
      <c r="E64" s="361" t="s">
        <v>3407</v>
      </c>
      <c r="F64" s="361" t="s">
        <v>3407</v>
      </c>
      <c r="G64" s="361" t="s">
        <v>3407</v>
      </c>
      <c r="H64" s="361" t="s">
        <v>3407</v>
      </c>
    </row>
    <row r="65" spans="1:8" ht="39">
      <c r="A65" s="950"/>
      <c r="B65" s="823">
        <v>39832100</v>
      </c>
      <c r="C65" s="960" t="s">
        <v>396</v>
      </c>
      <c r="D65" s="361" t="s">
        <v>3407</v>
      </c>
      <c r="E65" s="361" t="s">
        <v>3407</v>
      </c>
      <c r="F65" s="361" t="s">
        <v>3407</v>
      </c>
      <c r="G65" s="361" t="s">
        <v>3407</v>
      </c>
      <c r="H65" s="361" t="s">
        <v>3407</v>
      </c>
    </row>
    <row r="66" spans="1:8">
      <c r="A66" s="950"/>
      <c r="B66" s="823">
        <v>39811300</v>
      </c>
      <c r="C66" s="960" t="s">
        <v>112</v>
      </c>
      <c r="D66" s="361" t="s">
        <v>3407</v>
      </c>
      <c r="E66" s="361" t="s">
        <v>3407</v>
      </c>
      <c r="F66" s="361" t="s">
        <v>3407</v>
      </c>
      <c r="G66" s="361" t="s">
        <v>3407</v>
      </c>
      <c r="H66" s="361" t="s">
        <v>3407</v>
      </c>
    </row>
    <row r="67" spans="1:8">
      <c r="A67" s="950"/>
      <c r="B67" s="823">
        <v>31531000</v>
      </c>
      <c r="C67" s="960" t="s">
        <v>504</v>
      </c>
      <c r="D67" s="361" t="s">
        <v>3407</v>
      </c>
      <c r="E67" s="361" t="s">
        <v>3407</v>
      </c>
      <c r="F67" s="361" t="s">
        <v>3407</v>
      </c>
      <c r="G67" s="361" t="s">
        <v>3407</v>
      </c>
      <c r="H67" s="361" t="s">
        <v>3407</v>
      </c>
    </row>
    <row r="68" spans="1:8">
      <c r="A68" s="950"/>
      <c r="B68" s="823"/>
      <c r="C68" s="960" t="s">
        <v>173</v>
      </c>
      <c r="D68" s="361" t="s">
        <v>3407</v>
      </c>
      <c r="E68" s="361" t="s">
        <v>3407</v>
      </c>
      <c r="F68" s="361" t="s">
        <v>3407</v>
      </c>
      <c r="G68" s="361" t="s">
        <v>3407</v>
      </c>
      <c r="H68" s="361" t="s">
        <v>3407</v>
      </c>
    </row>
    <row r="69" spans="1:8">
      <c r="A69" s="950"/>
      <c r="B69" s="823">
        <v>31651000</v>
      </c>
      <c r="C69" s="960" t="s">
        <v>241</v>
      </c>
      <c r="D69" s="361" t="s">
        <v>3407</v>
      </c>
      <c r="E69" s="361" t="s">
        <v>3407</v>
      </c>
      <c r="F69" s="361" t="s">
        <v>3407</v>
      </c>
      <c r="G69" s="361" t="s">
        <v>3407</v>
      </c>
      <c r="H69" s="361" t="s">
        <v>3407</v>
      </c>
    </row>
    <row r="70" spans="1:8">
      <c r="A70" s="950"/>
      <c r="B70" s="823">
        <v>44192200</v>
      </c>
      <c r="C70" s="960" t="s">
        <v>794</v>
      </c>
      <c r="D70" s="361" t="s">
        <v>3407</v>
      </c>
      <c r="E70" s="361" t="s">
        <v>3407</v>
      </c>
      <c r="F70" s="361" t="s">
        <v>3407</v>
      </c>
      <c r="G70" s="361" t="s">
        <v>3407</v>
      </c>
      <c r="H70" s="361" t="s">
        <v>3407</v>
      </c>
    </row>
    <row r="71" spans="1:8">
      <c r="A71" s="950"/>
      <c r="B71" s="823">
        <v>31212400</v>
      </c>
      <c r="C71" s="960" t="s">
        <v>471</v>
      </c>
      <c r="D71" s="361" t="s">
        <v>3407</v>
      </c>
      <c r="E71" s="361" t="s">
        <v>3407</v>
      </c>
      <c r="F71" s="361" t="s">
        <v>3407</v>
      </c>
      <c r="G71" s="361" t="s">
        <v>3407</v>
      </c>
      <c r="H71" s="361" t="s">
        <v>3407</v>
      </c>
    </row>
    <row r="72" spans="1:8">
      <c r="A72" s="950"/>
      <c r="B72" s="800">
        <v>41110000</v>
      </c>
      <c r="C72" s="960" t="s">
        <v>1146</v>
      </c>
      <c r="D72" s="361" t="s">
        <v>3407</v>
      </c>
      <c r="E72" s="361" t="s">
        <v>3407</v>
      </c>
      <c r="F72" s="361" t="s">
        <v>3407</v>
      </c>
      <c r="G72" s="361" t="s">
        <v>3407</v>
      </c>
      <c r="H72" s="361" t="s">
        <v>3407</v>
      </c>
    </row>
    <row r="73" spans="1:8" ht="39">
      <c r="A73" s="1011">
        <v>4261</v>
      </c>
      <c r="B73" s="787"/>
      <c r="C73" s="945" t="s">
        <v>1210</v>
      </c>
      <c r="D73" s="786"/>
      <c r="E73" s="786"/>
      <c r="F73" s="786"/>
      <c r="G73" s="788">
        <v>1500000</v>
      </c>
      <c r="H73" s="786"/>
    </row>
    <row r="74" spans="1:8">
      <c r="A74" s="1011"/>
      <c r="B74" s="823">
        <v>30199500</v>
      </c>
      <c r="C74" s="958" t="s">
        <v>243</v>
      </c>
      <c r="D74" s="786" t="s">
        <v>327</v>
      </c>
      <c r="E74" s="790" t="s">
        <v>326</v>
      </c>
      <c r="F74" s="791">
        <v>700</v>
      </c>
      <c r="G74" s="792">
        <v>84000</v>
      </c>
      <c r="H74" s="952">
        <v>120</v>
      </c>
    </row>
    <row r="75" spans="1:8">
      <c r="A75" s="1011"/>
      <c r="B75" s="823">
        <v>22852000</v>
      </c>
      <c r="C75" s="958" t="s">
        <v>244</v>
      </c>
      <c r="D75" s="786" t="s">
        <v>327</v>
      </c>
      <c r="E75" s="790" t="s">
        <v>58</v>
      </c>
      <c r="F75" s="791">
        <v>900</v>
      </c>
      <c r="G75" s="793">
        <v>27000</v>
      </c>
      <c r="H75" s="952">
        <v>30</v>
      </c>
    </row>
    <row r="76" spans="1:8">
      <c r="A76" s="1011"/>
      <c r="B76" s="823">
        <v>22851000</v>
      </c>
      <c r="C76" s="958" t="s">
        <v>500</v>
      </c>
      <c r="D76" s="786" t="s">
        <v>327</v>
      </c>
      <c r="E76" s="790" t="s">
        <v>326</v>
      </c>
      <c r="F76" s="791">
        <v>70</v>
      </c>
      <c r="G76" s="793">
        <v>11000</v>
      </c>
      <c r="H76" s="952">
        <v>150</v>
      </c>
    </row>
    <row r="77" spans="1:8">
      <c r="A77" s="1011"/>
      <c r="B77" s="823">
        <v>30197320</v>
      </c>
      <c r="C77" s="958" t="s">
        <v>501</v>
      </c>
      <c r="D77" s="786" t="s">
        <v>327</v>
      </c>
      <c r="E77" s="790" t="s">
        <v>326</v>
      </c>
      <c r="F77" s="791">
        <v>750</v>
      </c>
      <c r="G77" s="793">
        <v>3000</v>
      </c>
      <c r="H77" s="952">
        <v>4</v>
      </c>
    </row>
    <row r="78" spans="1:8">
      <c r="A78" s="1011"/>
      <c r="B78" s="823">
        <v>30199410</v>
      </c>
      <c r="C78" s="958" t="s">
        <v>247</v>
      </c>
      <c r="D78" s="786" t="s">
        <v>327</v>
      </c>
      <c r="E78" s="790" t="s">
        <v>326</v>
      </c>
      <c r="F78" s="791">
        <v>150</v>
      </c>
      <c r="G78" s="793">
        <v>8000</v>
      </c>
      <c r="H78" s="952">
        <v>50</v>
      </c>
    </row>
    <row r="79" spans="1:8">
      <c r="A79" s="1011"/>
      <c r="B79" s="823">
        <v>30192133</v>
      </c>
      <c r="C79" s="958" t="s">
        <v>123</v>
      </c>
      <c r="D79" s="786" t="s">
        <v>327</v>
      </c>
      <c r="E79" s="790" t="s">
        <v>326</v>
      </c>
      <c r="F79" s="791">
        <v>100</v>
      </c>
      <c r="G79" s="793">
        <v>4000</v>
      </c>
      <c r="H79" s="952">
        <v>40</v>
      </c>
    </row>
    <row r="80" spans="1:8">
      <c r="A80" s="1011"/>
      <c r="B80" s="823">
        <v>30197220</v>
      </c>
      <c r="C80" s="958" t="s">
        <v>248</v>
      </c>
      <c r="D80" s="786" t="s">
        <v>327</v>
      </c>
      <c r="E80" s="790" t="s">
        <v>335</v>
      </c>
      <c r="F80" s="791">
        <v>120</v>
      </c>
      <c r="G80" s="793">
        <v>6000</v>
      </c>
      <c r="H80" s="952">
        <v>50</v>
      </c>
    </row>
    <row r="81" spans="1:8">
      <c r="A81" s="1011"/>
      <c r="B81" s="823">
        <v>30197220</v>
      </c>
      <c r="C81" s="958" t="s">
        <v>124</v>
      </c>
      <c r="D81" s="786" t="s">
        <v>327</v>
      </c>
      <c r="E81" s="790" t="s">
        <v>335</v>
      </c>
      <c r="F81" s="791">
        <v>150</v>
      </c>
      <c r="G81" s="793">
        <v>8000</v>
      </c>
      <c r="H81" s="952">
        <v>50</v>
      </c>
    </row>
    <row r="82" spans="1:8" ht="39">
      <c r="A82" s="1011"/>
      <c r="B82" s="823">
        <v>30197320</v>
      </c>
      <c r="C82" s="958" t="s">
        <v>1141</v>
      </c>
      <c r="D82" s="786" t="s">
        <v>327</v>
      </c>
      <c r="E82" s="790" t="s">
        <v>335</v>
      </c>
      <c r="F82" s="791">
        <v>100</v>
      </c>
      <c r="G82" s="793">
        <v>6000</v>
      </c>
      <c r="H82" s="952">
        <v>60</v>
      </c>
    </row>
    <row r="83" spans="1:8">
      <c r="A83" s="1011"/>
      <c r="B83" s="823">
        <v>30141200</v>
      </c>
      <c r="C83" s="958" t="s">
        <v>249</v>
      </c>
      <c r="D83" s="786" t="s">
        <v>327</v>
      </c>
      <c r="E83" s="790" t="s">
        <v>326</v>
      </c>
      <c r="F83" s="791">
        <v>3500</v>
      </c>
      <c r="G83" s="793">
        <v>18000</v>
      </c>
      <c r="H83" s="952">
        <v>5</v>
      </c>
    </row>
    <row r="84" spans="1:8">
      <c r="A84" s="1011"/>
      <c r="B84" s="823">
        <v>24911200</v>
      </c>
      <c r="C84" s="958" t="s">
        <v>125</v>
      </c>
      <c r="D84" s="786" t="s">
        <v>327</v>
      </c>
      <c r="E84" s="790" t="s">
        <v>326</v>
      </c>
      <c r="F84" s="791">
        <v>80</v>
      </c>
      <c r="G84" s="793">
        <v>5000</v>
      </c>
      <c r="H84" s="952">
        <v>60</v>
      </c>
    </row>
    <row r="85" spans="1:8">
      <c r="A85" s="1011"/>
      <c r="B85" s="823">
        <v>30192130</v>
      </c>
      <c r="C85" s="958" t="s">
        <v>250</v>
      </c>
      <c r="D85" s="786" t="s">
        <v>327</v>
      </c>
      <c r="E85" s="790" t="s">
        <v>326</v>
      </c>
      <c r="F85" s="791">
        <v>40</v>
      </c>
      <c r="G85" s="793">
        <v>8000</v>
      </c>
      <c r="H85" s="952">
        <v>187</v>
      </c>
    </row>
    <row r="86" spans="1:8">
      <c r="A86" s="1011"/>
      <c r="B86" s="823">
        <v>30192100</v>
      </c>
      <c r="C86" s="958" t="s">
        <v>251</v>
      </c>
      <c r="D86" s="786" t="s">
        <v>327</v>
      </c>
      <c r="E86" s="790" t="s">
        <v>326</v>
      </c>
      <c r="F86" s="791">
        <v>30</v>
      </c>
      <c r="G86" s="793">
        <v>2000</v>
      </c>
      <c r="H86" s="952">
        <v>50</v>
      </c>
    </row>
    <row r="87" spans="1:8">
      <c r="A87" s="1011"/>
      <c r="B87" s="823">
        <v>30192121</v>
      </c>
      <c r="C87" s="958" t="s">
        <v>126</v>
      </c>
      <c r="D87" s="786" t="s">
        <v>327</v>
      </c>
      <c r="E87" s="790" t="s">
        <v>326</v>
      </c>
      <c r="F87" s="791">
        <v>150</v>
      </c>
      <c r="G87" s="793">
        <v>3000</v>
      </c>
      <c r="H87" s="952">
        <v>20</v>
      </c>
    </row>
    <row r="88" spans="1:8">
      <c r="A88" s="1011"/>
      <c r="B88" s="823">
        <v>30192121</v>
      </c>
      <c r="C88" s="958" t="s">
        <v>252</v>
      </c>
      <c r="D88" s="786" t="s">
        <v>327</v>
      </c>
      <c r="E88" s="790" t="s">
        <v>326</v>
      </c>
      <c r="F88" s="791">
        <v>100</v>
      </c>
      <c r="G88" s="793">
        <v>20</v>
      </c>
      <c r="H88" s="952">
        <v>200</v>
      </c>
    </row>
    <row r="89" spans="1:8">
      <c r="A89" s="1011"/>
      <c r="B89" s="823">
        <v>30192160</v>
      </c>
      <c r="C89" s="958" t="s">
        <v>253</v>
      </c>
      <c r="D89" s="786" t="s">
        <v>327</v>
      </c>
      <c r="E89" s="794" t="s">
        <v>51</v>
      </c>
      <c r="F89" s="791">
        <v>180</v>
      </c>
      <c r="G89" s="793">
        <v>5000</v>
      </c>
      <c r="H89" s="952">
        <v>30</v>
      </c>
    </row>
    <row r="90" spans="1:8">
      <c r="A90" s="1011"/>
      <c r="B90" s="823">
        <v>22813000</v>
      </c>
      <c r="C90" s="958" t="s">
        <v>254</v>
      </c>
      <c r="D90" s="786" t="s">
        <v>327</v>
      </c>
      <c r="E90" s="790" t="s">
        <v>326</v>
      </c>
      <c r="F90" s="791">
        <v>700</v>
      </c>
      <c r="G90" s="793">
        <v>7000</v>
      </c>
      <c r="H90" s="952">
        <v>10</v>
      </c>
    </row>
    <row r="91" spans="1:8">
      <c r="A91" s="1011"/>
      <c r="B91" s="823">
        <v>30197620</v>
      </c>
      <c r="C91" s="958" t="s">
        <v>337</v>
      </c>
      <c r="D91" s="786" t="s">
        <v>327</v>
      </c>
      <c r="E91" s="790" t="s">
        <v>58</v>
      </c>
      <c r="F91" s="791">
        <v>2000</v>
      </c>
      <c r="G91" s="793">
        <v>1160000</v>
      </c>
      <c r="H91" s="952">
        <v>580</v>
      </c>
    </row>
    <row r="92" spans="1:8">
      <c r="A92" s="1011"/>
      <c r="B92" s="823">
        <v>30234600</v>
      </c>
      <c r="C92" s="958" t="s">
        <v>1142</v>
      </c>
      <c r="D92" s="786" t="s">
        <v>327</v>
      </c>
      <c r="E92" s="795" t="s">
        <v>326</v>
      </c>
      <c r="F92" s="791">
        <v>3000</v>
      </c>
      <c r="G92" s="793">
        <v>30000</v>
      </c>
      <c r="H92" s="952">
        <v>10</v>
      </c>
    </row>
    <row r="93" spans="1:8">
      <c r="A93" s="1011"/>
      <c r="B93" s="823">
        <v>30234300</v>
      </c>
      <c r="C93" s="958" t="s">
        <v>502</v>
      </c>
      <c r="D93" s="786" t="s">
        <v>327</v>
      </c>
      <c r="E93" s="795" t="s">
        <v>326</v>
      </c>
      <c r="F93" s="791">
        <v>200</v>
      </c>
      <c r="G93" s="793">
        <v>8000</v>
      </c>
      <c r="H93" s="952">
        <v>40</v>
      </c>
    </row>
    <row r="94" spans="1:8">
      <c r="A94" s="1011"/>
      <c r="B94" s="823">
        <v>30197220</v>
      </c>
      <c r="C94" s="958" t="s">
        <v>127</v>
      </c>
      <c r="D94" s="786" t="s">
        <v>327</v>
      </c>
      <c r="E94" s="794" t="s">
        <v>51</v>
      </c>
      <c r="F94" s="791">
        <v>40</v>
      </c>
      <c r="G94" s="793">
        <v>2000</v>
      </c>
      <c r="H94" s="952">
        <v>50</v>
      </c>
    </row>
    <row r="95" spans="1:8">
      <c r="A95" s="1011"/>
      <c r="B95" s="823">
        <v>30197220</v>
      </c>
      <c r="C95" s="958" t="s">
        <v>128</v>
      </c>
      <c r="D95" s="786" t="s">
        <v>327</v>
      </c>
      <c r="E95" s="794" t="s">
        <v>51</v>
      </c>
      <c r="F95" s="791">
        <v>50</v>
      </c>
      <c r="G95" s="793">
        <v>3000</v>
      </c>
      <c r="H95" s="952">
        <v>50</v>
      </c>
    </row>
    <row r="96" spans="1:8">
      <c r="A96" s="1011"/>
      <c r="B96" s="823">
        <v>22852000</v>
      </c>
      <c r="C96" s="958" t="s">
        <v>129</v>
      </c>
      <c r="D96" s="786" t="s">
        <v>327</v>
      </c>
      <c r="E96" s="794" t="s">
        <v>51</v>
      </c>
      <c r="F96" s="791">
        <v>100</v>
      </c>
      <c r="G96" s="793">
        <v>20000</v>
      </c>
      <c r="H96" s="952">
        <v>200</v>
      </c>
    </row>
    <row r="97" spans="1:8" ht="39">
      <c r="A97" s="1011"/>
      <c r="B97" s="823">
        <v>22852000</v>
      </c>
      <c r="C97" s="958" t="s">
        <v>1143</v>
      </c>
      <c r="D97" s="786" t="s">
        <v>327</v>
      </c>
      <c r="E97" s="794" t="s">
        <v>51</v>
      </c>
      <c r="F97" s="791">
        <v>100</v>
      </c>
      <c r="G97" s="793">
        <v>20000</v>
      </c>
      <c r="H97" s="952">
        <v>200</v>
      </c>
    </row>
    <row r="98" spans="1:8" ht="39">
      <c r="A98" s="1011"/>
      <c r="B98" s="823">
        <v>22810000</v>
      </c>
      <c r="C98" s="958" t="s">
        <v>1144</v>
      </c>
      <c r="D98" s="786" t="s">
        <v>327</v>
      </c>
      <c r="E98" s="794" t="s">
        <v>51</v>
      </c>
      <c r="F98" s="791">
        <v>800</v>
      </c>
      <c r="G98" s="793">
        <v>12000</v>
      </c>
      <c r="H98" s="952">
        <v>15</v>
      </c>
    </row>
    <row r="99" spans="1:8" ht="39">
      <c r="A99" s="1011"/>
      <c r="B99" s="823">
        <v>22810000</v>
      </c>
      <c r="C99" s="958" t="s">
        <v>131</v>
      </c>
      <c r="D99" s="786" t="s">
        <v>327</v>
      </c>
      <c r="E99" s="794" t="s">
        <v>51</v>
      </c>
      <c r="F99" s="791">
        <v>800</v>
      </c>
      <c r="G99" s="793">
        <v>2000</v>
      </c>
      <c r="H99" s="952">
        <v>2</v>
      </c>
    </row>
    <row r="100" spans="1:8">
      <c r="A100" s="1011"/>
      <c r="B100" s="823">
        <v>39292500</v>
      </c>
      <c r="C100" s="958" t="s">
        <v>150</v>
      </c>
      <c r="D100" s="786" t="s">
        <v>327</v>
      </c>
      <c r="E100" s="794" t="s">
        <v>51</v>
      </c>
      <c r="F100" s="791">
        <v>50</v>
      </c>
      <c r="G100" s="793">
        <v>3000</v>
      </c>
      <c r="H100" s="952">
        <v>50</v>
      </c>
    </row>
    <row r="101" spans="1:8">
      <c r="A101" s="1011"/>
      <c r="B101" s="823">
        <v>30192110</v>
      </c>
      <c r="C101" s="958" t="s">
        <v>256</v>
      </c>
      <c r="D101" s="786" t="s">
        <v>327</v>
      </c>
      <c r="E101" s="794" t="s">
        <v>51</v>
      </c>
      <c r="F101" s="791">
        <v>100</v>
      </c>
      <c r="G101" s="793">
        <v>2000</v>
      </c>
      <c r="H101" s="952">
        <v>15</v>
      </c>
    </row>
    <row r="102" spans="1:8">
      <c r="A102" s="1011"/>
      <c r="B102" s="823">
        <v>24911200</v>
      </c>
      <c r="C102" s="958" t="s">
        <v>257</v>
      </c>
      <c r="D102" s="786" t="s">
        <v>327</v>
      </c>
      <c r="E102" s="794" t="s">
        <v>51</v>
      </c>
      <c r="F102" s="791">
        <v>50</v>
      </c>
      <c r="G102" s="793">
        <v>3000</v>
      </c>
      <c r="H102" s="952">
        <v>50</v>
      </c>
    </row>
    <row r="103" spans="1:8">
      <c r="A103" s="1011"/>
      <c r="B103" s="823">
        <v>30199230</v>
      </c>
      <c r="C103" s="958" t="s">
        <v>66</v>
      </c>
      <c r="D103" s="786" t="s">
        <v>327</v>
      </c>
      <c r="E103" s="794" t="s">
        <v>51</v>
      </c>
      <c r="F103" s="791">
        <v>20</v>
      </c>
      <c r="G103" s="793">
        <v>15000</v>
      </c>
      <c r="H103" s="952">
        <v>750</v>
      </c>
    </row>
    <row r="104" spans="1:8">
      <c r="A104" s="1011">
        <v>4264</v>
      </c>
      <c r="B104" s="787"/>
      <c r="C104" s="945" t="s">
        <v>447</v>
      </c>
      <c r="D104" s="786"/>
      <c r="E104" s="786"/>
      <c r="F104" s="786"/>
      <c r="G104" s="788">
        <v>8118300</v>
      </c>
      <c r="H104" s="786"/>
    </row>
    <row r="105" spans="1:8">
      <c r="A105" s="1011"/>
      <c r="B105" s="787">
        <v>9132200</v>
      </c>
      <c r="C105" s="959" t="s">
        <v>1315</v>
      </c>
      <c r="D105" s="786" t="s">
        <v>327</v>
      </c>
      <c r="E105" s="786" t="s">
        <v>54</v>
      </c>
      <c r="F105" s="786">
        <v>470</v>
      </c>
      <c r="G105" s="796">
        <v>8118300</v>
      </c>
      <c r="H105" s="786">
        <v>17273</v>
      </c>
    </row>
    <row r="106" spans="1:8">
      <c r="A106" s="1011">
        <v>4267</v>
      </c>
      <c r="B106" s="787"/>
      <c r="C106" s="945" t="s">
        <v>1254</v>
      </c>
      <c r="D106" s="786"/>
      <c r="E106" s="786"/>
      <c r="F106" s="786"/>
      <c r="G106" s="788">
        <v>800000</v>
      </c>
      <c r="H106" s="786"/>
    </row>
    <row r="107" spans="1:8">
      <c r="A107" s="1011"/>
      <c r="B107" s="823">
        <v>39224100</v>
      </c>
      <c r="C107" s="960" t="s">
        <v>339</v>
      </c>
      <c r="D107" s="786" t="s">
        <v>327</v>
      </c>
      <c r="E107" s="797" t="s">
        <v>326</v>
      </c>
      <c r="F107" s="791">
        <v>600</v>
      </c>
      <c r="G107" s="792">
        <v>12000</v>
      </c>
      <c r="H107" s="952">
        <v>20</v>
      </c>
    </row>
    <row r="108" spans="1:8">
      <c r="A108" s="1011"/>
      <c r="B108" s="823">
        <v>39514100</v>
      </c>
      <c r="C108" s="960" t="s">
        <v>283</v>
      </c>
      <c r="D108" s="786" t="s">
        <v>327</v>
      </c>
      <c r="E108" s="797" t="s">
        <v>326</v>
      </c>
      <c r="F108" s="791">
        <v>500</v>
      </c>
      <c r="G108" s="792">
        <v>15000</v>
      </c>
      <c r="H108" s="952">
        <v>30</v>
      </c>
    </row>
    <row r="109" spans="1:8">
      <c r="A109" s="1011"/>
      <c r="B109" s="823">
        <v>39831000</v>
      </c>
      <c r="C109" s="960" t="s">
        <v>382</v>
      </c>
      <c r="D109" s="786" t="s">
        <v>327</v>
      </c>
      <c r="E109" s="797" t="s">
        <v>326</v>
      </c>
      <c r="F109" s="791">
        <v>350</v>
      </c>
      <c r="G109" s="792">
        <v>22800</v>
      </c>
      <c r="H109" s="952">
        <v>65</v>
      </c>
    </row>
    <row r="110" spans="1:8">
      <c r="A110" s="1011"/>
      <c r="B110" s="823">
        <v>33711900</v>
      </c>
      <c r="C110" s="960" t="s">
        <v>340</v>
      </c>
      <c r="D110" s="786" t="s">
        <v>327</v>
      </c>
      <c r="E110" s="797" t="s">
        <v>326</v>
      </c>
      <c r="F110" s="791">
        <v>120</v>
      </c>
      <c r="G110" s="792">
        <v>8400</v>
      </c>
      <c r="H110" s="952">
        <v>70</v>
      </c>
    </row>
    <row r="111" spans="1:8">
      <c r="A111" s="1011"/>
      <c r="B111" s="823">
        <v>33761000</v>
      </c>
      <c r="C111" s="960" t="s">
        <v>341</v>
      </c>
      <c r="D111" s="786" t="s">
        <v>327</v>
      </c>
      <c r="E111" s="797" t="s">
        <v>326</v>
      </c>
      <c r="F111" s="791">
        <v>100</v>
      </c>
      <c r="G111" s="792">
        <v>50000</v>
      </c>
      <c r="H111" s="952">
        <v>500</v>
      </c>
    </row>
    <row r="112" spans="1:8">
      <c r="A112" s="1011"/>
      <c r="B112" s="823">
        <v>33764000</v>
      </c>
      <c r="C112" s="960" t="s">
        <v>383</v>
      </c>
      <c r="D112" s="786" t="s">
        <v>327</v>
      </c>
      <c r="E112" s="797" t="s">
        <v>335</v>
      </c>
      <c r="F112" s="798">
        <v>120</v>
      </c>
      <c r="G112" s="792">
        <v>60000</v>
      </c>
      <c r="H112" s="953">
        <v>500</v>
      </c>
    </row>
    <row r="113" spans="1:8">
      <c r="A113" s="1011"/>
      <c r="B113" s="823">
        <v>33764000</v>
      </c>
      <c r="C113" s="960" t="s">
        <v>384</v>
      </c>
      <c r="D113" s="786" t="s">
        <v>327</v>
      </c>
      <c r="E113" s="797" t="s">
        <v>335</v>
      </c>
      <c r="F113" s="798">
        <v>250</v>
      </c>
      <c r="G113" s="792">
        <v>62500</v>
      </c>
      <c r="H113" s="953">
        <v>250</v>
      </c>
    </row>
    <row r="114" spans="1:8">
      <c r="A114" s="1011"/>
      <c r="B114" s="823">
        <v>39525100</v>
      </c>
      <c r="C114" s="960" t="s">
        <v>385</v>
      </c>
      <c r="D114" s="786" t="s">
        <v>327</v>
      </c>
      <c r="E114" s="797" t="s">
        <v>326</v>
      </c>
      <c r="F114" s="798">
        <v>100</v>
      </c>
      <c r="G114" s="792">
        <v>3000</v>
      </c>
      <c r="H114" s="953">
        <v>30</v>
      </c>
    </row>
    <row r="115" spans="1:8">
      <c r="A115" s="1011"/>
      <c r="B115" s="823">
        <v>39831000</v>
      </c>
      <c r="C115" s="960" t="s">
        <v>342</v>
      </c>
      <c r="D115" s="786" t="s">
        <v>327</v>
      </c>
      <c r="E115" s="797" t="s">
        <v>326</v>
      </c>
      <c r="F115" s="798">
        <v>350</v>
      </c>
      <c r="G115" s="792">
        <v>21000</v>
      </c>
      <c r="H115" s="953">
        <v>60</v>
      </c>
    </row>
    <row r="116" spans="1:8">
      <c r="A116" s="950"/>
      <c r="B116" s="823">
        <v>44521110</v>
      </c>
      <c r="C116" s="960" t="s">
        <v>503</v>
      </c>
      <c r="D116" s="786" t="s">
        <v>327</v>
      </c>
      <c r="E116" s="797" t="s">
        <v>326</v>
      </c>
      <c r="F116" s="798">
        <v>1500</v>
      </c>
      <c r="G116" s="792">
        <v>10500</v>
      </c>
      <c r="H116" s="953">
        <v>7</v>
      </c>
    </row>
    <row r="117" spans="1:8">
      <c r="A117" s="950"/>
      <c r="B117" s="823">
        <v>39831600</v>
      </c>
      <c r="C117" s="960" t="s">
        <v>386</v>
      </c>
      <c r="D117" s="786" t="s">
        <v>327</v>
      </c>
      <c r="E117" s="797" t="s">
        <v>326</v>
      </c>
      <c r="F117" s="798">
        <v>900</v>
      </c>
      <c r="G117" s="792">
        <v>45000</v>
      </c>
      <c r="H117" s="953">
        <v>50</v>
      </c>
    </row>
    <row r="118" spans="1:8">
      <c r="A118" s="1011"/>
      <c r="B118" s="823">
        <v>39224320</v>
      </c>
      <c r="C118" s="960" t="s">
        <v>387</v>
      </c>
      <c r="D118" s="786" t="s">
        <v>327</v>
      </c>
      <c r="E118" s="797" t="s">
        <v>326</v>
      </c>
      <c r="F118" s="798">
        <v>60</v>
      </c>
      <c r="G118" s="792">
        <v>1800</v>
      </c>
      <c r="H118" s="953">
        <v>30</v>
      </c>
    </row>
    <row r="119" spans="1:8">
      <c r="A119" s="1011"/>
      <c r="B119" s="823">
        <v>42131000</v>
      </c>
      <c r="C119" s="960" t="s">
        <v>388</v>
      </c>
      <c r="D119" s="786" t="s">
        <v>327</v>
      </c>
      <c r="E119" s="797" t="s">
        <v>326</v>
      </c>
      <c r="F119" s="798">
        <v>1500</v>
      </c>
      <c r="G119" s="792">
        <v>12000</v>
      </c>
      <c r="H119" s="953">
        <v>8</v>
      </c>
    </row>
    <row r="120" spans="1:8">
      <c r="A120" s="1011"/>
      <c r="B120" s="823">
        <v>44521110</v>
      </c>
      <c r="C120" s="960" t="s">
        <v>389</v>
      </c>
      <c r="D120" s="786" t="s">
        <v>327</v>
      </c>
      <c r="E120" s="797" t="s">
        <v>326</v>
      </c>
      <c r="F120" s="798">
        <v>3000</v>
      </c>
      <c r="G120" s="792">
        <v>21000</v>
      </c>
      <c r="H120" s="953">
        <v>7</v>
      </c>
    </row>
    <row r="121" spans="1:8">
      <c r="A121" s="1011"/>
      <c r="B121" s="823">
        <v>31224100</v>
      </c>
      <c r="C121" s="960" t="s">
        <v>343</v>
      </c>
      <c r="D121" s="786" t="s">
        <v>327</v>
      </c>
      <c r="E121" s="797" t="s">
        <v>326</v>
      </c>
      <c r="F121" s="798">
        <v>250</v>
      </c>
      <c r="G121" s="792">
        <v>6300</v>
      </c>
      <c r="H121" s="953">
        <v>25</v>
      </c>
    </row>
    <row r="122" spans="1:8">
      <c r="A122" s="1011"/>
      <c r="B122" s="823">
        <v>31224100</v>
      </c>
      <c r="C122" s="960" t="s">
        <v>390</v>
      </c>
      <c r="D122" s="786" t="s">
        <v>327</v>
      </c>
      <c r="E122" s="797" t="s">
        <v>326</v>
      </c>
      <c r="F122" s="798">
        <v>500</v>
      </c>
      <c r="G122" s="792">
        <v>10000</v>
      </c>
      <c r="H122" s="953">
        <v>20</v>
      </c>
    </row>
    <row r="123" spans="1:8">
      <c r="A123" s="1011"/>
      <c r="B123" s="823">
        <v>31224810</v>
      </c>
      <c r="C123" s="960" t="s">
        <v>168</v>
      </c>
      <c r="D123" s="786" t="s">
        <v>327</v>
      </c>
      <c r="E123" s="797" t="s">
        <v>51</v>
      </c>
      <c r="F123" s="798">
        <v>1600</v>
      </c>
      <c r="G123" s="792">
        <v>8000</v>
      </c>
      <c r="H123" s="953">
        <v>5</v>
      </c>
    </row>
    <row r="124" spans="1:8">
      <c r="A124" s="1011"/>
      <c r="B124" s="823">
        <v>39224340</v>
      </c>
      <c r="C124" s="960" t="s">
        <v>391</v>
      </c>
      <c r="D124" s="786" t="s">
        <v>327</v>
      </c>
      <c r="E124" s="797" t="s">
        <v>326</v>
      </c>
      <c r="F124" s="798">
        <v>1900</v>
      </c>
      <c r="G124" s="792">
        <v>7600</v>
      </c>
      <c r="H124" s="953">
        <v>4</v>
      </c>
    </row>
    <row r="125" spans="1:8">
      <c r="A125" s="1011"/>
      <c r="B125" s="823">
        <v>39831240</v>
      </c>
      <c r="C125" s="960" t="s">
        <v>392</v>
      </c>
      <c r="D125" s="786" t="s">
        <v>327</v>
      </c>
      <c r="E125" s="797" t="s">
        <v>326</v>
      </c>
      <c r="F125" s="798">
        <v>1500</v>
      </c>
      <c r="G125" s="792">
        <v>30000</v>
      </c>
      <c r="H125" s="953">
        <v>20</v>
      </c>
    </row>
    <row r="126" spans="1:8">
      <c r="A126" s="950"/>
      <c r="B126" s="823">
        <v>39812000</v>
      </c>
      <c r="C126" s="960" t="s">
        <v>394</v>
      </c>
      <c r="D126" s="786" t="s">
        <v>327</v>
      </c>
      <c r="E126" s="797" t="s">
        <v>326</v>
      </c>
      <c r="F126" s="798">
        <v>600</v>
      </c>
      <c r="G126" s="792">
        <v>30000</v>
      </c>
      <c r="H126" s="953">
        <v>50</v>
      </c>
    </row>
    <row r="127" spans="1:8">
      <c r="A127" s="950"/>
      <c r="B127" s="823">
        <v>33711900</v>
      </c>
      <c r="C127" s="960" t="s">
        <v>395</v>
      </c>
      <c r="D127" s="786" t="s">
        <v>327</v>
      </c>
      <c r="E127" s="799" t="s">
        <v>51</v>
      </c>
      <c r="F127" s="798">
        <v>500</v>
      </c>
      <c r="G127" s="792">
        <v>24000</v>
      </c>
      <c r="H127" s="953">
        <v>48</v>
      </c>
    </row>
    <row r="128" spans="1:8" ht="39">
      <c r="A128" s="950"/>
      <c r="B128" s="823">
        <v>39832100</v>
      </c>
      <c r="C128" s="960" t="s">
        <v>396</v>
      </c>
      <c r="D128" s="786" t="s">
        <v>327</v>
      </c>
      <c r="E128" s="794" t="s">
        <v>335</v>
      </c>
      <c r="F128" s="798">
        <v>500</v>
      </c>
      <c r="G128" s="792">
        <v>25000</v>
      </c>
      <c r="H128" s="953">
        <v>50</v>
      </c>
    </row>
    <row r="129" spans="1:8">
      <c r="A129" s="950"/>
      <c r="B129" s="823">
        <v>39811300</v>
      </c>
      <c r="C129" s="960" t="s">
        <v>112</v>
      </c>
      <c r="D129" s="786" t="s">
        <v>327</v>
      </c>
      <c r="E129" s="794" t="s">
        <v>51</v>
      </c>
      <c r="F129" s="798">
        <v>450</v>
      </c>
      <c r="G129" s="792">
        <v>18000</v>
      </c>
      <c r="H129" s="953">
        <v>40</v>
      </c>
    </row>
    <row r="130" spans="1:8">
      <c r="A130" s="950"/>
      <c r="B130" s="823">
        <v>31531000</v>
      </c>
      <c r="C130" s="960" t="s">
        <v>504</v>
      </c>
      <c r="D130" s="786" t="s">
        <v>327</v>
      </c>
      <c r="E130" s="794" t="s">
        <v>51</v>
      </c>
      <c r="F130" s="798">
        <v>150</v>
      </c>
      <c r="G130" s="792">
        <v>30000</v>
      </c>
      <c r="H130" s="953">
        <v>200</v>
      </c>
    </row>
    <row r="131" spans="1:8">
      <c r="A131" s="950"/>
      <c r="B131" s="823"/>
      <c r="C131" s="960" t="s">
        <v>173</v>
      </c>
      <c r="D131" s="786" t="s">
        <v>327</v>
      </c>
      <c r="E131" s="794" t="s">
        <v>51</v>
      </c>
      <c r="F131" s="798">
        <v>2500</v>
      </c>
      <c r="G131" s="792">
        <v>5000</v>
      </c>
      <c r="H131" s="953">
        <v>2</v>
      </c>
    </row>
    <row r="132" spans="1:8">
      <c r="A132" s="950"/>
      <c r="B132" s="823">
        <v>31651000</v>
      </c>
      <c r="C132" s="960" t="s">
        <v>241</v>
      </c>
      <c r="D132" s="786" t="s">
        <v>327</v>
      </c>
      <c r="E132" s="794" t="s">
        <v>51</v>
      </c>
      <c r="F132" s="798">
        <v>200</v>
      </c>
      <c r="G132" s="792">
        <v>6000</v>
      </c>
      <c r="H132" s="953">
        <v>30</v>
      </c>
    </row>
    <row r="133" spans="1:8">
      <c r="A133" s="950"/>
      <c r="B133" s="823">
        <v>44192200</v>
      </c>
      <c r="C133" s="960" t="s">
        <v>794</v>
      </c>
      <c r="D133" s="786" t="s">
        <v>327</v>
      </c>
      <c r="E133" s="794" t="s">
        <v>57</v>
      </c>
      <c r="F133" s="798">
        <v>600</v>
      </c>
      <c r="G133" s="792">
        <v>2400</v>
      </c>
      <c r="H133" s="953">
        <v>4</v>
      </c>
    </row>
    <row r="134" spans="1:8">
      <c r="A134" s="950"/>
      <c r="B134" s="823">
        <v>31212400</v>
      </c>
      <c r="C134" s="960" t="s">
        <v>471</v>
      </c>
      <c r="D134" s="786" t="s">
        <v>327</v>
      </c>
      <c r="E134" s="794" t="s">
        <v>51</v>
      </c>
      <c r="F134" s="798">
        <v>400</v>
      </c>
      <c r="G134" s="792">
        <v>8000</v>
      </c>
      <c r="H134" s="953">
        <v>20</v>
      </c>
    </row>
    <row r="135" spans="1:8">
      <c r="A135" s="950"/>
      <c r="B135" s="800">
        <v>41110000</v>
      </c>
      <c r="C135" s="960" t="s">
        <v>1146</v>
      </c>
      <c r="D135" s="786" t="s">
        <v>327</v>
      </c>
      <c r="E135" s="794" t="s">
        <v>51</v>
      </c>
      <c r="F135" s="798">
        <v>1700</v>
      </c>
      <c r="G135" s="792">
        <v>244800</v>
      </c>
      <c r="H135" s="953">
        <v>144</v>
      </c>
    </row>
    <row r="136" spans="1:8" ht="39">
      <c r="A136" s="788">
        <v>4269</v>
      </c>
      <c r="B136" s="800"/>
      <c r="C136" s="961" t="s">
        <v>494</v>
      </c>
      <c r="D136" s="786"/>
      <c r="E136" s="794"/>
      <c r="F136" s="798"/>
      <c r="G136" s="801">
        <v>450000</v>
      </c>
      <c r="H136" s="953"/>
    </row>
    <row r="137" spans="1:8">
      <c r="A137" s="950"/>
      <c r="B137" s="800"/>
      <c r="C137" s="960" t="s">
        <v>2231</v>
      </c>
      <c r="D137" s="786" t="s">
        <v>327</v>
      </c>
      <c r="E137" s="794" t="s">
        <v>51</v>
      </c>
      <c r="F137" s="798">
        <v>15000</v>
      </c>
      <c r="G137" s="792">
        <v>450000</v>
      </c>
      <c r="H137" s="953">
        <v>30</v>
      </c>
    </row>
    <row r="138" spans="1:8" ht="39">
      <c r="A138" s="1011">
        <v>5122</v>
      </c>
      <c r="B138" s="787"/>
      <c r="C138" s="945" t="s">
        <v>448</v>
      </c>
      <c r="D138" s="786"/>
      <c r="E138" s="786"/>
      <c r="F138" s="786"/>
      <c r="G138" s="788">
        <f>SUM(G139:G151)</f>
        <v>4000000</v>
      </c>
      <c r="H138" s="786"/>
    </row>
    <row r="139" spans="1:8">
      <c r="A139" s="1011"/>
      <c r="B139" s="823">
        <v>45512200</v>
      </c>
      <c r="C139" s="960" t="s">
        <v>505</v>
      </c>
      <c r="D139" s="786" t="s">
        <v>327</v>
      </c>
      <c r="E139" s="786" t="s">
        <v>51</v>
      </c>
      <c r="F139" s="798">
        <v>175000</v>
      </c>
      <c r="G139" s="793">
        <v>525000</v>
      </c>
      <c r="H139" s="953">
        <v>3</v>
      </c>
    </row>
    <row r="140" spans="1:8">
      <c r="A140" s="1011"/>
      <c r="B140" s="823">
        <v>32552110</v>
      </c>
      <c r="C140" s="960" t="s">
        <v>507</v>
      </c>
      <c r="D140" s="786" t="s">
        <v>327</v>
      </c>
      <c r="E140" s="786" t="s">
        <v>51</v>
      </c>
      <c r="F140" s="798">
        <v>15000</v>
      </c>
      <c r="G140" s="793">
        <v>150000</v>
      </c>
      <c r="H140" s="953">
        <v>10</v>
      </c>
    </row>
    <row r="141" spans="1:8" ht="39">
      <c r="A141" s="1635"/>
      <c r="B141" s="823">
        <v>30200000</v>
      </c>
      <c r="C141" s="960" t="s">
        <v>356</v>
      </c>
      <c r="D141" s="786" t="s">
        <v>327</v>
      </c>
      <c r="E141" s="786" t="s">
        <v>51</v>
      </c>
      <c r="F141" s="798" t="s">
        <v>3407</v>
      </c>
      <c r="G141" s="793" t="s">
        <v>3407</v>
      </c>
      <c r="H141" s="953" t="s">
        <v>3407</v>
      </c>
    </row>
    <row r="142" spans="1:8">
      <c r="A142" s="1635"/>
      <c r="B142" s="823">
        <v>30232110</v>
      </c>
      <c r="C142" s="960" t="s">
        <v>258</v>
      </c>
      <c r="D142" s="786" t="s">
        <v>327</v>
      </c>
      <c r="E142" s="786" t="s">
        <v>51</v>
      </c>
      <c r="F142" s="798" t="s">
        <v>3407</v>
      </c>
      <c r="G142" s="793" t="s">
        <v>3407</v>
      </c>
      <c r="H142" s="953" t="s">
        <v>3407</v>
      </c>
    </row>
    <row r="143" spans="1:8">
      <c r="A143" s="1635"/>
      <c r="B143" s="823"/>
      <c r="C143" s="960" t="s">
        <v>506</v>
      </c>
      <c r="D143" s="786" t="s">
        <v>327</v>
      </c>
      <c r="E143" s="786" t="s">
        <v>51</v>
      </c>
      <c r="F143" s="798" t="s">
        <v>3407</v>
      </c>
      <c r="G143" s="793" t="s">
        <v>3407</v>
      </c>
      <c r="H143" s="953" t="s">
        <v>3407</v>
      </c>
    </row>
    <row r="144" spans="1:8" ht="39">
      <c r="A144" s="1011"/>
      <c r="B144" s="823">
        <v>30200000</v>
      </c>
      <c r="C144" s="960" t="s">
        <v>356</v>
      </c>
      <c r="D144" s="786" t="s">
        <v>327</v>
      </c>
      <c r="E144" s="786" t="s">
        <v>51</v>
      </c>
      <c r="F144" s="798">
        <v>200000</v>
      </c>
      <c r="G144" s="793">
        <v>1800000</v>
      </c>
      <c r="H144" s="953">
        <v>9</v>
      </c>
    </row>
    <row r="145" spans="1:8">
      <c r="A145" s="1011"/>
      <c r="B145" s="823">
        <v>30232110</v>
      </c>
      <c r="C145" s="960" t="s">
        <v>258</v>
      </c>
      <c r="D145" s="786" t="s">
        <v>327</v>
      </c>
      <c r="E145" s="786" t="s">
        <v>51</v>
      </c>
      <c r="F145" s="798">
        <v>55000</v>
      </c>
      <c r="G145" s="793">
        <v>275000</v>
      </c>
      <c r="H145" s="953">
        <v>5</v>
      </c>
    </row>
    <row r="146" spans="1:8">
      <c r="A146" s="1011"/>
      <c r="B146" s="823"/>
      <c r="C146" s="960" t="s">
        <v>506</v>
      </c>
      <c r="D146" s="786" t="s">
        <v>327</v>
      </c>
      <c r="E146" s="786" t="s">
        <v>51</v>
      </c>
      <c r="F146" s="798">
        <v>300000</v>
      </c>
      <c r="G146" s="793">
        <v>300000</v>
      </c>
      <c r="H146" s="953">
        <v>1</v>
      </c>
    </row>
    <row r="147" spans="1:8">
      <c r="A147" s="1011"/>
      <c r="B147" s="823">
        <v>39121100</v>
      </c>
      <c r="C147" s="960" t="s">
        <v>756</v>
      </c>
      <c r="D147" s="786" t="s">
        <v>327</v>
      </c>
      <c r="E147" s="786" t="s">
        <v>51</v>
      </c>
      <c r="F147" s="798">
        <v>120000</v>
      </c>
      <c r="G147" s="802">
        <v>120000</v>
      </c>
      <c r="H147" s="953">
        <v>1</v>
      </c>
    </row>
    <row r="148" spans="1:8">
      <c r="A148" s="1011"/>
      <c r="B148" s="823">
        <v>39122200</v>
      </c>
      <c r="C148" s="960" t="s">
        <v>70</v>
      </c>
      <c r="D148" s="786" t="s">
        <v>327</v>
      </c>
      <c r="E148" s="786" t="s">
        <v>51</v>
      </c>
      <c r="F148" s="798">
        <v>80000</v>
      </c>
      <c r="G148" s="802">
        <v>400000</v>
      </c>
      <c r="H148" s="953">
        <v>5</v>
      </c>
    </row>
    <row r="149" spans="1:8">
      <c r="A149" s="1011"/>
      <c r="B149" s="823">
        <v>39112000</v>
      </c>
      <c r="C149" s="960" t="s">
        <v>508</v>
      </c>
      <c r="D149" s="786" t="s">
        <v>327</v>
      </c>
      <c r="E149" s="786" t="s">
        <v>51</v>
      </c>
      <c r="F149" s="798">
        <v>30000</v>
      </c>
      <c r="G149" s="802">
        <v>210000</v>
      </c>
      <c r="H149" s="953">
        <v>7</v>
      </c>
    </row>
    <row r="150" spans="1:8">
      <c r="A150" s="1011"/>
      <c r="B150" s="823">
        <v>39113200</v>
      </c>
      <c r="C150" s="960" t="s">
        <v>757</v>
      </c>
      <c r="D150" s="786" t="s">
        <v>327</v>
      </c>
      <c r="E150" s="786" t="s">
        <v>51</v>
      </c>
      <c r="F150" s="798">
        <v>95000</v>
      </c>
      <c r="G150" s="802">
        <v>95000</v>
      </c>
      <c r="H150" s="953">
        <v>1</v>
      </c>
    </row>
    <row r="151" spans="1:8">
      <c r="A151" s="1011"/>
      <c r="B151" s="823">
        <v>39113200</v>
      </c>
      <c r="C151" s="960" t="s">
        <v>758</v>
      </c>
      <c r="D151" s="786" t="s">
        <v>327</v>
      </c>
      <c r="E151" s="786" t="s">
        <v>51</v>
      </c>
      <c r="F151" s="798">
        <v>125000</v>
      </c>
      <c r="G151" s="802">
        <v>125000</v>
      </c>
      <c r="H151" s="953">
        <v>1</v>
      </c>
    </row>
    <row r="152" spans="1:8" s="1404" customFormat="1">
      <c r="A152" s="833">
        <v>5132</v>
      </c>
      <c r="B152" s="1399">
        <v>50112000</v>
      </c>
      <c r="C152" s="1400" t="s">
        <v>3354</v>
      </c>
      <c r="D152" s="1401" t="s">
        <v>327</v>
      </c>
      <c r="E152" s="1402" t="s">
        <v>55</v>
      </c>
      <c r="F152" s="1390">
        <v>178200</v>
      </c>
      <c r="G152" s="1390">
        <v>178200</v>
      </c>
      <c r="H152" s="1403">
        <v>1</v>
      </c>
    </row>
    <row r="153" spans="1:8">
      <c r="A153" s="1011"/>
      <c r="B153" s="787"/>
      <c r="C153" s="961" t="s">
        <v>1468</v>
      </c>
      <c r="D153" s="786"/>
      <c r="E153" s="786"/>
      <c r="F153" s="798"/>
      <c r="G153" s="803">
        <f>G154+G157+G159+G168+G172+G174+G187+G204+G206</f>
        <v>25407200</v>
      </c>
      <c r="H153" s="953"/>
    </row>
    <row r="154" spans="1:8" ht="39">
      <c r="A154" s="1011">
        <v>4212</v>
      </c>
      <c r="B154" s="787"/>
      <c r="C154" s="962" t="s">
        <v>1034</v>
      </c>
      <c r="D154" s="786"/>
      <c r="E154" s="786"/>
      <c r="F154" s="786"/>
      <c r="G154" s="788">
        <v>9257200</v>
      </c>
      <c r="H154" s="786"/>
    </row>
    <row r="155" spans="1:8">
      <c r="A155" s="1011"/>
      <c r="B155" s="787">
        <v>71314100</v>
      </c>
      <c r="C155" s="963" t="s">
        <v>487</v>
      </c>
      <c r="D155" s="951" t="s">
        <v>89</v>
      </c>
      <c r="E155" s="804" t="s">
        <v>49</v>
      </c>
      <c r="F155" s="786">
        <v>38</v>
      </c>
      <c r="G155" s="796">
        <v>4000000</v>
      </c>
      <c r="H155" s="805">
        <v>105263</v>
      </c>
    </row>
    <row r="156" spans="1:8">
      <c r="A156" s="1011"/>
      <c r="B156" s="787">
        <v>9123000</v>
      </c>
      <c r="C156" s="963" t="s">
        <v>121</v>
      </c>
      <c r="D156" s="951" t="s">
        <v>89</v>
      </c>
      <c r="E156" s="795" t="s">
        <v>207</v>
      </c>
      <c r="F156" s="786">
        <v>156</v>
      </c>
      <c r="G156" s="796">
        <v>5257200</v>
      </c>
      <c r="H156" s="805">
        <v>33700</v>
      </c>
    </row>
    <row r="157" spans="1:8" ht="39">
      <c r="A157" s="1011">
        <v>4213</v>
      </c>
      <c r="B157" s="787"/>
      <c r="C157" s="945" t="s">
        <v>1469</v>
      </c>
      <c r="D157" s="786"/>
      <c r="E157" s="786"/>
      <c r="F157" s="786"/>
      <c r="G157" s="788">
        <v>800000</v>
      </c>
      <c r="H157" s="786"/>
    </row>
    <row r="158" spans="1:8" ht="89.25" customHeight="1">
      <c r="A158" s="1011"/>
      <c r="B158" s="787"/>
      <c r="C158" s="959" t="s">
        <v>1470</v>
      </c>
      <c r="D158" s="786" t="s">
        <v>89</v>
      </c>
      <c r="E158" s="786" t="s">
        <v>207</v>
      </c>
      <c r="F158" s="786">
        <v>174</v>
      </c>
      <c r="G158" s="796">
        <v>800000</v>
      </c>
      <c r="H158" s="786">
        <v>4598</v>
      </c>
    </row>
    <row r="159" spans="1:8">
      <c r="A159" s="1011">
        <v>4214</v>
      </c>
      <c r="B159" s="787"/>
      <c r="C159" s="945" t="s">
        <v>1472</v>
      </c>
      <c r="D159" s="786"/>
      <c r="E159" s="786"/>
      <c r="F159" s="786"/>
      <c r="G159" s="788">
        <v>8000000</v>
      </c>
      <c r="H159" s="786"/>
    </row>
    <row r="160" spans="1:8" ht="78">
      <c r="A160" s="1011"/>
      <c r="B160" s="787"/>
      <c r="C160" s="959" t="s">
        <v>1473</v>
      </c>
      <c r="D160" s="786" t="s">
        <v>89</v>
      </c>
      <c r="E160" s="806" t="s">
        <v>428</v>
      </c>
      <c r="F160" s="786">
        <v>133565</v>
      </c>
      <c r="G160" s="796">
        <f>3072000-850000</f>
        <v>2222000</v>
      </c>
      <c r="H160" s="786">
        <v>23</v>
      </c>
    </row>
    <row r="161" spans="1:8" ht="58.5">
      <c r="A161" s="1635"/>
      <c r="B161" s="800" t="s">
        <v>1175</v>
      </c>
      <c r="C161" s="959" t="s">
        <v>3603</v>
      </c>
      <c r="D161" s="786" t="s">
        <v>327</v>
      </c>
      <c r="E161" s="786" t="s">
        <v>1475</v>
      </c>
      <c r="F161" s="361" t="s">
        <v>3407</v>
      </c>
      <c r="G161" s="361" t="s">
        <v>3407</v>
      </c>
      <c r="H161" s="361" t="s">
        <v>3407</v>
      </c>
    </row>
    <row r="162" spans="1:8" ht="39">
      <c r="A162" s="1011"/>
      <c r="B162" s="800" t="s">
        <v>1175</v>
      </c>
      <c r="C162" s="959" t="s">
        <v>1474</v>
      </c>
      <c r="D162" s="786" t="s">
        <v>327</v>
      </c>
      <c r="E162" s="786" t="s">
        <v>1475</v>
      </c>
      <c r="F162" s="786">
        <v>6000</v>
      </c>
      <c r="G162" s="796">
        <v>360000</v>
      </c>
      <c r="H162" s="786">
        <v>60</v>
      </c>
    </row>
    <row r="163" spans="1:8">
      <c r="A163" s="1011"/>
      <c r="B163" s="787"/>
      <c r="C163" s="959" t="s">
        <v>1476</v>
      </c>
      <c r="D163" s="786" t="s">
        <v>89</v>
      </c>
      <c r="E163" s="786" t="s">
        <v>771</v>
      </c>
      <c r="F163" s="786">
        <v>138460</v>
      </c>
      <c r="G163" s="796">
        <v>1800000</v>
      </c>
      <c r="H163" s="786">
        <v>13</v>
      </c>
    </row>
    <row r="164" spans="1:8" ht="39">
      <c r="A164" s="1591"/>
      <c r="B164" s="800">
        <v>64112000</v>
      </c>
      <c r="C164" s="959" t="s">
        <v>3562</v>
      </c>
      <c r="D164" s="786" t="s">
        <v>89</v>
      </c>
      <c r="E164" s="361" t="s">
        <v>3407</v>
      </c>
      <c r="F164" s="361" t="s">
        <v>3407</v>
      </c>
      <c r="G164" s="361" t="s">
        <v>3407</v>
      </c>
      <c r="H164" s="361" t="s">
        <v>3407</v>
      </c>
    </row>
    <row r="165" spans="1:8" ht="39">
      <c r="A165" s="1011"/>
      <c r="B165" s="800">
        <v>64112000</v>
      </c>
      <c r="C165" s="959" t="s">
        <v>1477</v>
      </c>
      <c r="D165" s="786" t="s">
        <v>89</v>
      </c>
      <c r="E165" s="786" t="s">
        <v>51</v>
      </c>
      <c r="F165" s="786">
        <v>200</v>
      </c>
      <c r="G165" s="796">
        <v>2818000</v>
      </c>
      <c r="H165" s="786">
        <v>14090</v>
      </c>
    </row>
    <row r="166" spans="1:8" ht="39">
      <c r="A166" s="1591"/>
      <c r="B166" s="800">
        <v>48000000</v>
      </c>
      <c r="C166" s="964" t="s">
        <v>63</v>
      </c>
      <c r="D166" s="786" t="s">
        <v>89</v>
      </c>
      <c r="E166" s="786" t="s">
        <v>55</v>
      </c>
      <c r="F166" s="786"/>
      <c r="G166" s="796">
        <v>60000</v>
      </c>
      <c r="H166" s="786"/>
    </row>
    <row r="167" spans="1:8" ht="58.5">
      <c r="A167" s="1011"/>
      <c r="B167" s="800">
        <v>48000000</v>
      </c>
      <c r="C167" s="964" t="s">
        <v>3571</v>
      </c>
      <c r="D167" s="786" t="s">
        <v>89</v>
      </c>
      <c r="E167" s="361" t="s">
        <v>3407</v>
      </c>
      <c r="F167" s="361" t="s">
        <v>3407</v>
      </c>
      <c r="G167" s="361" t="s">
        <v>3407</v>
      </c>
      <c r="H167" s="361" t="s">
        <v>3407</v>
      </c>
    </row>
    <row r="168" spans="1:8" ht="39">
      <c r="A168" s="1011">
        <v>4215</v>
      </c>
      <c r="B168" s="787"/>
      <c r="C168" s="945" t="s">
        <v>93</v>
      </c>
      <c r="D168" s="786"/>
      <c r="E168" s="786"/>
      <c r="F168" s="786"/>
      <c r="G168" s="788">
        <v>80000</v>
      </c>
      <c r="H168" s="786"/>
    </row>
    <row r="169" spans="1:8" ht="58.5">
      <c r="A169" s="1011"/>
      <c r="B169" s="787"/>
      <c r="C169" s="959" t="s">
        <v>1478</v>
      </c>
      <c r="D169" s="951"/>
      <c r="E169" s="786" t="s">
        <v>1479</v>
      </c>
      <c r="F169" s="786"/>
      <c r="G169" s="788"/>
      <c r="H169" s="786"/>
    </row>
    <row r="170" spans="1:8">
      <c r="A170" s="1011"/>
      <c r="B170" s="787"/>
      <c r="C170" s="959" t="s">
        <v>2232</v>
      </c>
      <c r="D170" s="786" t="s">
        <v>89</v>
      </c>
      <c r="E170" s="786" t="s">
        <v>51</v>
      </c>
      <c r="F170" s="796">
        <v>71000</v>
      </c>
      <c r="G170" s="796">
        <v>71000</v>
      </c>
      <c r="H170" s="786">
        <v>1</v>
      </c>
    </row>
    <row r="171" spans="1:8">
      <c r="A171" s="1011"/>
      <c r="B171" s="787"/>
      <c r="C171" s="959" t="s">
        <v>2233</v>
      </c>
      <c r="D171" s="786" t="s">
        <v>89</v>
      </c>
      <c r="E171" s="786" t="s">
        <v>51</v>
      </c>
      <c r="F171" s="796">
        <v>42000</v>
      </c>
      <c r="G171" s="796">
        <v>42000</v>
      </c>
      <c r="H171" s="786">
        <v>1</v>
      </c>
    </row>
    <row r="172" spans="1:8" s="808" customFormat="1" ht="39">
      <c r="A172" s="1011">
        <v>4239</v>
      </c>
      <c r="B172" s="807">
        <v>60171000</v>
      </c>
      <c r="C172" s="945" t="s">
        <v>2234</v>
      </c>
      <c r="D172" s="951"/>
      <c r="E172" s="781"/>
      <c r="F172" s="781"/>
      <c r="G172" s="788">
        <v>1000000</v>
      </c>
      <c r="H172" s="781"/>
    </row>
    <row r="173" spans="1:8">
      <c r="A173" s="1011"/>
      <c r="B173" s="807">
        <v>60171000</v>
      </c>
      <c r="C173" s="959" t="s">
        <v>2235</v>
      </c>
      <c r="D173" s="786" t="s">
        <v>327</v>
      </c>
      <c r="E173" s="786" t="s">
        <v>480</v>
      </c>
      <c r="F173" s="786">
        <v>90</v>
      </c>
      <c r="G173" s="796">
        <v>1000000</v>
      </c>
      <c r="H173" s="786">
        <v>11111</v>
      </c>
    </row>
    <row r="174" spans="1:8" ht="58.5">
      <c r="A174" s="1011">
        <v>4222</v>
      </c>
      <c r="B174" s="787"/>
      <c r="C174" s="945" t="s">
        <v>71</v>
      </c>
      <c r="D174" s="786"/>
      <c r="E174" s="786"/>
      <c r="F174" s="786"/>
      <c r="G174" s="788">
        <f>SUM(G175)</f>
        <v>400000</v>
      </c>
      <c r="H174" s="786"/>
    </row>
    <row r="175" spans="1:8">
      <c r="A175" s="1011"/>
      <c r="B175" s="787"/>
      <c r="C175" s="959" t="s">
        <v>1484</v>
      </c>
      <c r="D175" s="786" t="s">
        <v>89</v>
      </c>
      <c r="E175" s="786" t="s">
        <v>51</v>
      </c>
      <c r="F175" s="786">
        <v>400000</v>
      </c>
      <c r="G175" s="796">
        <v>400000</v>
      </c>
      <c r="H175" s="786">
        <v>1</v>
      </c>
    </row>
    <row r="176" spans="1:8" ht="39">
      <c r="A176" s="1560">
        <v>4234</v>
      </c>
      <c r="B176" s="787"/>
      <c r="C176" s="945" t="s">
        <v>1485</v>
      </c>
      <c r="D176" s="951"/>
      <c r="E176" s="786"/>
      <c r="F176" s="361" t="s">
        <v>3407</v>
      </c>
      <c r="G176" s="361" t="s">
        <v>3407</v>
      </c>
      <c r="H176" s="361" t="s">
        <v>3407</v>
      </c>
    </row>
    <row r="177" spans="1:8" ht="39">
      <c r="A177" s="1560"/>
      <c r="B177" s="809"/>
      <c r="C177" s="959" t="s">
        <v>1486</v>
      </c>
      <c r="D177" s="786" t="s">
        <v>327</v>
      </c>
      <c r="E177" s="786"/>
      <c r="F177" s="361" t="s">
        <v>3407</v>
      </c>
      <c r="G177" s="361" t="s">
        <v>3407</v>
      </c>
      <c r="H177" s="361" t="s">
        <v>3407</v>
      </c>
    </row>
    <row r="178" spans="1:8" ht="78">
      <c r="A178" s="1560"/>
      <c r="B178" s="787">
        <v>22211100</v>
      </c>
      <c r="C178" s="973" t="s">
        <v>3446</v>
      </c>
      <c r="D178" s="786" t="s">
        <v>327</v>
      </c>
      <c r="E178" s="786" t="s">
        <v>51</v>
      </c>
      <c r="F178" s="361" t="s">
        <v>3407</v>
      </c>
      <c r="G178" s="361" t="s">
        <v>3407</v>
      </c>
      <c r="H178" s="361" t="s">
        <v>3407</v>
      </c>
    </row>
    <row r="179" spans="1:8" ht="58.5">
      <c r="A179" s="1560"/>
      <c r="B179" s="787">
        <v>22211100</v>
      </c>
      <c r="C179" s="973" t="s">
        <v>3445</v>
      </c>
      <c r="D179" s="786" t="s">
        <v>327</v>
      </c>
      <c r="E179" s="786" t="s">
        <v>51</v>
      </c>
      <c r="F179" s="361" t="s">
        <v>3407</v>
      </c>
      <c r="G179" s="361" t="s">
        <v>3407</v>
      </c>
      <c r="H179" s="361" t="s">
        <v>3407</v>
      </c>
    </row>
    <row r="180" spans="1:8">
      <c r="A180" s="1560"/>
      <c r="B180" s="787">
        <v>22211100</v>
      </c>
      <c r="C180" s="973" t="s">
        <v>3444</v>
      </c>
      <c r="D180" s="786" t="s">
        <v>327</v>
      </c>
      <c r="E180" s="786" t="s">
        <v>51</v>
      </c>
      <c r="F180" s="361" t="s">
        <v>3407</v>
      </c>
      <c r="G180" s="361" t="s">
        <v>3407</v>
      </c>
      <c r="H180" s="361" t="s">
        <v>3407</v>
      </c>
    </row>
    <row r="181" spans="1:8">
      <c r="A181" s="1560"/>
      <c r="B181" s="787">
        <v>22211100</v>
      </c>
      <c r="C181" s="973" t="s">
        <v>3443</v>
      </c>
      <c r="D181" s="786" t="s">
        <v>327</v>
      </c>
      <c r="E181" s="786" t="s">
        <v>51</v>
      </c>
      <c r="F181" s="361" t="s">
        <v>3407</v>
      </c>
      <c r="G181" s="361" t="s">
        <v>3407</v>
      </c>
      <c r="H181" s="361" t="s">
        <v>3407</v>
      </c>
    </row>
    <row r="182" spans="1:8" ht="39">
      <c r="A182" s="1560"/>
      <c r="B182" s="787">
        <v>22211100</v>
      </c>
      <c r="C182" s="959" t="s">
        <v>3442</v>
      </c>
      <c r="D182" s="786" t="s">
        <v>327</v>
      </c>
      <c r="E182" s="786" t="s">
        <v>51</v>
      </c>
      <c r="F182" s="361" t="s">
        <v>3407</v>
      </c>
      <c r="G182" s="361" t="s">
        <v>3407</v>
      </c>
      <c r="H182" s="361" t="s">
        <v>3407</v>
      </c>
    </row>
    <row r="183" spans="1:8">
      <c r="A183" s="1560"/>
      <c r="B183" s="787">
        <v>22211100</v>
      </c>
      <c r="C183" s="959" t="s">
        <v>3441</v>
      </c>
      <c r="D183" s="786" t="s">
        <v>327</v>
      </c>
      <c r="E183" s="786" t="s">
        <v>51</v>
      </c>
      <c r="F183" s="361" t="s">
        <v>3407</v>
      </c>
      <c r="G183" s="361" t="s">
        <v>3407</v>
      </c>
      <c r="H183" s="361" t="s">
        <v>3407</v>
      </c>
    </row>
    <row r="184" spans="1:8">
      <c r="A184" s="1560"/>
      <c r="B184" s="787">
        <v>22211100</v>
      </c>
      <c r="C184" s="959" t="s">
        <v>3440</v>
      </c>
      <c r="D184" s="786" t="s">
        <v>327</v>
      </c>
      <c r="E184" s="786" t="s">
        <v>51</v>
      </c>
      <c r="F184" s="361" t="s">
        <v>3407</v>
      </c>
      <c r="G184" s="361" t="s">
        <v>3407</v>
      </c>
      <c r="H184" s="361" t="s">
        <v>3407</v>
      </c>
    </row>
    <row r="185" spans="1:8" ht="39">
      <c r="A185" s="1560">
        <v>4237</v>
      </c>
      <c r="B185" s="787"/>
      <c r="C185" s="945" t="s">
        <v>483</v>
      </c>
      <c r="D185" s="786"/>
      <c r="E185" s="786"/>
      <c r="F185" s="361" t="s">
        <v>3407</v>
      </c>
      <c r="G185" s="361" t="s">
        <v>3407</v>
      </c>
      <c r="H185" s="361" t="s">
        <v>3407</v>
      </c>
    </row>
    <row r="186" spans="1:8" ht="58.5">
      <c r="A186" s="1560"/>
      <c r="B186" s="787"/>
      <c r="C186" s="959" t="s">
        <v>3439</v>
      </c>
      <c r="D186" s="786" t="s">
        <v>89</v>
      </c>
      <c r="E186" s="786" t="s">
        <v>1479</v>
      </c>
      <c r="F186" s="361" t="s">
        <v>3407</v>
      </c>
      <c r="G186" s="361" t="s">
        <v>3407</v>
      </c>
      <c r="H186" s="361" t="s">
        <v>3407</v>
      </c>
    </row>
    <row r="187" spans="1:8" ht="39">
      <c r="A187" s="1011">
        <v>4234</v>
      </c>
      <c r="B187" s="787"/>
      <c r="C187" s="945" t="s">
        <v>1485</v>
      </c>
      <c r="D187" s="951"/>
      <c r="E187" s="786"/>
      <c r="F187" s="786"/>
      <c r="G187" s="788">
        <v>620000</v>
      </c>
      <c r="H187" s="786"/>
    </row>
    <row r="188" spans="1:8" ht="39">
      <c r="A188" s="1011"/>
      <c r="B188" s="809"/>
      <c r="C188" s="959" t="s">
        <v>1486</v>
      </c>
      <c r="D188" s="786" t="s">
        <v>327</v>
      </c>
      <c r="E188" s="786"/>
      <c r="F188" s="786"/>
      <c r="G188" s="796">
        <v>470000</v>
      </c>
      <c r="H188" s="786"/>
    </row>
    <row r="189" spans="1:8" ht="78">
      <c r="A189" s="1011"/>
      <c r="B189" s="787">
        <v>22211100</v>
      </c>
      <c r="C189" s="973" t="s">
        <v>2236</v>
      </c>
      <c r="D189" s="786" t="s">
        <v>327</v>
      </c>
      <c r="E189" s="786" t="s">
        <v>51</v>
      </c>
      <c r="F189" s="810">
        <v>2425</v>
      </c>
      <c r="G189" s="810">
        <v>174600</v>
      </c>
      <c r="H189" s="951">
        <v>72</v>
      </c>
    </row>
    <row r="190" spans="1:8" ht="39">
      <c r="A190" s="1560"/>
      <c r="B190" s="787">
        <v>22211100</v>
      </c>
      <c r="C190" s="973" t="s">
        <v>2237</v>
      </c>
      <c r="D190" s="786" t="s">
        <v>327</v>
      </c>
      <c r="E190" s="786" t="s">
        <v>51</v>
      </c>
      <c r="F190" s="810">
        <v>100</v>
      </c>
      <c r="G190" s="810">
        <v>36000</v>
      </c>
      <c r="H190" s="951">
        <v>360</v>
      </c>
    </row>
    <row r="191" spans="1:8">
      <c r="A191" s="1560"/>
      <c r="B191" s="787">
        <v>22211100</v>
      </c>
      <c r="C191" s="973" t="s">
        <v>1769</v>
      </c>
      <c r="D191" s="786" t="s">
        <v>327</v>
      </c>
      <c r="E191" s="786" t="s">
        <v>51</v>
      </c>
      <c r="F191" s="810">
        <v>150</v>
      </c>
      <c r="G191" s="810">
        <v>72000</v>
      </c>
      <c r="H191" s="951">
        <v>480</v>
      </c>
    </row>
    <row r="192" spans="1:8">
      <c r="A192" s="1560"/>
      <c r="B192" s="787">
        <v>22211100</v>
      </c>
      <c r="C192" s="973" t="s">
        <v>2238</v>
      </c>
      <c r="D192" s="786" t="s">
        <v>327</v>
      </c>
      <c r="E192" s="786" t="s">
        <v>51</v>
      </c>
      <c r="F192" s="810">
        <v>100</v>
      </c>
      <c r="G192" s="810">
        <v>48000</v>
      </c>
      <c r="H192" s="951">
        <v>480</v>
      </c>
    </row>
    <row r="193" spans="1:8" ht="39">
      <c r="A193" s="1560"/>
      <c r="B193" s="787">
        <v>22211100</v>
      </c>
      <c r="C193" s="959" t="s">
        <v>1771</v>
      </c>
      <c r="D193" s="786" t="s">
        <v>327</v>
      </c>
      <c r="E193" s="786" t="s">
        <v>51</v>
      </c>
      <c r="F193" s="810">
        <v>100</v>
      </c>
      <c r="G193" s="810">
        <v>48000</v>
      </c>
      <c r="H193" s="951">
        <v>480</v>
      </c>
    </row>
    <row r="194" spans="1:8">
      <c r="A194" s="1560"/>
      <c r="B194" s="787">
        <v>22211100</v>
      </c>
      <c r="C194" s="959" t="s">
        <v>2239</v>
      </c>
      <c r="D194" s="786" t="s">
        <v>327</v>
      </c>
      <c r="E194" s="786" t="s">
        <v>51</v>
      </c>
      <c r="F194" s="810">
        <v>100</v>
      </c>
      <c r="G194" s="810">
        <v>48000</v>
      </c>
      <c r="H194" s="951">
        <v>480</v>
      </c>
    </row>
    <row r="195" spans="1:8">
      <c r="A195" s="1560"/>
      <c r="B195" s="787">
        <v>22211100</v>
      </c>
      <c r="C195" s="959" t="s">
        <v>2240</v>
      </c>
      <c r="D195" s="786" t="s">
        <v>327</v>
      </c>
      <c r="E195" s="786" t="s">
        <v>51</v>
      </c>
      <c r="F195" s="810">
        <v>140</v>
      </c>
      <c r="G195" s="810">
        <v>43400</v>
      </c>
      <c r="H195" s="951">
        <v>310</v>
      </c>
    </row>
    <row r="196" spans="1:8" ht="39">
      <c r="A196" s="1560">
        <v>4237</v>
      </c>
      <c r="B196" s="787"/>
      <c r="C196" s="945" t="s">
        <v>483</v>
      </c>
      <c r="D196" s="786"/>
      <c r="E196" s="786"/>
      <c r="F196" s="786"/>
      <c r="G196" s="788">
        <f>SUM(G197)</f>
        <v>1250000</v>
      </c>
      <c r="H196" s="786"/>
    </row>
    <row r="197" spans="1:8" ht="58.5">
      <c r="A197" s="1560"/>
      <c r="B197" s="787"/>
      <c r="C197" s="959" t="s">
        <v>1491</v>
      </c>
      <c r="D197" s="786" t="s">
        <v>89</v>
      </c>
      <c r="E197" s="786" t="s">
        <v>1479</v>
      </c>
      <c r="F197" s="786">
        <v>312500</v>
      </c>
      <c r="G197" s="796">
        <f>2000000-750000</f>
        <v>1250000</v>
      </c>
      <c r="H197" s="786">
        <v>4</v>
      </c>
    </row>
    <row r="198" spans="1:8" ht="39">
      <c r="A198" s="1011"/>
      <c r="B198" s="787">
        <v>22211100</v>
      </c>
      <c r="C198" s="973" t="s">
        <v>2237</v>
      </c>
      <c r="D198" s="786" t="s">
        <v>327</v>
      </c>
      <c r="E198" s="786" t="s">
        <v>51</v>
      </c>
      <c r="F198" s="810">
        <v>100</v>
      </c>
      <c r="G198" s="810">
        <v>36000</v>
      </c>
      <c r="H198" s="951">
        <v>360</v>
      </c>
    </row>
    <row r="199" spans="1:8">
      <c r="A199" s="1011"/>
      <c r="B199" s="787">
        <v>22211100</v>
      </c>
      <c r="C199" s="973" t="s">
        <v>1769</v>
      </c>
      <c r="D199" s="786" t="s">
        <v>327</v>
      </c>
      <c r="E199" s="786" t="s">
        <v>51</v>
      </c>
      <c r="F199" s="810">
        <v>150</v>
      </c>
      <c r="G199" s="810">
        <v>72000</v>
      </c>
      <c r="H199" s="951">
        <v>480</v>
      </c>
    </row>
    <row r="200" spans="1:8">
      <c r="A200" s="1011"/>
      <c r="B200" s="787">
        <v>22211100</v>
      </c>
      <c r="C200" s="973" t="s">
        <v>2238</v>
      </c>
      <c r="D200" s="786" t="s">
        <v>327</v>
      </c>
      <c r="E200" s="786" t="s">
        <v>51</v>
      </c>
      <c r="F200" s="810">
        <v>100</v>
      </c>
      <c r="G200" s="810">
        <v>48000</v>
      </c>
      <c r="H200" s="951">
        <v>480</v>
      </c>
    </row>
    <row r="201" spans="1:8" ht="39">
      <c r="A201" s="1011"/>
      <c r="B201" s="787">
        <v>22211100</v>
      </c>
      <c r="C201" s="959" t="s">
        <v>1771</v>
      </c>
      <c r="D201" s="786" t="s">
        <v>327</v>
      </c>
      <c r="E201" s="786" t="s">
        <v>51</v>
      </c>
      <c r="F201" s="810">
        <v>100</v>
      </c>
      <c r="G201" s="810">
        <v>48000</v>
      </c>
      <c r="H201" s="951">
        <v>480</v>
      </c>
    </row>
    <row r="202" spans="1:8">
      <c r="A202" s="1011"/>
      <c r="B202" s="787">
        <v>22211100</v>
      </c>
      <c r="C202" s="959" t="s">
        <v>2239</v>
      </c>
      <c r="D202" s="786" t="s">
        <v>327</v>
      </c>
      <c r="E202" s="786" t="s">
        <v>51</v>
      </c>
      <c r="F202" s="810">
        <v>100</v>
      </c>
      <c r="G202" s="810">
        <v>48000</v>
      </c>
      <c r="H202" s="951">
        <v>480</v>
      </c>
    </row>
    <row r="203" spans="1:8">
      <c r="A203" s="1011"/>
      <c r="B203" s="787">
        <v>22211100</v>
      </c>
      <c r="C203" s="959" t="s">
        <v>2240</v>
      </c>
      <c r="D203" s="786" t="s">
        <v>327</v>
      </c>
      <c r="E203" s="786" t="s">
        <v>51</v>
      </c>
      <c r="F203" s="810">
        <v>140</v>
      </c>
      <c r="G203" s="810">
        <v>43400</v>
      </c>
      <c r="H203" s="951">
        <v>310</v>
      </c>
    </row>
    <row r="204" spans="1:8" ht="39">
      <c r="A204" s="1011">
        <v>4237</v>
      </c>
      <c r="B204" s="787"/>
      <c r="C204" s="945" t="s">
        <v>483</v>
      </c>
      <c r="D204" s="786"/>
      <c r="E204" s="786"/>
      <c r="F204" s="786"/>
      <c r="G204" s="788">
        <f>SUM(G205)</f>
        <v>1250000</v>
      </c>
      <c r="H204" s="786"/>
    </row>
    <row r="205" spans="1:8" ht="58.5">
      <c r="A205" s="1011"/>
      <c r="B205" s="787"/>
      <c r="C205" s="959" t="s">
        <v>1491</v>
      </c>
      <c r="D205" s="786" t="s">
        <v>89</v>
      </c>
      <c r="E205" s="786" t="s">
        <v>1479</v>
      </c>
      <c r="F205" s="786">
        <v>312500</v>
      </c>
      <c r="G205" s="796">
        <f>2000000-750000</f>
        <v>1250000</v>
      </c>
      <c r="H205" s="786">
        <v>4</v>
      </c>
    </row>
    <row r="206" spans="1:8" ht="78">
      <c r="A206" s="1011">
        <v>4252</v>
      </c>
      <c r="B206" s="787"/>
      <c r="C206" s="945" t="s">
        <v>1492</v>
      </c>
      <c r="D206" s="951"/>
      <c r="E206" s="786" t="s">
        <v>1493</v>
      </c>
      <c r="F206" s="786"/>
      <c r="G206" s="788">
        <f>G207+G211</f>
        <v>4000000</v>
      </c>
      <c r="H206" s="786">
        <v>2</v>
      </c>
    </row>
    <row r="207" spans="1:8" ht="39">
      <c r="A207" s="1011"/>
      <c r="B207" s="787">
        <v>50112100</v>
      </c>
      <c r="C207" s="959" t="s">
        <v>1494</v>
      </c>
      <c r="D207" s="951"/>
      <c r="E207" s="786"/>
      <c r="F207" s="786"/>
      <c r="G207" s="796">
        <v>1500000</v>
      </c>
      <c r="H207" s="786">
        <v>2</v>
      </c>
    </row>
    <row r="208" spans="1:8">
      <c r="A208" s="1011"/>
      <c r="B208" s="787"/>
      <c r="C208" s="959" t="s">
        <v>2232</v>
      </c>
      <c r="D208" s="786" t="s">
        <v>327</v>
      </c>
      <c r="E208" s="786"/>
      <c r="F208" s="796">
        <v>550000</v>
      </c>
      <c r="G208" s="796">
        <v>550000</v>
      </c>
      <c r="H208" s="786">
        <v>1</v>
      </c>
    </row>
    <row r="209" spans="1:8">
      <c r="A209" s="1011"/>
      <c r="B209" s="787"/>
      <c r="C209" s="959" t="s">
        <v>2233</v>
      </c>
      <c r="D209" s="786" t="s">
        <v>327</v>
      </c>
      <c r="E209" s="786"/>
      <c r="F209" s="796">
        <v>950000</v>
      </c>
      <c r="G209" s="796">
        <v>950000</v>
      </c>
      <c r="H209" s="786">
        <v>1</v>
      </c>
    </row>
    <row r="210" spans="1:8" ht="78">
      <c r="A210" s="1635"/>
      <c r="B210" s="787">
        <v>50312000</v>
      </c>
      <c r="C210" s="959" t="s">
        <v>3616</v>
      </c>
      <c r="D210" s="786" t="s">
        <v>327</v>
      </c>
      <c r="E210" s="786" t="s">
        <v>3407</v>
      </c>
      <c r="F210" s="796" t="s">
        <v>3407</v>
      </c>
      <c r="G210" s="796" t="s">
        <v>3407</v>
      </c>
      <c r="H210" s="786" t="s">
        <v>3407</v>
      </c>
    </row>
    <row r="211" spans="1:8" ht="78">
      <c r="A211" s="1011"/>
      <c r="B211" s="787">
        <v>50312000</v>
      </c>
      <c r="C211" s="959" t="s">
        <v>369</v>
      </c>
      <c r="D211" s="786" t="s">
        <v>327</v>
      </c>
      <c r="E211" s="786" t="s">
        <v>51</v>
      </c>
      <c r="F211" s="786">
        <v>12500</v>
      </c>
      <c r="G211" s="796">
        <v>2500000</v>
      </c>
      <c r="H211" s="786">
        <v>200</v>
      </c>
    </row>
    <row r="212" spans="1:8">
      <c r="A212" s="1011"/>
      <c r="B212" s="787"/>
      <c r="C212" s="945" t="s">
        <v>1496</v>
      </c>
      <c r="D212" s="786"/>
      <c r="E212" s="786"/>
      <c r="F212" s="786"/>
      <c r="G212" s="788">
        <f>G214</f>
        <v>150000</v>
      </c>
      <c r="H212" s="786"/>
    </row>
    <row r="213" spans="1:8" ht="39">
      <c r="A213" s="1591">
        <v>4234</v>
      </c>
      <c r="B213" s="787">
        <v>22820000</v>
      </c>
      <c r="C213" s="965" t="s">
        <v>330</v>
      </c>
      <c r="D213" s="786" t="s">
        <v>327</v>
      </c>
      <c r="E213" s="786" t="s">
        <v>51</v>
      </c>
      <c r="F213" s="361" t="s">
        <v>3407</v>
      </c>
      <c r="G213" s="361" t="s">
        <v>3407</v>
      </c>
      <c r="H213" s="361" t="s">
        <v>3407</v>
      </c>
    </row>
    <row r="214" spans="1:8" ht="39">
      <c r="A214" s="1011">
        <v>4234</v>
      </c>
      <c r="B214" s="787">
        <v>22820000</v>
      </c>
      <c r="C214" s="965" t="s">
        <v>330</v>
      </c>
      <c r="D214" s="786" t="s">
        <v>327</v>
      </c>
      <c r="E214" s="786" t="s">
        <v>51</v>
      </c>
      <c r="F214" s="810">
        <v>10</v>
      </c>
      <c r="G214" s="810">
        <v>150000</v>
      </c>
      <c r="H214" s="951">
        <v>15000</v>
      </c>
    </row>
    <row r="215" spans="1:8" s="814" customFormat="1" ht="156">
      <c r="A215" s="811"/>
      <c r="B215" s="812"/>
      <c r="C215" s="966" t="s">
        <v>2241</v>
      </c>
      <c r="D215" s="812"/>
      <c r="E215" s="812"/>
      <c r="F215" s="813"/>
      <c r="G215" s="834">
        <f>SUM(G216)</f>
        <v>1000000</v>
      </c>
      <c r="H215" s="954"/>
    </row>
    <row r="216" spans="1:8" ht="39">
      <c r="A216" s="1011">
        <v>5134</v>
      </c>
      <c r="B216" s="787"/>
      <c r="C216" s="965" t="s">
        <v>2242</v>
      </c>
      <c r="D216" s="786" t="s">
        <v>90</v>
      </c>
      <c r="E216" s="786" t="s">
        <v>51</v>
      </c>
      <c r="F216" s="810">
        <v>125000</v>
      </c>
      <c r="G216" s="810">
        <v>1000000</v>
      </c>
      <c r="H216" s="951">
        <v>8</v>
      </c>
    </row>
    <row r="217" spans="1:8" s="818" customFormat="1" ht="78">
      <c r="A217" s="942"/>
      <c r="B217" s="816"/>
      <c r="C217" s="967" t="s">
        <v>2243</v>
      </c>
      <c r="D217" s="816"/>
      <c r="E217" s="816"/>
      <c r="F217" s="943"/>
      <c r="G217" s="817">
        <f>SUM(G218+G221)</f>
        <v>20600000</v>
      </c>
      <c r="H217" s="816"/>
    </row>
    <row r="218" spans="1:8" s="821" customFormat="1" ht="58.5">
      <c r="A218" s="1011">
        <v>4251</v>
      </c>
      <c r="B218" s="819"/>
      <c r="C218" s="968" t="s">
        <v>2244</v>
      </c>
      <c r="D218" s="819"/>
      <c r="E218" s="819"/>
      <c r="F218" s="819"/>
      <c r="G218" s="820">
        <f>SUM(G219+G220)</f>
        <v>15000000</v>
      </c>
      <c r="H218" s="819"/>
    </row>
    <row r="219" spans="1:8" ht="39">
      <c r="A219" s="1011"/>
      <c r="B219" s="787"/>
      <c r="C219" s="959" t="s">
        <v>1498</v>
      </c>
      <c r="D219" s="786" t="s">
        <v>47</v>
      </c>
      <c r="E219" s="823" t="s">
        <v>370</v>
      </c>
      <c r="F219" s="786">
        <v>4082</v>
      </c>
      <c r="G219" s="796">
        <v>14700000</v>
      </c>
      <c r="H219" s="786">
        <v>3601</v>
      </c>
    </row>
    <row r="220" spans="1:8">
      <c r="A220" s="1011"/>
      <c r="B220" s="827"/>
      <c r="C220" s="959" t="s">
        <v>1499</v>
      </c>
      <c r="D220" s="786" t="s">
        <v>47</v>
      </c>
      <c r="E220" s="823"/>
      <c r="F220" s="789"/>
      <c r="G220" s="823">
        <v>300000</v>
      </c>
      <c r="H220" s="786"/>
    </row>
    <row r="221" spans="1:8" ht="39">
      <c r="A221" s="1011"/>
      <c r="B221" s="827"/>
      <c r="C221" s="945" t="s">
        <v>2245</v>
      </c>
      <c r="D221" s="781"/>
      <c r="E221" s="823"/>
      <c r="F221" s="789"/>
      <c r="G221" s="822">
        <f>SUM(G222:G223)</f>
        <v>5600000</v>
      </c>
      <c r="H221" s="786"/>
    </row>
    <row r="222" spans="1:8" ht="58.5">
      <c r="A222" s="1011"/>
      <c r="B222" s="827"/>
      <c r="C222" s="959" t="s">
        <v>1899</v>
      </c>
      <c r="D222" s="786" t="s">
        <v>47</v>
      </c>
      <c r="E222" s="823" t="s">
        <v>348</v>
      </c>
      <c r="F222" s="789">
        <v>14286</v>
      </c>
      <c r="G222" s="823">
        <v>5489000</v>
      </c>
      <c r="H222" s="786">
        <v>384</v>
      </c>
    </row>
    <row r="223" spans="1:8">
      <c r="A223" s="1011"/>
      <c r="B223" s="827"/>
      <c r="C223" s="959" t="s">
        <v>1499</v>
      </c>
      <c r="D223" s="786" t="s">
        <v>47</v>
      </c>
      <c r="E223" s="789"/>
      <c r="F223" s="789"/>
      <c r="G223" s="823">
        <v>111000</v>
      </c>
      <c r="H223" s="786"/>
    </row>
    <row r="224" spans="1:8" ht="78">
      <c r="A224" s="811"/>
      <c r="B224" s="812"/>
      <c r="C224" s="966" t="s">
        <v>1500</v>
      </c>
      <c r="D224" s="812"/>
      <c r="E224" s="812"/>
      <c r="F224" s="812"/>
      <c r="G224" s="815">
        <f>SUM(G225)</f>
        <v>5000000</v>
      </c>
      <c r="H224" s="812"/>
    </row>
    <row r="225" spans="1:8">
      <c r="A225" s="1011"/>
      <c r="B225" s="787"/>
      <c r="C225" s="945" t="s">
        <v>1433</v>
      </c>
      <c r="D225" s="786"/>
      <c r="E225" s="786"/>
      <c r="F225" s="786"/>
      <c r="G225" s="788">
        <f>SUM(G226)</f>
        <v>5000000</v>
      </c>
      <c r="H225" s="786"/>
    </row>
    <row r="226" spans="1:8" ht="39">
      <c r="A226" s="1011">
        <v>5129</v>
      </c>
      <c r="B226" s="787">
        <v>42419510</v>
      </c>
      <c r="C226" s="959" t="s">
        <v>1501</v>
      </c>
      <c r="D226" s="786" t="s">
        <v>47</v>
      </c>
      <c r="E226" s="786" t="s">
        <v>55</v>
      </c>
      <c r="F226" s="786"/>
      <c r="G226" s="796">
        <v>5000000</v>
      </c>
      <c r="H226" s="786"/>
    </row>
    <row r="227" spans="1:8" ht="78">
      <c r="A227" s="811"/>
      <c r="B227" s="812"/>
      <c r="C227" s="966" t="s">
        <v>1502</v>
      </c>
      <c r="D227" s="812"/>
      <c r="E227" s="812"/>
      <c r="F227" s="812"/>
      <c r="G227" s="815">
        <f>SUM(G228)</f>
        <v>152811200</v>
      </c>
      <c r="H227" s="812"/>
    </row>
    <row r="228" spans="1:8">
      <c r="A228" s="1011"/>
      <c r="B228" s="787"/>
      <c r="C228" s="945" t="s">
        <v>1468</v>
      </c>
      <c r="D228" s="781"/>
      <c r="E228" s="781"/>
      <c r="F228" s="781"/>
      <c r="G228" s="788">
        <f>SUM(G229)</f>
        <v>152811200</v>
      </c>
      <c r="H228" s="786"/>
    </row>
    <row r="229" spans="1:8" ht="39">
      <c r="A229" s="1011">
        <v>4213</v>
      </c>
      <c r="B229" s="809">
        <v>90900000</v>
      </c>
      <c r="C229" s="945" t="s">
        <v>1503</v>
      </c>
      <c r="D229" s="786" t="s">
        <v>47</v>
      </c>
      <c r="E229" s="786" t="s">
        <v>1504</v>
      </c>
      <c r="F229" s="786">
        <v>418661</v>
      </c>
      <c r="G229" s="796">
        <v>152811200</v>
      </c>
      <c r="H229" s="786">
        <v>365</v>
      </c>
    </row>
    <row r="230" spans="1:8" ht="78">
      <c r="A230" s="811"/>
      <c r="B230" s="812"/>
      <c r="C230" s="966" t="s">
        <v>1506</v>
      </c>
      <c r="D230" s="812"/>
      <c r="E230" s="812"/>
      <c r="F230" s="812"/>
      <c r="G230" s="815">
        <f>SUM(G231+G234)</f>
        <v>71500000</v>
      </c>
      <c r="H230" s="812"/>
    </row>
    <row r="231" spans="1:8">
      <c r="A231" s="1011"/>
      <c r="B231" s="787"/>
      <c r="C231" s="945" t="s">
        <v>1496</v>
      </c>
      <c r="D231" s="786"/>
      <c r="E231" s="786"/>
      <c r="F231" s="786"/>
      <c r="G231" s="788">
        <f>SUM(G233)</f>
        <v>70000000</v>
      </c>
      <c r="H231" s="786"/>
    </row>
    <row r="232" spans="1:8" ht="58.5">
      <c r="A232" s="1560">
        <v>4213</v>
      </c>
      <c r="B232" s="809">
        <v>77314100</v>
      </c>
      <c r="C232" s="945" t="s">
        <v>3523</v>
      </c>
      <c r="D232" s="786" t="s">
        <v>327</v>
      </c>
      <c r="E232" s="786" t="s">
        <v>493</v>
      </c>
      <c r="F232" s="361" t="s">
        <v>3407</v>
      </c>
      <c r="G232" s="361" t="s">
        <v>3407</v>
      </c>
      <c r="H232" s="361" t="s">
        <v>3407</v>
      </c>
    </row>
    <row r="233" spans="1:8" ht="58.5">
      <c r="A233" s="1011">
        <v>4213</v>
      </c>
      <c r="B233" s="809">
        <v>77314100</v>
      </c>
      <c r="C233" s="945" t="s">
        <v>1507</v>
      </c>
      <c r="D233" s="786" t="s">
        <v>327</v>
      </c>
      <c r="E233" s="786" t="s">
        <v>493</v>
      </c>
      <c r="F233" s="786">
        <v>3888900</v>
      </c>
      <c r="G233" s="796">
        <v>70000000</v>
      </c>
      <c r="H233" s="786">
        <v>18</v>
      </c>
    </row>
    <row r="234" spans="1:8">
      <c r="A234" s="1011"/>
      <c r="B234" s="809"/>
      <c r="C234" s="945" t="s">
        <v>1468</v>
      </c>
      <c r="D234" s="786"/>
      <c r="E234" s="786"/>
      <c r="F234" s="786"/>
      <c r="G234" s="788">
        <f>SUM(G236)</f>
        <v>1500000</v>
      </c>
      <c r="H234" s="786"/>
    </row>
    <row r="235" spans="1:8" ht="78">
      <c r="A235" s="1560">
        <v>4213</v>
      </c>
      <c r="B235" s="809">
        <v>90670000</v>
      </c>
      <c r="C235" s="945" t="s">
        <v>3515</v>
      </c>
      <c r="D235" s="786" t="s">
        <v>47</v>
      </c>
      <c r="E235" s="786" t="s">
        <v>50</v>
      </c>
      <c r="F235" s="361" t="s">
        <v>3407</v>
      </c>
      <c r="G235" s="361" t="s">
        <v>3407</v>
      </c>
      <c r="H235" s="361" t="s">
        <v>3407</v>
      </c>
    </row>
    <row r="236" spans="1:8" ht="78">
      <c r="A236" s="1011">
        <v>4213</v>
      </c>
      <c r="B236" s="809">
        <v>90670000</v>
      </c>
      <c r="C236" s="945" t="s">
        <v>2246</v>
      </c>
      <c r="D236" s="786" t="s">
        <v>47</v>
      </c>
      <c r="E236" s="786" t="s">
        <v>50</v>
      </c>
      <c r="F236" s="786">
        <v>5</v>
      </c>
      <c r="G236" s="796">
        <v>1500000</v>
      </c>
      <c r="H236" s="786">
        <v>300000</v>
      </c>
    </row>
    <row r="237" spans="1:8" ht="78">
      <c r="A237" s="811"/>
      <c r="B237" s="812"/>
      <c r="C237" s="966" t="s">
        <v>1509</v>
      </c>
      <c r="D237" s="812"/>
      <c r="E237" s="812"/>
      <c r="F237" s="812"/>
      <c r="G237" s="815">
        <f>SUM(G238)</f>
        <v>1000000</v>
      </c>
      <c r="H237" s="812"/>
    </row>
    <row r="238" spans="1:8">
      <c r="A238" s="1011"/>
      <c r="B238" s="787"/>
      <c r="C238" s="945" t="s">
        <v>1496</v>
      </c>
      <c r="D238" s="786"/>
      <c r="E238" s="786"/>
      <c r="F238" s="786"/>
      <c r="G238" s="788">
        <f>SUM(G241)</f>
        <v>1000000</v>
      </c>
      <c r="H238" s="786"/>
    </row>
    <row r="239" spans="1:8">
      <c r="A239" s="1938">
        <v>4861</v>
      </c>
      <c r="B239" s="787">
        <v>45111100</v>
      </c>
      <c r="C239" s="959" t="s">
        <v>1510</v>
      </c>
      <c r="D239" s="786" t="s">
        <v>47</v>
      </c>
      <c r="E239" s="786" t="s">
        <v>3407</v>
      </c>
      <c r="F239" s="786" t="s">
        <v>3407</v>
      </c>
      <c r="G239" s="788" t="s">
        <v>3407</v>
      </c>
      <c r="H239" s="786" t="s">
        <v>3407</v>
      </c>
    </row>
    <row r="240" spans="1:8">
      <c r="A240" s="1939"/>
      <c r="B240" s="787">
        <v>45111100</v>
      </c>
      <c r="C240" s="959" t="s">
        <v>1511</v>
      </c>
      <c r="D240" s="786" t="s">
        <v>47</v>
      </c>
      <c r="E240" s="786" t="s">
        <v>3407</v>
      </c>
      <c r="F240" s="786" t="s">
        <v>3407</v>
      </c>
      <c r="G240" s="788" t="s">
        <v>3407</v>
      </c>
      <c r="H240" s="786" t="s">
        <v>3407</v>
      </c>
    </row>
    <row r="241" spans="1:11">
      <c r="A241" s="1939"/>
      <c r="B241" s="787">
        <v>45111100</v>
      </c>
      <c r="C241" s="959" t="s">
        <v>1510</v>
      </c>
      <c r="D241" s="786" t="s">
        <v>47</v>
      </c>
      <c r="E241" s="786"/>
      <c r="F241" s="786"/>
      <c r="G241" s="796">
        <f>SUM(G242:G243)</f>
        <v>1000000</v>
      </c>
      <c r="H241" s="786"/>
    </row>
    <row r="242" spans="1:11">
      <c r="A242" s="1939"/>
      <c r="B242" s="787">
        <v>45111100</v>
      </c>
      <c r="C242" s="959" t="s">
        <v>1511</v>
      </c>
      <c r="D242" s="786" t="s">
        <v>47</v>
      </c>
      <c r="E242" s="786"/>
      <c r="F242" s="789"/>
      <c r="G242" s="823">
        <v>980000</v>
      </c>
      <c r="H242" s="786"/>
      <c r="K242" s="824"/>
    </row>
    <row r="243" spans="1:11">
      <c r="A243" s="1940"/>
      <c r="B243" s="787">
        <v>45111100</v>
      </c>
      <c r="C243" s="959" t="s">
        <v>1499</v>
      </c>
      <c r="D243" s="786" t="s">
        <v>47</v>
      </c>
      <c r="E243" s="823"/>
      <c r="F243" s="789"/>
      <c r="G243" s="823">
        <v>20000</v>
      </c>
      <c r="H243" s="786"/>
      <c r="K243" s="824"/>
    </row>
    <row r="244" spans="1:11" s="785" customFormat="1" ht="117">
      <c r="A244" s="811"/>
      <c r="B244" s="812"/>
      <c r="C244" s="966" t="s">
        <v>2247</v>
      </c>
      <c r="D244" s="812"/>
      <c r="E244" s="812"/>
      <c r="F244" s="812"/>
      <c r="G244" s="815">
        <f>SUM(G245+G272)</f>
        <v>119930700</v>
      </c>
      <c r="H244" s="812"/>
      <c r="K244" s="825"/>
    </row>
    <row r="245" spans="1:11">
      <c r="A245" s="1175"/>
      <c r="B245" s="840"/>
      <c r="C245" s="945" t="s">
        <v>1496</v>
      </c>
      <c r="D245" s="786"/>
      <c r="E245" s="823"/>
      <c r="F245" s="789"/>
      <c r="G245" s="941">
        <f>SUM(G246+G250+G253+G274)</f>
        <v>115930700</v>
      </c>
      <c r="H245" s="841"/>
      <c r="K245" s="824"/>
    </row>
    <row r="246" spans="1:11" ht="58.5">
      <c r="A246" s="833"/>
      <c r="B246" s="819"/>
      <c r="C246" s="968" t="s">
        <v>2248</v>
      </c>
      <c r="D246" s="819"/>
      <c r="E246" s="819"/>
      <c r="F246" s="819"/>
      <c r="G246" s="820">
        <f>SUM(G247)</f>
        <v>30000000</v>
      </c>
      <c r="H246" s="819"/>
    </row>
    <row r="247" spans="1:11" ht="58.5">
      <c r="A247" s="1011">
        <v>4251</v>
      </c>
      <c r="B247" s="787">
        <v>45211320</v>
      </c>
      <c r="C247" s="945" t="s">
        <v>1497</v>
      </c>
      <c r="D247" s="786"/>
      <c r="E247" s="786"/>
      <c r="F247" s="786"/>
      <c r="G247" s="788">
        <f>SUM(G248:G249)</f>
        <v>30000000</v>
      </c>
      <c r="H247" s="786"/>
    </row>
    <row r="248" spans="1:11">
      <c r="A248" s="1011"/>
      <c r="B248" s="827"/>
      <c r="C248" s="945" t="s">
        <v>1512</v>
      </c>
      <c r="D248" s="786" t="s">
        <v>47</v>
      </c>
      <c r="E248" s="781" t="s">
        <v>50</v>
      </c>
      <c r="F248" s="822">
        <v>5204</v>
      </c>
      <c r="G248" s="823">
        <v>29400000</v>
      </c>
      <c r="H248" s="781">
        <v>5650</v>
      </c>
      <c r="K248" s="824"/>
    </row>
    <row r="249" spans="1:11" ht="39">
      <c r="A249" s="1011"/>
      <c r="B249" s="827"/>
      <c r="C249" s="945" t="s">
        <v>1499</v>
      </c>
      <c r="D249" s="781" t="s">
        <v>47</v>
      </c>
      <c r="E249" s="822"/>
      <c r="F249" s="826"/>
      <c r="G249" s="823">
        <v>600000</v>
      </c>
      <c r="H249" s="781"/>
      <c r="K249" s="824"/>
    </row>
    <row r="250" spans="1:11" ht="97.5">
      <c r="A250" s="833"/>
      <c r="B250" s="819">
        <v>45262640</v>
      </c>
      <c r="C250" s="968" t="s">
        <v>2249</v>
      </c>
      <c r="D250" s="819"/>
      <c r="E250" s="819"/>
      <c r="F250" s="819"/>
      <c r="G250" s="820">
        <f>SUM(G251:G252)</f>
        <v>3000000</v>
      </c>
      <c r="H250" s="819"/>
    </row>
    <row r="251" spans="1:11" ht="78">
      <c r="A251" s="1011">
        <v>4251</v>
      </c>
      <c r="B251" s="819">
        <v>45262640</v>
      </c>
      <c r="C251" s="959" t="s">
        <v>2250</v>
      </c>
      <c r="D251" s="786" t="s">
        <v>47</v>
      </c>
      <c r="E251" s="786" t="s">
        <v>1148</v>
      </c>
      <c r="F251" s="786">
        <v>147000</v>
      </c>
      <c r="G251" s="796">
        <v>2940000</v>
      </c>
      <c r="H251" s="786">
        <v>20</v>
      </c>
    </row>
    <row r="252" spans="1:11">
      <c r="A252" s="1011"/>
      <c r="B252" s="819">
        <v>45262640</v>
      </c>
      <c r="C252" s="959" t="s">
        <v>1499</v>
      </c>
      <c r="D252" s="786" t="s">
        <v>47</v>
      </c>
      <c r="E252" s="786" t="s">
        <v>1148</v>
      </c>
      <c r="F252" s="786"/>
      <c r="G252" s="796">
        <v>60000</v>
      </c>
      <c r="H252" s="786"/>
    </row>
    <row r="253" spans="1:11" s="818" customFormat="1" ht="78">
      <c r="A253" s="833">
        <v>5113</v>
      </c>
      <c r="B253" s="819">
        <v>45262640</v>
      </c>
      <c r="C253" s="968" t="s">
        <v>1875</v>
      </c>
      <c r="D253" s="819" t="s">
        <v>47</v>
      </c>
      <c r="E253" s="819"/>
      <c r="F253" s="819"/>
      <c r="G253" s="820">
        <f>SUM(G254:G271)</f>
        <v>72930700</v>
      </c>
      <c r="H253" s="819"/>
    </row>
    <row r="254" spans="1:11">
      <c r="A254" s="1011"/>
      <c r="B254" s="819">
        <v>45262640</v>
      </c>
      <c r="C254" s="969" t="s">
        <v>2251</v>
      </c>
      <c r="D254" s="786" t="s">
        <v>47</v>
      </c>
      <c r="E254" s="786" t="s">
        <v>1148</v>
      </c>
      <c r="F254" s="796">
        <v>6518200</v>
      </c>
      <c r="G254" s="796">
        <v>6518200</v>
      </c>
      <c r="H254" s="786">
        <v>1</v>
      </c>
    </row>
    <row r="255" spans="1:11">
      <c r="A255" s="1011"/>
      <c r="B255" s="819">
        <v>45262640</v>
      </c>
      <c r="C255" s="959" t="s">
        <v>1499</v>
      </c>
      <c r="D255" s="786" t="s">
        <v>47</v>
      </c>
      <c r="E255" s="786" t="s">
        <v>1148</v>
      </c>
      <c r="F255" s="796">
        <v>108600</v>
      </c>
      <c r="G255" s="796">
        <v>108600</v>
      </c>
      <c r="H255" s="786">
        <v>1</v>
      </c>
    </row>
    <row r="256" spans="1:11">
      <c r="A256" s="1011"/>
      <c r="B256" s="819">
        <v>45262640</v>
      </c>
      <c r="C256" s="969" t="s">
        <v>1515</v>
      </c>
      <c r="D256" s="786" t="s">
        <v>89</v>
      </c>
      <c r="E256" s="786" t="s">
        <v>1148</v>
      </c>
      <c r="F256" s="796">
        <v>32600</v>
      </c>
      <c r="G256" s="796">
        <v>32600</v>
      </c>
      <c r="H256" s="786">
        <v>1</v>
      </c>
    </row>
    <row r="257" spans="1:8" ht="39">
      <c r="A257" s="1011"/>
      <c r="B257" s="819">
        <v>45262640</v>
      </c>
      <c r="C257" s="969" t="s">
        <v>2252</v>
      </c>
      <c r="D257" s="786" t="s">
        <v>47</v>
      </c>
      <c r="E257" s="786" t="s">
        <v>1148</v>
      </c>
      <c r="F257" s="796">
        <v>8292500</v>
      </c>
      <c r="G257" s="796">
        <v>8292500</v>
      </c>
      <c r="H257" s="786">
        <v>1</v>
      </c>
    </row>
    <row r="258" spans="1:8">
      <c r="A258" s="1011"/>
      <c r="B258" s="819">
        <v>45262640</v>
      </c>
      <c r="C258" s="959" t="s">
        <v>1499</v>
      </c>
      <c r="D258" s="786" t="s">
        <v>47</v>
      </c>
      <c r="E258" s="786" t="s">
        <v>1148</v>
      </c>
      <c r="F258" s="796">
        <v>138200</v>
      </c>
      <c r="G258" s="796">
        <v>138200</v>
      </c>
      <c r="H258" s="786">
        <v>1</v>
      </c>
    </row>
    <row r="259" spans="1:8">
      <c r="A259" s="1011"/>
      <c r="B259" s="819">
        <v>45262640</v>
      </c>
      <c r="C259" s="969" t="s">
        <v>1515</v>
      </c>
      <c r="D259" s="786" t="s">
        <v>89</v>
      </c>
      <c r="E259" s="786" t="s">
        <v>1148</v>
      </c>
      <c r="F259" s="796">
        <v>41500</v>
      </c>
      <c r="G259" s="796">
        <v>41500</v>
      </c>
      <c r="H259" s="786">
        <v>1</v>
      </c>
    </row>
    <row r="260" spans="1:8" ht="39">
      <c r="A260" s="1011"/>
      <c r="B260" s="819">
        <v>45262640</v>
      </c>
      <c r="C260" s="969" t="s">
        <v>2253</v>
      </c>
      <c r="D260" s="786" t="s">
        <v>47</v>
      </c>
      <c r="E260" s="786" t="s">
        <v>1148</v>
      </c>
      <c r="F260" s="796">
        <v>10823500</v>
      </c>
      <c r="G260" s="796">
        <v>10823500</v>
      </c>
      <c r="H260" s="786">
        <v>1</v>
      </c>
    </row>
    <row r="261" spans="1:8">
      <c r="A261" s="1011"/>
      <c r="B261" s="819">
        <v>45262640</v>
      </c>
      <c r="C261" s="959" t="s">
        <v>1499</v>
      </c>
      <c r="D261" s="786" t="s">
        <v>47</v>
      </c>
      <c r="E261" s="786" t="s">
        <v>1148</v>
      </c>
      <c r="F261" s="796">
        <v>180400</v>
      </c>
      <c r="G261" s="796">
        <v>180400</v>
      </c>
      <c r="H261" s="786">
        <v>1</v>
      </c>
    </row>
    <row r="262" spans="1:8">
      <c r="A262" s="1011"/>
      <c r="B262" s="819">
        <v>45262640</v>
      </c>
      <c r="C262" s="969" t="s">
        <v>1515</v>
      </c>
      <c r="D262" s="786" t="s">
        <v>89</v>
      </c>
      <c r="E262" s="786" t="s">
        <v>1148</v>
      </c>
      <c r="F262" s="796">
        <v>54100</v>
      </c>
      <c r="G262" s="796">
        <v>54100</v>
      </c>
      <c r="H262" s="786">
        <v>1</v>
      </c>
    </row>
    <row r="263" spans="1:8" ht="39">
      <c r="A263" s="1011"/>
      <c r="B263" s="819">
        <v>45262640</v>
      </c>
      <c r="C263" s="969" t="s">
        <v>2254</v>
      </c>
      <c r="D263" s="786" t="s">
        <v>47</v>
      </c>
      <c r="E263" s="786" t="s">
        <v>1148</v>
      </c>
      <c r="F263" s="796">
        <v>17750800</v>
      </c>
      <c r="G263" s="796">
        <v>17750800</v>
      </c>
      <c r="H263" s="786">
        <v>1</v>
      </c>
    </row>
    <row r="264" spans="1:8">
      <c r="A264" s="1011"/>
      <c r="B264" s="819">
        <v>45262640</v>
      </c>
      <c r="C264" s="959" t="s">
        <v>1499</v>
      </c>
      <c r="D264" s="786" t="s">
        <v>47</v>
      </c>
      <c r="E264" s="786" t="s">
        <v>1148</v>
      </c>
      <c r="F264" s="796">
        <v>295800</v>
      </c>
      <c r="G264" s="796">
        <v>295800</v>
      </c>
      <c r="H264" s="786">
        <v>1</v>
      </c>
    </row>
    <row r="265" spans="1:8">
      <c r="A265" s="1011"/>
      <c r="B265" s="819">
        <v>45262640</v>
      </c>
      <c r="C265" s="969" t="s">
        <v>1515</v>
      </c>
      <c r="D265" s="786" t="s">
        <v>89</v>
      </c>
      <c r="E265" s="786" t="s">
        <v>1148</v>
      </c>
      <c r="F265" s="796">
        <v>88800</v>
      </c>
      <c r="G265" s="796">
        <v>88800</v>
      </c>
      <c r="H265" s="786">
        <v>1</v>
      </c>
    </row>
    <row r="266" spans="1:8" ht="39">
      <c r="A266" s="1011"/>
      <c r="B266" s="819">
        <v>45262640</v>
      </c>
      <c r="C266" s="969" t="s">
        <v>2255</v>
      </c>
      <c r="D266" s="786" t="s">
        <v>47</v>
      </c>
      <c r="E266" s="786" t="s">
        <v>1148</v>
      </c>
      <c r="F266" s="796">
        <v>15886200</v>
      </c>
      <c r="G266" s="796">
        <v>15886200</v>
      </c>
      <c r="H266" s="786">
        <v>1</v>
      </c>
    </row>
    <row r="267" spans="1:8">
      <c r="A267" s="1011"/>
      <c r="B267" s="819">
        <v>45262640</v>
      </c>
      <c r="C267" s="959" t="s">
        <v>1499</v>
      </c>
      <c r="D267" s="786" t="s">
        <v>89</v>
      </c>
      <c r="E267" s="786" t="s">
        <v>1148</v>
      </c>
      <c r="F267" s="796">
        <v>259600</v>
      </c>
      <c r="G267" s="796">
        <v>259600</v>
      </c>
      <c r="H267" s="786">
        <v>1</v>
      </c>
    </row>
    <row r="268" spans="1:8">
      <c r="A268" s="1011"/>
      <c r="B268" s="819">
        <v>45262640</v>
      </c>
      <c r="C268" s="969" t="s">
        <v>1515</v>
      </c>
      <c r="D268" s="786" t="s">
        <v>47</v>
      </c>
      <c r="E268" s="786" t="s">
        <v>1148</v>
      </c>
      <c r="F268" s="796">
        <v>77900</v>
      </c>
      <c r="G268" s="796">
        <v>77900</v>
      </c>
      <c r="H268" s="786">
        <v>1</v>
      </c>
    </row>
    <row r="269" spans="1:8" ht="39">
      <c r="A269" s="1011"/>
      <c r="B269" s="819">
        <v>45262640</v>
      </c>
      <c r="C269" s="969" t="s">
        <v>2256</v>
      </c>
      <c r="D269" s="786" t="s">
        <v>47</v>
      </c>
      <c r="E269" s="786" t="s">
        <v>1148</v>
      </c>
      <c r="F269" s="796">
        <v>12124500</v>
      </c>
      <c r="G269" s="796">
        <v>12124500</v>
      </c>
      <c r="H269" s="786">
        <v>1</v>
      </c>
    </row>
    <row r="270" spans="1:8">
      <c r="A270" s="1011"/>
      <c r="B270" s="819">
        <v>45262640</v>
      </c>
      <c r="C270" s="959" t="s">
        <v>1499</v>
      </c>
      <c r="D270" s="786" t="s">
        <v>47</v>
      </c>
      <c r="E270" s="786" t="s">
        <v>1148</v>
      </c>
      <c r="F270" s="796">
        <v>198100</v>
      </c>
      <c r="G270" s="796">
        <v>198100</v>
      </c>
      <c r="H270" s="786">
        <v>1</v>
      </c>
    </row>
    <row r="271" spans="1:8">
      <c r="A271" s="1011"/>
      <c r="B271" s="819">
        <v>45262640</v>
      </c>
      <c r="C271" s="969" t="s">
        <v>1515</v>
      </c>
      <c r="D271" s="786" t="s">
        <v>89</v>
      </c>
      <c r="E271" s="786" t="s">
        <v>1148</v>
      </c>
      <c r="F271" s="796">
        <v>59400</v>
      </c>
      <c r="G271" s="796">
        <v>59400</v>
      </c>
      <c r="H271" s="786">
        <v>1</v>
      </c>
    </row>
    <row r="272" spans="1:8">
      <c r="A272" s="1011"/>
      <c r="B272" s="827"/>
      <c r="C272" s="945" t="s">
        <v>1433</v>
      </c>
      <c r="D272" s="786"/>
      <c r="E272" s="786"/>
      <c r="F272" s="796"/>
      <c r="G272" s="788">
        <v>4000000</v>
      </c>
      <c r="H272" s="786"/>
    </row>
    <row r="273" spans="1:8" ht="58.5">
      <c r="A273" s="1011">
        <v>5129</v>
      </c>
      <c r="B273" s="827"/>
      <c r="C273" s="970" t="s">
        <v>2257</v>
      </c>
      <c r="D273" s="786" t="s">
        <v>47</v>
      </c>
      <c r="E273" s="787" t="s">
        <v>51</v>
      </c>
      <c r="F273" s="786">
        <v>571428</v>
      </c>
      <c r="G273" s="796">
        <v>4000000</v>
      </c>
      <c r="H273" s="786">
        <v>7</v>
      </c>
    </row>
    <row r="274" spans="1:8" s="814" customFormat="1" ht="58.5">
      <c r="A274" s="833">
        <v>4251</v>
      </c>
      <c r="B274" s="831">
        <v>45211320</v>
      </c>
      <c r="C274" s="968" t="s">
        <v>2258</v>
      </c>
      <c r="D274" s="819" t="s">
        <v>47</v>
      </c>
      <c r="E274" s="819" t="s">
        <v>1149</v>
      </c>
      <c r="F274" s="819">
        <v>1225000</v>
      </c>
      <c r="G274" s="820">
        <f>SUM(G275:G276)</f>
        <v>10000000</v>
      </c>
      <c r="H274" s="819">
        <v>8</v>
      </c>
    </row>
    <row r="275" spans="1:8">
      <c r="A275" s="833"/>
      <c r="B275" s="831">
        <v>45211320</v>
      </c>
      <c r="C275" s="971" t="s">
        <v>1499</v>
      </c>
      <c r="D275" s="819" t="s">
        <v>47</v>
      </c>
      <c r="E275" s="819"/>
      <c r="F275" s="819"/>
      <c r="G275" s="832">
        <v>200000</v>
      </c>
      <c r="H275" s="819"/>
    </row>
    <row r="276" spans="1:8">
      <c r="A276" s="1011"/>
      <c r="B276" s="827"/>
      <c r="C276" s="959" t="s">
        <v>1496</v>
      </c>
      <c r="D276" s="786"/>
      <c r="E276" s="787"/>
      <c r="F276" s="786"/>
      <c r="G276" s="796">
        <v>9800000</v>
      </c>
      <c r="H276" s="786"/>
    </row>
    <row r="277" spans="1:8" s="814" customFormat="1" ht="97.5">
      <c r="A277" s="811">
        <v>4251</v>
      </c>
      <c r="B277" s="812">
        <v>77313000</v>
      </c>
      <c r="C277" s="966" t="s">
        <v>2259</v>
      </c>
      <c r="D277" s="812" t="s">
        <v>47</v>
      </c>
      <c r="E277" s="812"/>
      <c r="F277" s="812"/>
      <c r="G277" s="815">
        <f>SUM(G278:G279)</f>
        <v>10000000</v>
      </c>
      <c r="H277" s="812"/>
    </row>
    <row r="278" spans="1:8" ht="39">
      <c r="A278" s="833"/>
      <c r="B278" s="819">
        <v>77313000</v>
      </c>
      <c r="C278" s="971" t="s">
        <v>2260</v>
      </c>
      <c r="D278" s="819" t="s">
        <v>47</v>
      </c>
      <c r="E278" s="819" t="s">
        <v>50</v>
      </c>
      <c r="F278" s="819">
        <v>18148</v>
      </c>
      <c r="G278" s="832">
        <v>9800000</v>
      </c>
      <c r="H278" s="786">
        <v>540</v>
      </c>
    </row>
    <row r="279" spans="1:8">
      <c r="A279" s="833"/>
      <c r="B279" s="819">
        <v>77313000</v>
      </c>
      <c r="C279" s="971" t="s">
        <v>1499</v>
      </c>
      <c r="D279" s="819" t="s">
        <v>47</v>
      </c>
      <c r="E279" s="819"/>
      <c r="F279" s="819"/>
      <c r="G279" s="832">
        <v>200000</v>
      </c>
      <c r="H279" s="786"/>
    </row>
    <row r="280" spans="1:8" s="814" customFormat="1" ht="117">
      <c r="A280" s="811">
        <v>4251</v>
      </c>
      <c r="B280" s="812">
        <v>45211320</v>
      </c>
      <c r="C280" s="966" t="s">
        <v>2261</v>
      </c>
      <c r="D280" s="812" t="s">
        <v>47</v>
      </c>
      <c r="E280" s="812"/>
      <c r="F280" s="812"/>
      <c r="G280" s="815">
        <f>SUM(G281:G282)</f>
        <v>8684600</v>
      </c>
      <c r="H280" s="812"/>
    </row>
    <row r="281" spans="1:8" ht="58.5">
      <c r="A281" s="833"/>
      <c r="B281" s="819">
        <v>45211320</v>
      </c>
      <c r="C281" s="971" t="s">
        <v>2262</v>
      </c>
      <c r="D281" s="819" t="s">
        <v>47</v>
      </c>
      <c r="E281" s="819" t="s">
        <v>50</v>
      </c>
      <c r="F281" s="819">
        <v>5204</v>
      </c>
      <c r="G281" s="832">
        <v>8511700</v>
      </c>
      <c r="H281" s="786">
        <v>1636</v>
      </c>
    </row>
    <row r="282" spans="1:8">
      <c r="A282" s="833"/>
      <c r="B282" s="819">
        <v>45211320</v>
      </c>
      <c r="C282" s="971" t="s">
        <v>1499</v>
      </c>
      <c r="D282" s="819" t="s">
        <v>47</v>
      </c>
      <c r="E282" s="819"/>
      <c r="F282" s="819"/>
      <c r="G282" s="832">
        <v>172900</v>
      </c>
      <c r="H282" s="786"/>
    </row>
    <row r="283" spans="1:8" s="814" customFormat="1" ht="97.5">
      <c r="A283" s="811">
        <v>4239</v>
      </c>
      <c r="B283" s="828">
        <v>98371000</v>
      </c>
      <c r="C283" s="966" t="s">
        <v>2263</v>
      </c>
      <c r="D283" s="812" t="s">
        <v>47</v>
      </c>
      <c r="E283" s="812"/>
      <c r="F283" s="812"/>
      <c r="G283" s="815">
        <f>SUM(G285)</f>
        <v>2000000</v>
      </c>
      <c r="H283" s="812"/>
    </row>
    <row r="284" spans="1:8" ht="97.5">
      <c r="A284" s="1560"/>
      <c r="B284" s="827"/>
      <c r="C284" s="959" t="s">
        <v>3503</v>
      </c>
      <c r="D284" s="819" t="s">
        <v>47</v>
      </c>
      <c r="E284" s="787"/>
      <c r="F284" s="361" t="s">
        <v>3407</v>
      </c>
      <c r="G284" s="361" t="s">
        <v>3407</v>
      </c>
      <c r="H284" s="361" t="s">
        <v>3407</v>
      </c>
    </row>
    <row r="285" spans="1:8" ht="97.5">
      <c r="A285" s="1011"/>
      <c r="B285" s="827"/>
      <c r="C285" s="959" t="s">
        <v>181</v>
      </c>
      <c r="D285" s="819" t="s">
        <v>47</v>
      </c>
      <c r="E285" s="787"/>
      <c r="F285" s="786">
        <v>25000</v>
      </c>
      <c r="G285" s="796">
        <f>1000000+1000000</f>
        <v>2000000</v>
      </c>
      <c r="H285" s="786">
        <v>80</v>
      </c>
    </row>
    <row r="286" spans="1:8" ht="175.5">
      <c r="A286" s="811"/>
      <c r="B286" s="812"/>
      <c r="C286" s="966" t="s">
        <v>1540</v>
      </c>
      <c r="D286" s="812"/>
      <c r="E286" s="812"/>
      <c r="F286" s="812"/>
      <c r="G286" s="815">
        <f>SUM(G287+G292)</f>
        <v>420200</v>
      </c>
      <c r="H286" s="812"/>
    </row>
    <row r="287" spans="1:8">
      <c r="A287" s="833"/>
      <c r="B287" s="819"/>
      <c r="C287" s="968" t="s">
        <v>1433</v>
      </c>
      <c r="D287" s="819"/>
      <c r="E287" s="819"/>
      <c r="F287" s="819"/>
      <c r="G287" s="820">
        <f>SUM(G288+G291)</f>
        <v>330200</v>
      </c>
      <c r="H287" s="819"/>
    </row>
    <row r="288" spans="1:8" ht="39">
      <c r="A288" s="1011">
        <v>4261</v>
      </c>
      <c r="B288" s="787"/>
      <c r="C288" s="945" t="s">
        <v>1210</v>
      </c>
      <c r="D288" s="786" t="s">
        <v>327</v>
      </c>
      <c r="E288" s="786"/>
      <c r="F288" s="786"/>
      <c r="G288" s="796">
        <f>SUM(G289:G290)</f>
        <v>80400</v>
      </c>
      <c r="H288" s="786"/>
    </row>
    <row r="289" spans="1:8">
      <c r="A289" s="1011"/>
      <c r="B289" s="823">
        <v>30197620</v>
      </c>
      <c r="C289" s="960" t="s">
        <v>361</v>
      </c>
      <c r="D289" s="786" t="s">
        <v>327</v>
      </c>
      <c r="E289" s="786" t="s">
        <v>58</v>
      </c>
      <c r="F289" s="786">
        <v>2000</v>
      </c>
      <c r="G289" s="796">
        <v>80000</v>
      </c>
      <c r="H289" s="786">
        <v>40</v>
      </c>
    </row>
    <row r="290" spans="1:8">
      <c r="A290" s="1011"/>
      <c r="B290" s="823">
        <v>30192121</v>
      </c>
      <c r="C290" s="960" t="s">
        <v>222</v>
      </c>
      <c r="D290" s="786" t="s">
        <v>327</v>
      </c>
      <c r="E290" s="786" t="s">
        <v>51</v>
      </c>
      <c r="F290" s="786">
        <v>100</v>
      </c>
      <c r="G290" s="796">
        <v>400</v>
      </c>
      <c r="H290" s="786">
        <v>4</v>
      </c>
    </row>
    <row r="291" spans="1:8">
      <c r="A291" s="1011">
        <v>4264</v>
      </c>
      <c r="B291" s="800">
        <v>9132200</v>
      </c>
      <c r="C291" s="960" t="s">
        <v>104</v>
      </c>
      <c r="D291" s="786" t="s">
        <v>327</v>
      </c>
      <c r="E291" s="786" t="s">
        <v>54</v>
      </c>
      <c r="F291" s="786">
        <v>450</v>
      </c>
      <c r="G291" s="796">
        <v>249800</v>
      </c>
      <c r="H291" s="786">
        <v>555</v>
      </c>
    </row>
    <row r="292" spans="1:8">
      <c r="A292" s="1011"/>
      <c r="B292" s="787"/>
      <c r="C292" s="945" t="s">
        <v>1468</v>
      </c>
      <c r="D292" s="786"/>
      <c r="E292" s="786"/>
      <c r="F292" s="786"/>
      <c r="G292" s="788">
        <f>SUM(G293)</f>
        <v>90000</v>
      </c>
      <c r="H292" s="786"/>
    </row>
    <row r="293" spans="1:8">
      <c r="A293" s="1011">
        <v>4214</v>
      </c>
      <c r="B293" s="787"/>
      <c r="C293" s="959" t="s">
        <v>1472</v>
      </c>
      <c r="D293" s="786"/>
      <c r="E293" s="786"/>
      <c r="F293" s="786"/>
      <c r="G293" s="786">
        <v>90000</v>
      </c>
      <c r="H293" s="786"/>
    </row>
    <row r="294" spans="1:8" ht="78">
      <c r="A294" s="1011"/>
      <c r="B294" s="787"/>
      <c r="C294" s="959" t="s">
        <v>1473</v>
      </c>
      <c r="D294" s="786" t="s">
        <v>89</v>
      </c>
      <c r="E294" s="806" t="s">
        <v>428</v>
      </c>
      <c r="F294" s="786">
        <v>90000</v>
      </c>
      <c r="G294" s="786">
        <v>90000</v>
      </c>
      <c r="H294" s="786">
        <v>1</v>
      </c>
    </row>
    <row r="295" spans="1:8" ht="136.5">
      <c r="A295" s="811"/>
      <c r="B295" s="812"/>
      <c r="C295" s="966" t="s">
        <v>2730</v>
      </c>
      <c r="D295" s="812"/>
      <c r="E295" s="812"/>
      <c r="F295" s="812"/>
      <c r="G295" s="811">
        <f>SUM(G297)</f>
        <v>4004000</v>
      </c>
      <c r="H295" s="812"/>
    </row>
    <row r="296" spans="1:8">
      <c r="A296" s="1011"/>
      <c r="B296" s="787"/>
      <c r="C296" s="945" t="s">
        <v>1468</v>
      </c>
      <c r="D296" s="786"/>
      <c r="E296" s="786"/>
      <c r="F296" s="786"/>
      <c r="G296" s="781">
        <f>SUM(G297)</f>
        <v>4004000</v>
      </c>
      <c r="H296" s="786"/>
    </row>
    <row r="297" spans="1:8" ht="39">
      <c r="A297" s="1011"/>
      <c r="B297" s="787"/>
      <c r="C297" s="945" t="s">
        <v>1897</v>
      </c>
      <c r="D297" s="786"/>
      <c r="E297" s="786"/>
      <c r="F297" s="786"/>
      <c r="G297" s="781">
        <f>SUM(G298)</f>
        <v>4004000</v>
      </c>
      <c r="H297" s="786"/>
    </row>
    <row r="298" spans="1:8">
      <c r="A298" s="1011">
        <v>4215</v>
      </c>
      <c r="B298" s="787"/>
      <c r="C298" s="959" t="s">
        <v>93</v>
      </c>
      <c r="D298" s="786"/>
      <c r="E298" s="806"/>
      <c r="F298" s="786"/>
      <c r="G298" s="786">
        <v>4004000</v>
      </c>
      <c r="H298" s="786"/>
    </row>
    <row r="299" spans="1:8">
      <c r="A299" s="1011"/>
      <c r="B299" s="827"/>
      <c r="C299" s="959" t="s">
        <v>1635</v>
      </c>
      <c r="D299" s="786"/>
      <c r="E299" s="789"/>
      <c r="F299" s="789"/>
      <c r="G299" s="941">
        <f>SUM(G295+G286+G283+G280+G277+G244+G237+G230+G227+G224+G217+G215+G8)</f>
        <v>437376200</v>
      </c>
      <c r="H299" s="786"/>
    </row>
    <row r="305" spans="1:8">
      <c r="A305" s="1935"/>
      <c r="B305" s="1935"/>
      <c r="C305" s="1935"/>
      <c r="D305" s="1935"/>
      <c r="E305" s="1935"/>
      <c r="F305" s="1935"/>
      <c r="G305" s="1935"/>
      <c r="H305" s="1935"/>
    </row>
  </sheetData>
  <mergeCells count="12">
    <mergeCell ref="H5:H6"/>
    <mergeCell ref="A305:H305"/>
    <mergeCell ref="A1:H1"/>
    <mergeCell ref="A3:H3"/>
    <mergeCell ref="A5:A6"/>
    <mergeCell ref="B5:C5"/>
    <mergeCell ref="D5:D6"/>
    <mergeCell ref="E5:E6"/>
    <mergeCell ref="F5:F6"/>
    <mergeCell ref="G5:G6"/>
    <mergeCell ref="A2:H2"/>
    <mergeCell ref="A239:A243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27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IV575"/>
  <sheetViews>
    <sheetView view="pageBreakPreview" topLeftCell="A142" zoomScale="115" zoomScaleSheetLayoutView="115" workbookViewId="0">
      <selection activeCell="C159" sqref="C159"/>
    </sheetView>
  </sheetViews>
  <sheetFormatPr defaultRowHeight="15"/>
  <cols>
    <col min="1" max="1" width="10.5703125" style="97" customWidth="1"/>
    <col min="2" max="2" width="16.28515625" style="1183" bestFit="1" customWidth="1"/>
    <col min="3" max="3" width="36.28515625" style="868" customWidth="1"/>
    <col min="4" max="4" width="13.28515625" style="95" customWidth="1"/>
    <col min="5" max="5" width="13.42578125" style="96" customWidth="1"/>
    <col min="6" max="6" width="16.28515625" style="96" customWidth="1"/>
    <col min="7" max="7" width="18.5703125" style="96" customWidth="1"/>
    <col min="8" max="8" width="13.5703125" style="96" customWidth="1"/>
    <col min="9" max="11" width="9.140625" style="78"/>
    <col min="12" max="12" width="14.7109375" style="78" bestFit="1" customWidth="1"/>
    <col min="13" max="16384" width="9.140625" style="78"/>
  </cols>
  <sheetData>
    <row r="1" spans="1:8" ht="19.5">
      <c r="A1" s="1936"/>
      <c r="B1" s="1936"/>
      <c r="C1" s="1936"/>
      <c r="D1" s="1936"/>
      <c r="E1" s="1936"/>
      <c r="F1" s="1936"/>
      <c r="G1" s="1936"/>
      <c r="H1" s="1936"/>
    </row>
    <row r="2" spans="1:8" ht="19.5">
      <c r="A2" s="1936" t="s">
        <v>2712</v>
      </c>
      <c r="B2" s="1936"/>
      <c r="C2" s="1936"/>
      <c r="D2" s="1936"/>
      <c r="E2" s="1936"/>
      <c r="F2" s="1936"/>
      <c r="G2" s="1936"/>
      <c r="H2" s="1936"/>
    </row>
    <row r="3" spans="1:8" ht="18">
      <c r="A3" s="1951" t="s">
        <v>3121</v>
      </c>
      <c r="B3" s="1951"/>
      <c r="C3" s="1951"/>
      <c r="D3" s="1951"/>
      <c r="E3" s="1951"/>
      <c r="F3" s="1951"/>
      <c r="G3" s="1951"/>
      <c r="H3" s="1951"/>
    </row>
    <row r="4" spans="1:8">
      <c r="A4" s="642"/>
      <c r="B4" s="1177"/>
      <c r="C4" s="862"/>
      <c r="D4" s="77"/>
      <c r="E4" s="646"/>
      <c r="F4" s="646"/>
      <c r="G4" s="646"/>
      <c r="H4" s="646"/>
    </row>
    <row r="5" spans="1:8">
      <c r="A5" s="1895" t="s">
        <v>1541</v>
      </c>
      <c r="B5" s="1896" t="s">
        <v>1204</v>
      </c>
      <c r="C5" s="1896"/>
      <c r="D5" s="1897" t="s">
        <v>1205</v>
      </c>
      <c r="E5" s="1897" t="s">
        <v>45</v>
      </c>
      <c r="F5" s="1897" t="s">
        <v>1140</v>
      </c>
      <c r="G5" s="1897" t="s">
        <v>1152</v>
      </c>
      <c r="H5" s="1897" t="s">
        <v>46</v>
      </c>
    </row>
    <row r="6" spans="1:8" ht="75">
      <c r="A6" s="1895"/>
      <c r="B6" s="1007" t="s">
        <v>1542</v>
      </c>
      <c r="C6" s="639" t="s">
        <v>1207</v>
      </c>
      <c r="D6" s="1897"/>
      <c r="E6" s="1897"/>
      <c r="F6" s="1897"/>
      <c r="G6" s="1897"/>
      <c r="H6" s="1897"/>
    </row>
    <row r="7" spans="1:8">
      <c r="A7" s="859"/>
      <c r="B7" s="860">
        <v>1</v>
      </c>
      <c r="C7" s="860">
        <v>2</v>
      </c>
      <c r="D7" s="860">
        <v>3</v>
      </c>
      <c r="E7" s="860">
        <v>4</v>
      </c>
      <c r="F7" s="860">
        <v>5</v>
      </c>
      <c r="G7" s="860">
        <v>6</v>
      </c>
      <c r="H7" s="861">
        <v>7</v>
      </c>
    </row>
    <row r="8" spans="1:8" ht="45">
      <c r="A8" s="842"/>
      <c r="B8" s="842"/>
      <c r="C8" s="843" t="s">
        <v>1209</v>
      </c>
      <c r="D8" s="843"/>
      <c r="E8" s="843"/>
      <c r="F8" s="843"/>
      <c r="G8" s="843">
        <f>SUM(G9+G233+G239)</f>
        <v>109613600</v>
      </c>
      <c r="H8" s="842"/>
    </row>
    <row r="9" spans="1:8">
      <c r="A9" s="649" t="s">
        <v>3111</v>
      </c>
      <c r="B9" s="1178"/>
      <c r="C9" s="844" t="s">
        <v>1208</v>
      </c>
      <c r="D9" s="845"/>
      <c r="E9" s="845"/>
      <c r="F9" s="845"/>
      <c r="G9" s="846">
        <f>SUM(G103+G160+G197+G199+G221+G228)</f>
        <v>40068000</v>
      </c>
      <c r="H9" s="847"/>
    </row>
    <row r="10" spans="1:8" ht="30">
      <c r="A10" s="1564">
        <v>4261</v>
      </c>
      <c r="B10" s="1178"/>
      <c r="C10" s="1565" t="s">
        <v>1210</v>
      </c>
      <c r="D10" s="361" t="s">
        <v>3407</v>
      </c>
      <c r="E10" s="361" t="s">
        <v>3407</v>
      </c>
      <c r="F10" s="361" t="s">
        <v>3407</v>
      </c>
      <c r="G10" s="361" t="s">
        <v>3407</v>
      </c>
      <c r="H10" s="361" t="s">
        <v>3407</v>
      </c>
    </row>
    <row r="11" spans="1:8" ht="15.75">
      <c r="A11" s="847"/>
      <c r="B11" s="845" t="s">
        <v>1211</v>
      </c>
      <c r="C11" s="1395" t="s">
        <v>1035</v>
      </c>
      <c r="D11" s="361" t="s">
        <v>3407</v>
      </c>
      <c r="E11" s="361" t="s">
        <v>3407</v>
      </c>
      <c r="F11" s="361" t="s">
        <v>3407</v>
      </c>
      <c r="G11" s="361" t="s">
        <v>3407</v>
      </c>
      <c r="H11" s="361" t="s">
        <v>3407</v>
      </c>
    </row>
    <row r="12" spans="1:8" ht="15.75">
      <c r="A12" s="847"/>
      <c r="B12" s="845" t="s">
        <v>1212</v>
      </c>
      <c r="C12" s="1395" t="s">
        <v>222</v>
      </c>
      <c r="D12" s="361" t="s">
        <v>3407</v>
      </c>
      <c r="E12" s="361" t="s">
        <v>3407</v>
      </c>
      <c r="F12" s="361" t="s">
        <v>3407</v>
      </c>
      <c r="G12" s="361" t="s">
        <v>3407</v>
      </c>
      <c r="H12" s="361" t="s">
        <v>3407</v>
      </c>
    </row>
    <row r="13" spans="1:8" ht="15.75">
      <c r="A13" s="847"/>
      <c r="B13" s="845" t="s">
        <v>1213</v>
      </c>
      <c r="C13" s="1395" t="s">
        <v>222</v>
      </c>
      <c r="D13" s="361" t="s">
        <v>3407</v>
      </c>
      <c r="E13" s="361" t="s">
        <v>3407</v>
      </c>
      <c r="F13" s="361" t="s">
        <v>3407</v>
      </c>
      <c r="G13" s="361" t="s">
        <v>3407</v>
      </c>
      <c r="H13" s="361" t="s">
        <v>3407</v>
      </c>
    </row>
    <row r="14" spans="1:8" ht="15.75">
      <c r="A14" s="847"/>
      <c r="B14" s="845" t="s">
        <v>1214</v>
      </c>
      <c r="C14" s="1395" t="s">
        <v>15</v>
      </c>
      <c r="D14" s="361" t="s">
        <v>3407</v>
      </c>
      <c r="E14" s="361" t="s">
        <v>3407</v>
      </c>
      <c r="F14" s="361" t="s">
        <v>3407</v>
      </c>
      <c r="G14" s="361" t="s">
        <v>3407</v>
      </c>
      <c r="H14" s="361" t="s">
        <v>3407</v>
      </c>
    </row>
    <row r="15" spans="1:8" ht="15.75">
      <c r="A15" s="847"/>
      <c r="B15" s="845" t="s">
        <v>1215</v>
      </c>
      <c r="C15" s="1395" t="s">
        <v>151</v>
      </c>
      <c r="D15" s="361" t="s">
        <v>3407</v>
      </c>
      <c r="E15" s="361" t="s">
        <v>3407</v>
      </c>
      <c r="F15" s="361" t="s">
        <v>3407</v>
      </c>
      <c r="G15" s="361" t="s">
        <v>3407</v>
      </c>
      <c r="H15" s="361" t="s">
        <v>3407</v>
      </c>
    </row>
    <row r="16" spans="1:8" ht="15.75">
      <c r="A16" s="847"/>
      <c r="B16" s="845" t="s">
        <v>1216</v>
      </c>
      <c r="C16" s="1395" t="s">
        <v>325</v>
      </c>
      <c r="D16" s="361" t="s">
        <v>3407</v>
      </c>
      <c r="E16" s="361" t="s">
        <v>3407</v>
      </c>
      <c r="F16" s="361" t="s">
        <v>3407</v>
      </c>
      <c r="G16" s="361" t="s">
        <v>3407</v>
      </c>
      <c r="H16" s="361" t="s">
        <v>3407</v>
      </c>
    </row>
    <row r="17" spans="1:8" ht="15.75">
      <c r="A17" s="847"/>
      <c r="B17" s="845" t="s">
        <v>1216</v>
      </c>
      <c r="C17" s="1395" t="s">
        <v>325</v>
      </c>
      <c r="D17" s="361" t="s">
        <v>3407</v>
      </c>
      <c r="E17" s="361" t="s">
        <v>3407</v>
      </c>
      <c r="F17" s="361" t="s">
        <v>3407</v>
      </c>
      <c r="G17" s="361" t="s">
        <v>3407</v>
      </c>
      <c r="H17" s="361" t="s">
        <v>3407</v>
      </c>
    </row>
    <row r="18" spans="1:8" ht="15.75">
      <c r="A18" s="847"/>
      <c r="B18" s="845" t="s">
        <v>1217</v>
      </c>
      <c r="C18" s="1395" t="s">
        <v>325</v>
      </c>
      <c r="D18" s="361" t="s">
        <v>3407</v>
      </c>
      <c r="E18" s="361" t="s">
        <v>3407</v>
      </c>
      <c r="F18" s="361" t="s">
        <v>3407</v>
      </c>
      <c r="G18" s="361" t="s">
        <v>3407</v>
      </c>
      <c r="H18" s="361" t="s">
        <v>3407</v>
      </c>
    </row>
    <row r="19" spans="1:8" ht="15.75">
      <c r="A19" s="847"/>
      <c r="B19" s="845" t="s">
        <v>1217</v>
      </c>
      <c r="C19" s="1395" t="s">
        <v>325</v>
      </c>
      <c r="D19" s="361" t="s">
        <v>3407</v>
      </c>
      <c r="E19" s="361" t="s">
        <v>3407</v>
      </c>
      <c r="F19" s="361" t="s">
        <v>3407</v>
      </c>
      <c r="G19" s="361" t="s">
        <v>3407</v>
      </c>
      <c r="H19" s="361" t="s">
        <v>3407</v>
      </c>
    </row>
    <row r="20" spans="1:8" ht="15.75">
      <c r="A20" s="847"/>
      <c r="B20" s="845" t="s">
        <v>1218</v>
      </c>
      <c r="C20" s="1395" t="s">
        <v>147</v>
      </c>
      <c r="D20" s="361" t="s">
        <v>3407</v>
      </c>
      <c r="E20" s="361" t="s">
        <v>3407</v>
      </c>
      <c r="F20" s="361" t="s">
        <v>3407</v>
      </c>
      <c r="G20" s="361" t="s">
        <v>3407</v>
      </c>
      <c r="H20" s="361" t="s">
        <v>3407</v>
      </c>
    </row>
    <row r="21" spans="1:8" ht="15.75">
      <c r="A21" s="847"/>
      <c r="B21" s="845" t="s">
        <v>1219</v>
      </c>
      <c r="C21" s="1395" t="s">
        <v>183</v>
      </c>
      <c r="D21" s="361" t="s">
        <v>3407</v>
      </c>
      <c r="E21" s="361" t="s">
        <v>3407</v>
      </c>
      <c r="F21" s="361" t="s">
        <v>3407</v>
      </c>
      <c r="G21" s="361" t="s">
        <v>3407</v>
      </c>
      <c r="H21" s="361" t="s">
        <v>3407</v>
      </c>
    </row>
    <row r="22" spans="1:8" ht="15.75">
      <c r="A22" s="847"/>
      <c r="B22" s="845" t="s">
        <v>1219</v>
      </c>
      <c r="C22" s="1395" t="s">
        <v>183</v>
      </c>
      <c r="D22" s="361" t="s">
        <v>3407</v>
      </c>
      <c r="E22" s="361" t="s">
        <v>3407</v>
      </c>
      <c r="F22" s="361" t="s">
        <v>3407</v>
      </c>
      <c r="G22" s="361" t="s">
        <v>3407</v>
      </c>
      <c r="H22" s="361" t="s">
        <v>3407</v>
      </c>
    </row>
    <row r="23" spans="1:8" ht="15.75">
      <c r="A23" s="847"/>
      <c r="B23" s="845" t="s">
        <v>1220</v>
      </c>
      <c r="C23" s="1395" t="s">
        <v>183</v>
      </c>
      <c r="D23" s="361" t="s">
        <v>3407</v>
      </c>
      <c r="E23" s="361" t="s">
        <v>3407</v>
      </c>
      <c r="F23" s="361" t="s">
        <v>3407</v>
      </c>
      <c r="G23" s="361" t="s">
        <v>3407</v>
      </c>
      <c r="H23" s="361" t="s">
        <v>3407</v>
      </c>
    </row>
    <row r="24" spans="1:8" ht="15.75">
      <c r="A24" s="847"/>
      <c r="B24" s="845" t="s">
        <v>1221</v>
      </c>
      <c r="C24" s="1395" t="s">
        <v>400</v>
      </c>
      <c r="D24" s="361" t="s">
        <v>3407</v>
      </c>
      <c r="E24" s="361" t="s">
        <v>3407</v>
      </c>
      <c r="F24" s="361" t="s">
        <v>3407</v>
      </c>
      <c r="G24" s="361" t="s">
        <v>3407</v>
      </c>
      <c r="H24" s="361" t="s">
        <v>3407</v>
      </c>
    </row>
    <row r="25" spans="1:8" ht="30">
      <c r="A25" s="847"/>
      <c r="B25" s="845">
        <v>22800000</v>
      </c>
      <c r="C25" s="1395" t="s">
        <v>1110</v>
      </c>
      <c r="D25" s="361" t="s">
        <v>3407</v>
      </c>
      <c r="E25" s="361" t="s">
        <v>3407</v>
      </c>
      <c r="F25" s="361" t="s">
        <v>3407</v>
      </c>
      <c r="G25" s="361" t="s">
        <v>3407</v>
      </c>
      <c r="H25" s="361" t="s">
        <v>3407</v>
      </c>
    </row>
    <row r="26" spans="1:8" ht="15.75">
      <c r="A26" s="847"/>
      <c r="B26" s="1394" t="s">
        <v>1222</v>
      </c>
      <c r="C26" s="1395" t="s">
        <v>1223</v>
      </c>
      <c r="D26" s="361" t="s">
        <v>3407</v>
      </c>
      <c r="E26" s="361" t="s">
        <v>3407</v>
      </c>
      <c r="F26" s="361" t="s">
        <v>3407</v>
      </c>
      <c r="G26" s="361" t="s">
        <v>3407</v>
      </c>
      <c r="H26" s="361" t="s">
        <v>3407</v>
      </c>
    </row>
    <row r="27" spans="1:8" ht="15.75">
      <c r="A27" s="847"/>
      <c r="B27" s="845" t="s">
        <v>1224</v>
      </c>
      <c r="C27" s="1395" t="s">
        <v>149</v>
      </c>
      <c r="D27" s="361" t="s">
        <v>3407</v>
      </c>
      <c r="E27" s="361" t="s">
        <v>3407</v>
      </c>
      <c r="F27" s="361" t="s">
        <v>3407</v>
      </c>
      <c r="G27" s="361" t="s">
        <v>3407</v>
      </c>
      <c r="H27" s="361" t="s">
        <v>3407</v>
      </c>
    </row>
    <row r="28" spans="1:8" ht="15.75">
      <c r="A28" s="847"/>
      <c r="B28" s="845" t="s">
        <v>1225</v>
      </c>
      <c r="C28" s="1395" t="s">
        <v>159</v>
      </c>
      <c r="D28" s="361" t="s">
        <v>3407</v>
      </c>
      <c r="E28" s="361" t="s">
        <v>3407</v>
      </c>
      <c r="F28" s="361" t="s">
        <v>3407</v>
      </c>
      <c r="G28" s="361" t="s">
        <v>3407</v>
      </c>
      <c r="H28" s="361" t="s">
        <v>3407</v>
      </c>
    </row>
    <row r="29" spans="1:8" ht="15.75">
      <c r="A29" s="847"/>
      <c r="B29" s="845" t="s">
        <v>1226</v>
      </c>
      <c r="C29" s="1395" t="s">
        <v>157</v>
      </c>
      <c r="D29" s="361" t="s">
        <v>3407</v>
      </c>
      <c r="E29" s="361" t="s">
        <v>3407</v>
      </c>
      <c r="F29" s="361" t="s">
        <v>3407</v>
      </c>
      <c r="G29" s="361" t="s">
        <v>3407</v>
      </c>
      <c r="H29" s="361" t="s">
        <v>3407</v>
      </c>
    </row>
    <row r="30" spans="1:8" ht="15.75">
      <c r="A30" s="847"/>
      <c r="B30" s="845" t="s">
        <v>1221</v>
      </c>
      <c r="C30" s="1395" t="s">
        <v>148</v>
      </c>
      <c r="D30" s="361" t="s">
        <v>3407</v>
      </c>
      <c r="E30" s="361" t="s">
        <v>3407</v>
      </c>
      <c r="F30" s="361" t="s">
        <v>3407</v>
      </c>
      <c r="G30" s="361" t="s">
        <v>3407</v>
      </c>
      <c r="H30" s="361" t="s">
        <v>3407</v>
      </c>
    </row>
    <row r="31" spans="1:8" ht="15.75">
      <c r="A31" s="847"/>
      <c r="B31" s="845" t="s">
        <v>1227</v>
      </c>
      <c r="C31" s="1395" t="s">
        <v>150</v>
      </c>
      <c r="D31" s="361" t="s">
        <v>3407</v>
      </c>
      <c r="E31" s="361" t="s">
        <v>3407</v>
      </c>
      <c r="F31" s="361" t="s">
        <v>3407</v>
      </c>
      <c r="G31" s="361" t="s">
        <v>3407</v>
      </c>
      <c r="H31" s="361" t="s">
        <v>3407</v>
      </c>
    </row>
    <row r="32" spans="1:8" ht="15.75">
      <c r="A32" s="847"/>
      <c r="B32" s="845" t="s">
        <v>1228</v>
      </c>
      <c r="C32" s="1395" t="s">
        <v>368</v>
      </c>
      <c r="D32" s="361" t="s">
        <v>3407</v>
      </c>
      <c r="E32" s="361" t="s">
        <v>3407</v>
      </c>
      <c r="F32" s="361" t="s">
        <v>3407</v>
      </c>
      <c r="G32" s="361" t="s">
        <v>3407</v>
      </c>
      <c r="H32" s="361" t="s">
        <v>3407</v>
      </c>
    </row>
    <row r="33" spans="1:13" ht="15.75">
      <c r="A33" s="847"/>
      <c r="B33" s="845" t="s">
        <v>1229</v>
      </c>
      <c r="C33" s="1395" t="s">
        <v>1011</v>
      </c>
      <c r="D33" s="361" t="s">
        <v>3407</v>
      </c>
      <c r="E33" s="361" t="s">
        <v>3407</v>
      </c>
      <c r="F33" s="361" t="s">
        <v>3407</v>
      </c>
      <c r="G33" s="361" t="s">
        <v>3407</v>
      </c>
      <c r="H33" s="361" t="s">
        <v>3407</v>
      </c>
    </row>
    <row r="34" spans="1:13" ht="15.75">
      <c r="A34" s="847"/>
      <c r="B34" s="845" t="s">
        <v>1229</v>
      </c>
      <c r="C34" s="1395" t="s">
        <v>1011</v>
      </c>
      <c r="D34" s="361" t="s">
        <v>3407</v>
      </c>
      <c r="E34" s="361" t="s">
        <v>3407</v>
      </c>
      <c r="F34" s="361" t="s">
        <v>3407</v>
      </c>
      <c r="G34" s="361" t="s">
        <v>3407</v>
      </c>
      <c r="H34" s="361" t="s">
        <v>3407</v>
      </c>
    </row>
    <row r="35" spans="1:13" ht="15.75">
      <c r="A35" s="847"/>
      <c r="B35" s="845" t="s">
        <v>1230</v>
      </c>
      <c r="C35" s="1395" t="s">
        <v>1111</v>
      </c>
      <c r="D35" s="361" t="s">
        <v>3407</v>
      </c>
      <c r="E35" s="361" t="s">
        <v>3407</v>
      </c>
      <c r="F35" s="361" t="s">
        <v>3407</v>
      </c>
      <c r="G35" s="361" t="s">
        <v>3407</v>
      </c>
      <c r="H35" s="361" t="s">
        <v>3407</v>
      </c>
    </row>
    <row r="36" spans="1:13" ht="15.75">
      <c r="A36" s="847"/>
      <c r="B36" s="845" t="s">
        <v>1231</v>
      </c>
      <c r="C36" s="1395" t="s">
        <v>182</v>
      </c>
      <c r="D36" s="361" t="s">
        <v>3407</v>
      </c>
      <c r="E36" s="361" t="s">
        <v>3407</v>
      </c>
      <c r="F36" s="361" t="s">
        <v>3407</v>
      </c>
      <c r="G36" s="361" t="s">
        <v>3407</v>
      </c>
      <c r="H36" s="361" t="s">
        <v>3407</v>
      </c>
    </row>
    <row r="37" spans="1:13" ht="15.75">
      <c r="A37" s="847"/>
      <c r="B37" s="845" t="s">
        <v>1232</v>
      </c>
      <c r="C37" s="1395" t="s">
        <v>1039</v>
      </c>
      <c r="D37" s="361" t="s">
        <v>3407</v>
      </c>
      <c r="E37" s="361" t="s">
        <v>3407</v>
      </c>
      <c r="F37" s="361" t="s">
        <v>3407</v>
      </c>
      <c r="G37" s="361" t="s">
        <v>3407</v>
      </c>
      <c r="H37" s="361" t="s">
        <v>3407</v>
      </c>
    </row>
    <row r="38" spans="1:13" ht="15.75">
      <c r="A38" s="847"/>
      <c r="B38" s="845" t="s">
        <v>1233</v>
      </c>
      <c r="C38" s="1395" t="s">
        <v>66</v>
      </c>
      <c r="D38" s="361" t="s">
        <v>3407</v>
      </c>
      <c r="E38" s="361" t="s">
        <v>3407</v>
      </c>
      <c r="F38" s="361" t="s">
        <v>3407</v>
      </c>
      <c r="G38" s="361" t="s">
        <v>3407</v>
      </c>
      <c r="H38" s="361" t="s">
        <v>3407</v>
      </c>
    </row>
    <row r="39" spans="1:13" ht="15.75">
      <c r="A39" s="847"/>
      <c r="B39" s="845" t="s">
        <v>1234</v>
      </c>
      <c r="C39" s="1395" t="s">
        <v>324</v>
      </c>
      <c r="D39" s="361" t="s">
        <v>3407</v>
      </c>
      <c r="E39" s="361" t="s">
        <v>3407</v>
      </c>
      <c r="F39" s="361" t="s">
        <v>3407</v>
      </c>
      <c r="G39" s="361" t="s">
        <v>3407</v>
      </c>
      <c r="H39" s="361" t="s">
        <v>3407</v>
      </c>
    </row>
    <row r="40" spans="1:13" ht="15.75">
      <c r="A40" s="847"/>
      <c r="B40" s="845" t="s">
        <v>1234</v>
      </c>
      <c r="C40" s="1395" t="s">
        <v>324</v>
      </c>
      <c r="D40" s="361" t="s">
        <v>3407</v>
      </c>
      <c r="E40" s="361" t="s">
        <v>3407</v>
      </c>
      <c r="F40" s="361" t="s">
        <v>3407</v>
      </c>
      <c r="G40" s="361" t="s">
        <v>3407</v>
      </c>
      <c r="H40" s="361" t="s">
        <v>3407</v>
      </c>
    </row>
    <row r="41" spans="1:13" ht="15.75">
      <c r="A41" s="847"/>
      <c r="B41" s="845" t="s">
        <v>1235</v>
      </c>
      <c r="C41" s="1395" t="s">
        <v>1112</v>
      </c>
      <c r="D41" s="361" t="s">
        <v>3407</v>
      </c>
      <c r="E41" s="361" t="s">
        <v>3407</v>
      </c>
      <c r="F41" s="361" t="s">
        <v>3407</v>
      </c>
      <c r="G41" s="361" t="s">
        <v>3407</v>
      </c>
      <c r="H41" s="361" t="s">
        <v>3407</v>
      </c>
    </row>
    <row r="42" spans="1:13" ht="15.75">
      <c r="A42" s="847"/>
      <c r="B42" s="845" t="s">
        <v>1235</v>
      </c>
      <c r="C42" s="1395" t="s">
        <v>1112</v>
      </c>
      <c r="D42" s="361" t="s">
        <v>3407</v>
      </c>
      <c r="E42" s="361" t="s">
        <v>3407</v>
      </c>
      <c r="F42" s="361" t="s">
        <v>3407</v>
      </c>
      <c r="G42" s="361" t="s">
        <v>3407</v>
      </c>
      <c r="H42" s="361" t="s">
        <v>3407</v>
      </c>
    </row>
    <row r="43" spans="1:13" ht="15.75">
      <c r="A43" s="847"/>
      <c r="B43" s="845" t="s">
        <v>1236</v>
      </c>
      <c r="C43" s="1395" t="s">
        <v>218</v>
      </c>
      <c r="D43" s="361" t="s">
        <v>3407</v>
      </c>
      <c r="E43" s="361" t="s">
        <v>3407</v>
      </c>
      <c r="F43" s="361" t="s">
        <v>3407</v>
      </c>
      <c r="G43" s="361" t="s">
        <v>3407</v>
      </c>
      <c r="H43" s="361" t="s">
        <v>3407</v>
      </c>
    </row>
    <row r="44" spans="1:13" ht="15.75">
      <c r="A44" s="847"/>
      <c r="B44" s="1394" t="s">
        <v>1237</v>
      </c>
      <c r="C44" s="1395" t="s">
        <v>257</v>
      </c>
      <c r="D44" s="361" t="s">
        <v>3407</v>
      </c>
      <c r="E44" s="361" t="s">
        <v>3407</v>
      </c>
      <c r="F44" s="361" t="s">
        <v>3407</v>
      </c>
      <c r="G44" s="361" t="s">
        <v>3407</v>
      </c>
      <c r="H44" s="361" t="s">
        <v>3407</v>
      </c>
    </row>
    <row r="45" spans="1:13" ht="15.75">
      <c r="A45" s="847"/>
      <c r="B45" s="1394" t="s">
        <v>1237</v>
      </c>
      <c r="C45" s="1395" t="s">
        <v>257</v>
      </c>
      <c r="D45" s="361" t="s">
        <v>3407</v>
      </c>
      <c r="E45" s="361" t="s">
        <v>3407</v>
      </c>
      <c r="F45" s="361" t="s">
        <v>3407</v>
      </c>
      <c r="G45" s="361" t="s">
        <v>3407</v>
      </c>
      <c r="H45" s="361" t="s">
        <v>3407</v>
      </c>
    </row>
    <row r="46" spans="1:13" ht="15.75">
      <c r="A46" s="847"/>
      <c r="B46" s="845" t="s">
        <v>1220</v>
      </c>
      <c r="C46" s="1395" t="s">
        <v>1113</v>
      </c>
      <c r="D46" s="361" t="s">
        <v>3407</v>
      </c>
      <c r="E46" s="361" t="s">
        <v>3407</v>
      </c>
      <c r="F46" s="361" t="s">
        <v>3407</v>
      </c>
      <c r="G46" s="361" t="s">
        <v>3407</v>
      </c>
      <c r="H46" s="361" t="s">
        <v>3407</v>
      </c>
    </row>
    <row r="47" spans="1:13" ht="15.75">
      <c r="A47" s="847"/>
      <c r="B47" s="845" t="s">
        <v>1220</v>
      </c>
      <c r="C47" s="1395" t="s">
        <v>183</v>
      </c>
      <c r="D47" s="361" t="s">
        <v>3407</v>
      </c>
      <c r="E47" s="361" t="s">
        <v>3407</v>
      </c>
      <c r="F47" s="361" t="s">
        <v>3407</v>
      </c>
      <c r="G47" s="361" t="s">
        <v>3407</v>
      </c>
      <c r="H47" s="361" t="s">
        <v>3407</v>
      </c>
      <c r="J47" s="76"/>
      <c r="K47" s="76"/>
      <c r="L47" s="76"/>
      <c r="M47" s="76"/>
    </row>
    <row r="48" spans="1:13" ht="15.75">
      <c r="A48" s="847"/>
      <c r="B48" s="845">
        <v>22600000</v>
      </c>
      <c r="C48" s="1395" t="s">
        <v>682</v>
      </c>
      <c r="D48" s="361" t="s">
        <v>3407</v>
      </c>
      <c r="E48" s="361" t="s">
        <v>3407</v>
      </c>
      <c r="F48" s="361" t="s">
        <v>3407</v>
      </c>
      <c r="G48" s="361" t="s">
        <v>3407</v>
      </c>
      <c r="H48" s="361" t="s">
        <v>3407</v>
      </c>
      <c r="J48" s="76"/>
      <c r="K48" s="76"/>
      <c r="L48" s="76"/>
      <c r="M48" s="76"/>
    </row>
    <row r="49" spans="1:13" ht="30">
      <c r="A49" s="847"/>
      <c r="B49" s="845" t="s">
        <v>1221</v>
      </c>
      <c r="C49" s="1395" t="s">
        <v>1114</v>
      </c>
      <c r="D49" s="361" t="s">
        <v>3407</v>
      </c>
      <c r="E49" s="361" t="s">
        <v>3407</v>
      </c>
      <c r="F49" s="361" t="s">
        <v>3407</v>
      </c>
      <c r="G49" s="361" t="s">
        <v>3407</v>
      </c>
      <c r="H49" s="361" t="s">
        <v>3407</v>
      </c>
      <c r="J49" s="76"/>
      <c r="K49" s="81"/>
      <c r="L49" s="81"/>
      <c r="M49" s="81"/>
    </row>
    <row r="50" spans="1:13" ht="15.75">
      <c r="A50" s="847"/>
      <c r="B50" s="845" t="s">
        <v>1238</v>
      </c>
      <c r="C50" s="1395" t="s">
        <v>153</v>
      </c>
      <c r="D50" s="361" t="s">
        <v>3407</v>
      </c>
      <c r="E50" s="361" t="s">
        <v>3407</v>
      </c>
      <c r="F50" s="361" t="s">
        <v>3407</v>
      </c>
      <c r="G50" s="361" t="s">
        <v>3407</v>
      </c>
      <c r="H50" s="361" t="s">
        <v>3407</v>
      </c>
      <c r="J50" s="76"/>
      <c r="K50" s="76"/>
      <c r="L50" s="76"/>
      <c r="M50" s="76"/>
    </row>
    <row r="51" spans="1:13" ht="15.75">
      <c r="A51" s="847"/>
      <c r="B51" s="845" t="s">
        <v>1239</v>
      </c>
      <c r="C51" s="1395" t="s">
        <v>1115</v>
      </c>
      <c r="D51" s="361" t="s">
        <v>3407</v>
      </c>
      <c r="E51" s="361" t="s">
        <v>3407</v>
      </c>
      <c r="F51" s="361" t="s">
        <v>3407</v>
      </c>
      <c r="G51" s="361" t="s">
        <v>3407</v>
      </c>
      <c r="H51" s="361" t="s">
        <v>3407</v>
      </c>
      <c r="J51" s="76"/>
      <c r="K51" s="76"/>
      <c r="L51" s="76"/>
      <c r="M51" s="76"/>
    </row>
    <row r="52" spans="1:13" ht="15.75">
      <c r="A52" s="847"/>
      <c r="B52" s="845" t="s">
        <v>1240</v>
      </c>
      <c r="C52" s="1395" t="s">
        <v>1116</v>
      </c>
      <c r="D52" s="361" t="s">
        <v>3407</v>
      </c>
      <c r="E52" s="361" t="s">
        <v>3407</v>
      </c>
      <c r="F52" s="361" t="s">
        <v>3407</v>
      </c>
      <c r="G52" s="361" t="s">
        <v>3407</v>
      </c>
      <c r="H52" s="361" t="s">
        <v>3407</v>
      </c>
      <c r="J52" s="76"/>
      <c r="K52" s="76"/>
      <c r="L52" s="76"/>
      <c r="M52" s="76"/>
    </row>
    <row r="53" spans="1:13" ht="15.75">
      <c r="A53" s="847"/>
      <c r="B53" s="845" t="s">
        <v>1241</v>
      </c>
      <c r="C53" s="1395" t="s">
        <v>1117</v>
      </c>
      <c r="D53" s="361" t="s">
        <v>3407</v>
      </c>
      <c r="E53" s="361" t="s">
        <v>3407</v>
      </c>
      <c r="F53" s="361" t="s">
        <v>3407</v>
      </c>
      <c r="G53" s="361" t="s">
        <v>3407</v>
      </c>
      <c r="H53" s="361" t="s">
        <v>3407</v>
      </c>
    </row>
    <row r="54" spans="1:13" ht="17.25">
      <c r="A54" s="847"/>
      <c r="B54" s="1469" t="s">
        <v>1242</v>
      </c>
      <c r="C54" s="1395" t="s">
        <v>1118</v>
      </c>
      <c r="D54" s="361" t="s">
        <v>3407</v>
      </c>
      <c r="E54" s="361" t="s">
        <v>3407</v>
      </c>
      <c r="F54" s="361" t="s">
        <v>3407</v>
      </c>
      <c r="G54" s="361" t="s">
        <v>3407</v>
      </c>
      <c r="H54" s="361" t="s">
        <v>3407</v>
      </c>
    </row>
    <row r="55" spans="1:13" ht="15.75">
      <c r="A55" s="847"/>
      <c r="B55" s="845">
        <v>30192123</v>
      </c>
      <c r="C55" s="1395" t="s">
        <v>154</v>
      </c>
      <c r="D55" s="361" t="s">
        <v>3407</v>
      </c>
      <c r="E55" s="361" t="s">
        <v>3407</v>
      </c>
      <c r="F55" s="361" t="s">
        <v>3407</v>
      </c>
      <c r="G55" s="361" t="s">
        <v>3407</v>
      </c>
      <c r="H55" s="361" t="s">
        <v>3407</v>
      </c>
    </row>
    <row r="56" spans="1:13" ht="15.75">
      <c r="A56" s="847"/>
      <c r="B56" s="845" t="s">
        <v>1243</v>
      </c>
      <c r="C56" s="1395" t="s">
        <v>223</v>
      </c>
      <c r="D56" s="361" t="s">
        <v>3407</v>
      </c>
      <c r="E56" s="361" t="s">
        <v>3407</v>
      </c>
      <c r="F56" s="361" t="s">
        <v>3407</v>
      </c>
      <c r="G56" s="361" t="s">
        <v>3407</v>
      </c>
      <c r="H56" s="361" t="s">
        <v>3407</v>
      </c>
    </row>
    <row r="57" spans="1:13" ht="15.75">
      <c r="A57" s="847"/>
      <c r="B57" s="845" t="s">
        <v>1244</v>
      </c>
      <c r="C57" s="1395" t="s">
        <v>752</v>
      </c>
      <c r="D57" s="361" t="s">
        <v>3407</v>
      </c>
      <c r="E57" s="361" t="s">
        <v>3407</v>
      </c>
      <c r="F57" s="361" t="s">
        <v>3407</v>
      </c>
      <c r="G57" s="361" t="s">
        <v>3407</v>
      </c>
      <c r="H57" s="361" t="s">
        <v>3407</v>
      </c>
    </row>
    <row r="58" spans="1:13" ht="15.75">
      <c r="A58" s="847"/>
      <c r="B58" s="845" t="s">
        <v>1244</v>
      </c>
      <c r="C58" s="1395" t="s">
        <v>1245</v>
      </c>
      <c r="D58" s="361" t="s">
        <v>3407</v>
      </c>
      <c r="E58" s="361" t="s">
        <v>3407</v>
      </c>
      <c r="F58" s="361" t="s">
        <v>3407</v>
      </c>
      <c r="G58" s="361" t="s">
        <v>3407</v>
      </c>
      <c r="H58" s="361" t="s">
        <v>3407</v>
      </c>
    </row>
    <row r="59" spans="1:13" ht="15.75">
      <c r="A59" s="847"/>
      <c r="B59" s="845" t="s">
        <v>1246</v>
      </c>
      <c r="C59" s="1395" t="s">
        <v>1247</v>
      </c>
      <c r="D59" s="361" t="s">
        <v>3407</v>
      </c>
      <c r="E59" s="361" t="s">
        <v>3407</v>
      </c>
      <c r="F59" s="361" t="s">
        <v>3407</v>
      </c>
      <c r="G59" s="361" t="s">
        <v>3407</v>
      </c>
      <c r="H59" s="361" t="s">
        <v>3407</v>
      </c>
    </row>
    <row r="60" spans="1:13" ht="15.75">
      <c r="A60" s="847"/>
      <c r="B60" s="845" t="s">
        <v>1248</v>
      </c>
      <c r="C60" s="1395" t="s">
        <v>224</v>
      </c>
      <c r="D60" s="361" t="s">
        <v>3407</v>
      </c>
      <c r="E60" s="361" t="s">
        <v>3407</v>
      </c>
      <c r="F60" s="361" t="s">
        <v>3407</v>
      </c>
      <c r="G60" s="361" t="s">
        <v>3407</v>
      </c>
      <c r="H60" s="361" t="s">
        <v>3407</v>
      </c>
    </row>
    <row r="61" spans="1:13" ht="15.75">
      <c r="A61" s="847"/>
      <c r="B61" s="845" t="s">
        <v>1249</v>
      </c>
      <c r="C61" s="1395" t="s">
        <v>1106</v>
      </c>
      <c r="D61" s="361" t="s">
        <v>3407</v>
      </c>
      <c r="E61" s="361" t="s">
        <v>3407</v>
      </c>
      <c r="F61" s="361" t="s">
        <v>3407</v>
      </c>
      <c r="G61" s="361" t="s">
        <v>3407</v>
      </c>
      <c r="H61" s="361" t="s">
        <v>3407</v>
      </c>
    </row>
    <row r="62" spans="1:13" ht="15.75">
      <c r="A62" s="847"/>
      <c r="B62" s="845" t="s">
        <v>1244</v>
      </c>
      <c r="C62" s="1395" t="s">
        <v>1250</v>
      </c>
      <c r="D62" s="361" t="s">
        <v>3407</v>
      </c>
      <c r="E62" s="361" t="s">
        <v>3407</v>
      </c>
      <c r="F62" s="361" t="s">
        <v>3407</v>
      </c>
      <c r="G62" s="361" t="s">
        <v>3407</v>
      </c>
      <c r="H62" s="361" t="s">
        <v>3407</v>
      </c>
    </row>
    <row r="63" spans="1:13" ht="15.75">
      <c r="A63" s="847"/>
      <c r="B63" s="845" t="s">
        <v>1244</v>
      </c>
      <c r="C63" s="1395" t="s">
        <v>1107</v>
      </c>
      <c r="D63" s="361" t="s">
        <v>3407</v>
      </c>
      <c r="E63" s="361" t="s">
        <v>3407</v>
      </c>
      <c r="F63" s="361" t="s">
        <v>3407</v>
      </c>
      <c r="G63" s="361" t="s">
        <v>3407</v>
      </c>
      <c r="H63" s="361" t="s">
        <v>3407</v>
      </c>
    </row>
    <row r="64" spans="1:13" ht="15.75">
      <c r="A64" s="847"/>
      <c r="B64" s="845" t="s">
        <v>1244</v>
      </c>
      <c r="C64" s="1395" t="s">
        <v>1108</v>
      </c>
      <c r="D64" s="361" t="s">
        <v>3407</v>
      </c>
      <c r="E64" s="361" t="s">
        <v>3407</v>
      </c>
      <c r="F64" s="361" t="s">
        <v>3407</v>
      </c>
      <c r="G64" s="361" t="s">
        <v>3407</v>
      </c>
      <c r="H64" s="361" t="s">
        <v>3407</v>
      </c>
    </row>
    <row r="65" spans="1:8" ht="15.75">
      <c r="A65" s="847"/>
      <c r="B65" s="845" t="s">
        <v>1251</v>
      </c>
      <c r="C65" s="1395" t="s">
        <v>215</v>
      </c>
      <c r="D65" s="361" t="s">
        <v>3407</v>
      </c>
      <c r="E65" s="361" t="s">
        <v>3407</v>
      </c>
      <c r="F65" s="361" t="s">
        <v>3407</v>
      </c>
      <c r="G65" s="361" t="s">
        <v>3407</v>
      </c>
      <c r="H65" s="361" t="s">
        <v>3407</v>
      </c>
    </row>
    <row r="66" spans="1:8" ht="15.75">
      <c r="A66" s="847"/>
      <c r="B66" s="845" t="s">
        <v>1252</v>
      </c>
      <c r="C66" s="1395" t="s">
        <v>1253</v>
      </c>
      <c r="D66" s="361" t="s">
        <v>3407</v>
      </c>
      <c r="E66" s="361" t="s">
        <v>3407</v>
      </c>
      <c r="F66" s="361" t="s">
        <v>3407</v>
      </c>
      <c r="G66" s="361" t="s">
        <v>3407</v>
      </c>
      <c r="H66" s="361" t="s">
        <v>3407</v>
      </c>
    </row>
    <row r="67" spans="1:8" ht="15.75">
      <c r="A67" s="1564">
        <v>4267</v>
      </c>
      <c r="B67" s="1178"/>
      <c r="C67" s="1565" t="s">
        <v>1254</v>
      </c>
      <c r="D67" s="361" t="s">
        <v>3407</v>
      </c>
      <c r="E67" s="361" t="s">
        <v>3407</v>
      </c>
      <c r="F67" s="361" t="s">
        <v>3407</v>
      </c>
      <c r="G67" s="361" t="s">
        <v>3407</v>
      </c>
      <c r="H67" s="361" t="s">
        <v>3407</v>
      </c>
    </row>
    <row r="68" spans="1:8" ht="15.75">
      <c r="A68" s="1561"/>
      <c r="B68" s="1562" t="s">
        <v>1255</v>
      </c>
      <c r="C68" s="1563" t="s">
        <v>108</v>
      </c>
      <c r="D68" s="361" t="s">
        <v>3407</v>
      </c>
      <c r="E68" s="361" t="s">
        <v>3407</v>
      </c>
      <c r="F68" s="361" t="s">
        <v>3407</v>
      </c>
      <c r="G68" s="361" t="s">
        <v>3407</v>
      </c>
      <c r="H68" s="361" t="s">
        <v>3407</v>
      </c>
    </row>
    <row r="69" spans="1:8" ht="15.75">
      <c r="A69" s="1561"/>
      <c r="B69" s="1562" t="s">
        <v>1256</v>
      </c>
      <c r="C69" s="1563" t="s">
        <v>105</v>
      </c>
      <c r="D69" s="361" t="s">
        <v>3407</v>
      </c>
      <c r="E69" s="361" t="s">
        <v>3407</v>
      </c>
      <c r="F69" s="361" t="s">
        <v>3407</v>
      </c>
      <c r="G69" s="361" t="s">
        <v>3407</v>
      </c>
      <c r="H69" s="361" t="s">
        <v>3407</v>
      </c>
    </row>
    <row r="70" spans="1:8" ht="15.75">
      <c r="A70" s="1561"/>
      <c r="B70" s="1562" t="s">
        <v>1257</v>
      </c>
      <c r="C70" s="1563" t="s">
        <v>1258</v>
      </c>
      <c r="D70" s="361" t="s">
        <v>3407</v>
      </c>
      <c r="E70" s="361" t="s">
        <v>3407</v>
      </c>
      <c r="F70" s="361" t="s">
        <v>3407</v>
      </c>
      <c r="G70" s="361" t="s">
        <v>3407</v>
      </c>
      <c r="H70" s="361" t="s">
        <v>3407</v>
      </c>
    </row>
    <row r="71" spans="1:8" ht="15.75">
      <c r="A71" s="1561"/>
      <c r="B71" s="1562" t="s">
        <v>1259</v>
      </c>
      <c r="C71" s="1563" t="s">
        <v>1260</v>
      </c>
      <c r="D71" s="361" t="s">
        <v>3407</v>
      </c>
      <c r="E71" s="361" t="s">
        <v>3407</v>
      </c>
      <c r="F71" s="361" t="s">
        <v>3407</v>
      </c>
      <c r="G71" s="361" t="s">
        <v>3407</v>
      </c>
      <c r="H71" s="361" t="s">
        <v>3407</v>
      </c>
    </row>
    <row r="72" spans="1:8" s="1396" customFormat="1" ht="15.75">
      <c r="A72" s="847"/>
      <c r="B72" s="845" t="s">
        <v>1262</v>
      </c>
      <c r="C72" s="1395" t="s">
        <v>1263</v>
      </c>
      <c r="D72" s="361" t="s">
        <v>3407</v>
      </c>
      <c r="E72" s="361" t="s">
        <v>3407</v>
      </c>
      <c r="F72" s="361" t="s">
        <v>3407</v>
      </c>
      <c r="G72" s="361" t="s">
        <v>3407</v>
      </c>
      <c r="H72" s="361" t="s">
        <v>3407</v>
      </c>
    </row>
    <row r="73" spans="1:8" ht="15.75">
      <c r="A73" s="1561"/>
      <c r="B73" s="1562" t="s">
        <v>1264</v>
      </c>
      <c r="C73" s="1563" t="s">
        <v>404</v>
      </c>
      <c r="D73" s="361" t="s">
        <v>3407</v>
      </c>
      <c r="E73" s="361" t="s">
        <v>3407</v>
      </c>
      <c r="F73" s="361" t="s">
        <v>3407</v>
      </c>
      <c r="G73" s="361" t="s">
        <v>3407</v>
      </c>
      <c r="H73" s="361" t="s">
        <v>3407</v>
      </c>
    </row>
    <row r="74" spans="1:8" ht="15.75">
      <c r="A74" s="1561"/>
      <c r="B74" s="1562" t="s">
        <v>1265</v>
      </c>
      <c r="C74" s="1563" t="s">
        <v>601</v>
      </c>
      <c r="D74" s="361" t="s">
        <v>3407</v>
      </c>
      <c r="E74" s="361" t="s">
        <v>3407</v>
      </c>
      <c r="F74" s="361" t="s">
        <v>3407</v>
      </c>
      <c r="G74" s="361" t="s">
        <v>3407</v>
      </c>
      <c r="H74" s="361" t="s">
        <v>3407</v>
      </c>
    </row>
    <row r="75" spans="1:8" ht="15.75">
      <c r="A75" s="1561"/>
      <c r="B75" s="1562" t="s">
        <v>1266</v>
      </c>
      <c r="C75" s="1563" t="s">
        <v>767</v>
      </c>
      <c r="D75" s="361" t="s">
        <v>3407</v>
      </c>
      <c r="E75" s="361" t="s">
        <v>3407</v>
      </c>
      <c r="F75" s="361" t="s">
        <v>3407</v>
      </c>
      <c r="G75" s="361" t="s">
        <v>3407</v>
      </c>
      <c r="H75" s="361" t="s">
        <v>3407</v>
      </c>
    </row>
    <row r="76" spans="1:8" ht="15.75">
      <c r="A76" s="1561"/>
      <c r="B76" s="1562" t="s">
        <v>1267</v>
      </c>
      <c r="C76" s="1563" t="s">
        <v>110</v>
      </c>
      <c r="D76" s="361" t="s">
        <v>3407</v>
      </c>
      <c r="E76" s="361" t="s">
        <v>3407</v>
      </c>
      <c r="F76" s="361" t="s">
        <v>3407</v>
      </c>
      <c r="G76" s="361" t="s">
        <v>3407</v>
      </c>
      <c r="H76" s="361" t="s">
        <v>3407</v>
      </c>
    </row>
    <row r="77" spans="1:8" ht="15.75">
      <c r="A77" s="1561"/>
      <c r="B77" s="1562" t="s">
        <v>1268</v>
      </c>
      <c r="C77" s="1563" t="s">
        <v>168</v>
      </c>
      <c r="D77" s="361" t="s">
        <v>3407</v>
      </c>
      <c r="E77" s="361" t="s">
        <v>3407</v>
      </c>
      <c r="F77" s="361" t="s">
        <v>3407</v>
      </c>
      <c r="G77" s="361" t="s">
        <v>3407</v>
      </c>
      <c r="H77" s="361" t="s">
        <v>3407</v>
      </c>
    </row>
    <row r="78" spans="1:8" ht="15.75">
      <c r="A78" s="1561"/>
      <c r="B78" s="1562" t="s">
        <v>1269</v>
      </c>
      <c r="C78" s="1563" t="s">
        <v>284</v>
      </c>
      <c r="D78" s="361" t="s">
        <v>3407</v>
      </c>
      <c r="E78" s="361" t="s">
        <v>3407</v>
      </c>
      <c r="F78" s="361" t="s">
        <v>3407</v>
      </c>
      <c r="G78" s="361" t="s">
        <v>3407</v>
      </c>
      <c r="H78" s="361" t="s">
        <v>3407</v>
      </c>
    </row>
    <row r="79" spans="1:8" ht="15.75">
      <c r="A79" s="1561"/>
      <c r="B79" s="1562" t="s">
        <v>1270</v>
      </c>
      <c r="C79" s="1563" t="s">
        <v>1271</v>
      </c>
      <c r="D79" s="361" t="s">
        <v>3407</v>
      </c>
      <c r="E79" s="361" t="s">
        <v>3407</v>
      </c>
      <c r="F79" s="361" t="s">
        <v>3407</v>
      </c>
      <c r="G79" s="361" t="s">
        <v>3407</v>
      </c>
      <c r="H79" s="361" t="s">
        <v>3407</v>
      </c>
    </row>
    <row r="80" spans="1:8" ht="15.75">
      <c r="A80" s="1561"/>
      <c r="B80" s="1562" t="s">
        <v>1256</v>
      </c>
      <c r="C80" s="1563" t="s">
        <v>106</v>
      </c>
      <c r="D80" s="361" t="s">
        <v>3407</v>
      </c>
      <c r="E80" s="361" t="s">
        <v>3407</v>
      </c>
      <c r="F80" s="361" t="s">
        <v>3407</v>
      </c>
      <c r="G80" s="361" t="s">
        <v>3407</v>
      </c>
      <c r="H80" s="361" t="s">
        <v>3407</v>
      </c>
    </row>
    <row r="81" spans="1:8" ht="15.75">
      <c r="A81" s="1561"/>
      <c r="B81" s="1562" t="s">
        <v>1272</v>
      </c>
      <c r="C81" s="1563" t="s">
        <v>229</v>
      </c>
      <c r="D81" s="361" t="s">
        <v>3407</v>
      </c>
      <c r="E81" s="361" t="s">
        <v>3407</v>
      </c>
      <c r="F81" s="361" t="s">
        <v>3407</v>
      </c>
      <c r="G81" s="361" t="s">
        <v>3407</v>
      </c>
      <c r="H81" s="361" t="s">
        <v>3407</v>
      </c>
    </row>
    <row r="82" spans="1:8" ht="15.75">
      <c r="A82" s="1561"/>
      <c r="B82" s="1562" t="s">
        <v>1273</v>
      </c>
      <c r="C82" s="1563" t="s">
        <v>1274</v>
      </c>
      <c r="D82" s="361" t="s">
        <v>3407</v>
      </c>
      <c r="E82" s="361" t="s">
        <v>3407</v>
      </c>
      <c r="F82" s="361" t="s">
        <v>3407</v>
      </c>
      <c r="G82" s="361" t="s">
        <v>3407</v>
      </c>
      <c r="H82" s="361" t="s">
        <v>3407</v>
      </c>
    </row>
    <row r="83" spans="1:8" s="1396" customFormat="1" ht="15.75">
      <c r="A83" s="847"/>
      <c r="B83" s="845" t="s">
        <v>1275</v>
      </c>
      <c r="C83" s="1395" t="s">
        <v>230</v>
      </c>
      <c r="D83" s="361" t="s">
        <v>3407</v>
      </c>
      <c r="E83" s="361" t="s">
        <v>3407</v>
      </c>
      <c r="F83" s="361" t="s">
        <v>3407</v>
      </c>
      <c r="G83" s="361" t="s">
        <v>3407</v>
      </c>
      <c r="H83" s="361" t="s">
        <v>3407</v>
      </c>
    </row>
    <row r="84" spans="1:8" s="1396" customFormat="1" ht="15.75">
      <c r="A84" s="847"/>
      <c r="B84" s="845" t="s">
        <v>1276</v>
      </c>
      <c r="C84" s="1395" t="s">
        <v>683</v>
      </c>
      <c r="D84" s="361" t="s">
        <v>3407</v>
      </c>
      <c r="E84" s="361" t="s">
        <v>3407</v>
      </c>
      <c r="F84" s="361" t="s">
        <v>3407</v>
      </c>
      <c r="G84" s="361" t="s">
        <v>3407</v>
      </c>
      <c r="H84" s="361" t="s">
        <v>3407</v>
      </c>
    </row>
    <row r="85" spans="1:8" s="1396" customFormat="1" ht="15.75">
      <c r="A85" s="847"/>
      <c r="B85" s="845">
        <v>39812000</v>
      </c>
      <c r="C85" s="1395" t="s">
        <v>684</v>
      </c>
      <c r="D85" s="361" t="s">
        <v>3407</v>
      </c>
      <c r="E85" s="361" t="s">
        <v>3407</v>
      </c>
      <c r="F85" s="361" t="s">
        <v>3407</v>
      </c>
      <c r="G85" s="361" t="s">
        <v>3407</v>
      </c>
      <c r="H85" s="361" t="s">
        <v>3407</v>
      </c>
    </row>
    <row r="86" spans="1:8" s="1396" customFormat="1" ht="15.75">
      <c r="A86" s="847"/>
      <c r="B86" s="845" t="s">
        <v>1277</v>
      </c>
      <c r="C86" s="1395" t="s">
        <v>685</v>
      </c>
      <c r="D86" s="361" t="s">
        <v>3407</v>
      </c>
      <c r="E86" s="361" t="s">
        <v>3407</v>
      </c>
      <c r="F86" s="361" t="s">
        <v>3407</v>
      </c>
      <c r="G86" s="361" t="s">
        <v>3407</v>
      </c>
      <c r="H86" s="361" t="s">
        <v>3407</v>
      </c>
    </row>
    <row r="87" spans="1:8" s="1396" customFormat="1" ht="15.75">
      <c r="A87" s="847"/>
      <c r="B87" s="845" t="s">
        <v>1278</v>
      </c>
      <c r="C87" s="1395" t="s">
        <v>612</v>
      </c>
      <c r="D87" s="361" t="s">
        <v>3407</v>
      </c>
      <c r="E87" s="361" t="s">
        <v>3407</v>
      </c>
      <c r="F87" s="361" t="s">
        <v>3407</v>
      </c>
      <c r="G87" s="361" t="s">
        <v>3407</v>
      </c>
      <c r="H87" s="361" t="s">
        <v>3407</v>
      </c>
    </row>
    <row r="88" spans="1:8" s="1396" customFormat="1" ht="15.75">
      <c r="A88" s="847"/>
      <c r="B88" s="845" t="s">
        <v>1270</v>
      </c>
      <c r="C88" s="1395" t="s">
        <v>1279</v>
      </c>
      <c r="D88" s="361" t="s">
        <v>3407</v>
      </c>
      <c r="E88" s="361" t="s">
        <v>3407</v>
      </c>
      <c r="F88" s="361" t="s">
        <v>3407</v>
      </c>
      <c r="G88" s="361" t="s">
        <v>3407</v>
      </c>
      <c r="H88" s="361" t="s">
        <v>3407</v>
      </c>
    </row>
    <row r="89" spans="1:8" s="1396" customFormat="1" ht="15.75">
      <c r="A89" s="847"/>
      <c r="B89" s="845" t="s">
        <v>1280</v>
      </c>
      <c r="C89" s="1395" t="s">
        <v>686</v>
      </c>
      <c r="D89" s="361" t="s">
        <v>3407</v>
      </c>
      <c r="E89" s="361" t="s">
        <v>3407</v>
      </c>
      <c r="F89" s="361" t="s">
        <v>3407</v>
      </c>
      <c r="G89" s="361" t="s">
        <v>3407</v>
      </c>
      <c r="H89" s="361" t="s">
        <v>3407</v>
      </c>
    </row>
    <row r="90" spans="1:8" s="1396" customFormat="1" ht="15.75">
      <c r="A90" s="847"/>
      <c r="B90" s="845">
        <v>33761000</v>
      </c>
      <c r="C90" s="1395" t="s">
        <v>165</v>
      </c>
      <c r="D90" s="361" t="s">
        <v>3407</v>
      </c>
      <c r="E90" s="361" t="s">
        <v>3407</v>
      </c>
      <c r="F90" s="361" t="s">
        <v>3407</v>
      </c>
      <c r="G90" s="361" t="s">
        <v>3407</v>
      </c>
      <c r="H90" s="361" t="s">
        <v>3407</v>
      </c>
    </row>
    <row r="91" spans="1:8" s="1396" customFormat="1" ht="15.75">
      <c r="A91" s="847"/>
      <c r="B91" s="845" t="s">
        <v>1281</v>
      </c>
      <c r="C91" s="1395" t="s">
        <v>285</v>
      </c>
      <c r="D91" s="361" t="s">
        <v>3407</v>
      </c>
      <c r="E91" s="361" t="s">
        <v>3407</v>
      </c>
      <c r="F91" s="361" t="s">
        <v>3407</v>
      </c>
      <c r="G91" s="361" t="s">
        <v>3407</v>
      </c>
      <c r="H91" s="361" t="s">
        <v>3407</v>
      </c>
    </row>
    <row r="92" spans="1:8" s="1396" customFormat="1" ht="15.75">
      <c r="A92" s="847"/>
      <c r="B92" s="845" t="s">
        <v>1282</v>
      </c>
      <c r="C92" s="1395" t="s">
        <v>1283</v>
      </c>
      <c r="D92" s="361" t="s">
        <v>3407</v>
      </c>
      <c r="E92" s="361" t="s">
        <v>3407</v>
      </c>
      <c r="F92" s="361" t="s">
        <v>3407</v>
      </c>
      <c r="G92" s="361" t="s">
        <v>3407</v>
      </c>
      <c r="H92" s="361" t="s">
        <v>3407</v>
      </c>
    </row>
    <row r="93" spans="1:8" s="1396" customFormat="1" ht="15.75">
      <c r="A93" s="847"/>
      <c r="B93" s="845" t="s">
        <v>1284</v>
      </c>
      <c r="C93" s="1395" t="s">
        <v>1285</v>
      </c>
      <c r="D93" s="361" t="s">
        <v>3407</v>
      </c>
      <c r="E93" s="361" t="s">
        <v>3407</v>
      </c>
      <c r="F93" s="361" t="s">
        <v>3407</v>
      </c>
      <c r="G93" s="361" t="s">
        <v>3407</v>
      </c>
      <c r="H93" s="361" t="s">
        <v>3407</v>
      </c>
    </row>
    <row r="94" spans="1:8" s="1396" customFormat="1" ht="15.75">
      <c r="A94" s="847"/>
      <c r="B94" s="845" t="s">
        <v>1286</v>
      </c>
      <c r="C94" s="1395" t="s">
        <v>1287</v>
      </c>
      <c r="D94" s="361" t="s">
        <v>3407</v>
      </c>
      <c r="E94" s="361" t="s">
        <v>3407</v>
      </c>
      <c r="F94" s="361" t="s">
        <v>3407</v>
      </c>
      <c r="G94" s="361" t="s">
        <v>3407</v>
      </c>
      <c r="H94" s="361" t="s">
        <v>3407</v>
      </c>
    </row>
    <row r="95" spans="1:8" s="1396" customFormat="1" ht="15.75">
      <c r="A95" s="847"/>
      <c r="B95" s="845" t="s">
        <v>1288</v>
      </c>
      <c r="C95" s="1395" t="s">
        <v>166</v>
      </c>
      <c r="D95" s="361" t="s">
        <v>3407</v>
      </c>
      <c r="E95" s="361" t="s">
        <v>3407</v>
      </c>
      <c r="F95" s="361" t="s">
        <v>3407</v>
      </c>
      <c r="G95" s="361" t="s">
        <v>3407</v>
      </c>
      <c r="H95" s="361" t="s">
        <v>3407</v>
      </c>
    </row>
    <row r="96" spans="1:8" s="1396" customFormat="1" ht="15.75">
      <c r="A96" s="847"/>
      <c r="B96" s="845" t="s">
        <v>1286</v>
      </c>
      <c r="C96" s="1395" t="s">
        <v>1289</v>
      </c>
      <c r="D96" s="361" t="s">
        <v>3407</v>
      </c>
      <c r="E96" s="361" t="s">
        <v>3407</v>
      </c>
      <c r="F96" s="361" t="s">
        <v>3407</v>
      </c>
      <c r="G96" s="361" t="s">
        <v>3407</v>
      </c>
      <c r="H96" s="361" t="s">
        <v>3407</v>
      </c>
    </row>
    <row r="97" spans="1:8" s="1396" customFormat="1" ht="15.75">
      <c r="A97" s="847"/>
      <c r="B97" s="845" t="s">
        <v>1290</v>
      </c>
      <c r="C97" s="1395" t="s">
        <v>1291</v>
      </c>
      <c r="D97" s="361" t="s">
        <v>3407</v>
      </c>
      <c r="E97" s="361" t="s">
        <v>3407</v>
      </c>
      <c r="F97" s="361" t="s">
        <v>3407</v>
      </c>
      <c r="G97" s="361" t="s">
        <v>3407</v>
      </c>
      <c r="H97" s="361" t="s">
        <v>3407</v>
      </c>
    </row>
    <row r="98" spans="1:8" s="1396" customFormat="1" ht="30">
      <c r="A98" s="847"/>
      <c r="B98" s="845" t="s">
        <v>1292</v>
      </c>
      <c r="C98" s="1395" t="s">
        <v>1293</v>
      </c>
      <c r="D98" s="361" t="s">
        <v>3407</v>
      </c>
      <c r="E98" s="361" t="s">
        <v>3407</v>
      </c>
      <c r="F98" s="361" t="s">
        <v>3407</v>
      </c>
      <c r="G98" s="361" t="s">
        <v>3407</v>
      </c>
      <c r="H98" s="361" t="s">
        <v>3407</v>
      </c>
    </row>
    <row r="99" spans="1:8" s="1396" customFormat="1" ht="15.75">
      <c r="A99" s="847"/>
      <c r="B99" s="845" t="s">
        <v>1294</v>
      </c>
      <c r="C99" s="1395" t="s">
        <v>1295</v>
      </c>
      <c r="D99" s="361" t="s">
        <v>3407</v>
      </c>
      <c r="E99" s="361" t="s">
        <v>3407</v>
      </c>
      <c r="F99" s="361" t="s">
        <v>3407</v>
      </c>
      <c r="G99" s="361" t="s">
        <v>3407</v>
      </c>
      <c r="H99" s="361" t="s">
        <v>3407</v>
      </c>
    </row>
    <row r="100" spans="1:8" s="1396" customFormat="1" ht="15.75">
      <c r="A100" s="847"/>
      <c r="B100" s="845" t="s">
        <v>1296</v>
      </c>
      <c r="C100" s="1395" t="s">
        <v>753</v>
      </c>
      <c r="D100" s="361" t="s">
        <v>3407</v>
      </c>
      <c r="E100" s="361" t="s">
        <v>3407</v>
      </c>
      <c r="F100" s="361" t="s">
        <v>3407</v>
      </c>
      <c r="G100" s="361" t="s">
        <v>3407</v>
      </c>
      <c r="H100" s="361" t="s">
        <v>3407</v>
      </c>
    </row>
    <row r="101" spans="1:8" s="1396" customFormat="1" ht="15.75">
      <c r="A101" s="847"/>
      <c r="B101" s="845" t="s">
        <v>1296</v>
      </c>
      <c r="C101" s="1395" t="s">
        <v>753</v>
      </c>
      <c r="D101" s="361" t="s">
        <v>3407</v>
      </c>
      <c r="E101" s="361" t="s">
        <v>3407</v>
      </c>
      <c r="F101" s="361" t="s">
        <v>3407</v>
      </c>
      <c r="G101" s="361" t="s">
        <v>3407</v>
      </c>
      <c r="H101" s="361" t="s">
        <v>3407</v>
      </c>
    </row>
    <row r="102" spans="1:8" s="1396" customFormat="1" ht="15.75">
      <c r="A102" s="847"/>
      <c r="B102" s="845">
        <v>41110000</v>
      </c>
      <c r="C102" s="1395" t="s">
        <v>687</v>
      </c>
      <c r="D102" s="361" t="s">
        <v>3407</v>
      </c>
      <c r="E102" s="361" t="s">
        <v>3407</v>
      </c>
      <c r="F102" s="361" t="s">
        <v>3407</v>
      </c>
      <c r="G102" s="361" t="s">
        <v>3407</v>
      </c>
      <c r="H102" s="361" t="s">
        <v>3407</v>
      </c>
    </row>
    <row r="103" spans="1:8" ht="30">
      <c r="A103" s="641">
        <v>4261</v>
      </c>
      <c r="B103" s="1178"/>
      <c r="C103" s="643" t="s">
        <v>1210</v>
      </c>
      <c r="D103" s="647"/>
      <c r="E103" s="647"/>
      <c r="F103" s="647"/>
      <c r="G103" s="848">
        <v>4100000</v>
      </c>
      <c r="H103" s="644"/>
    </row>
    <row r="104" spans="1:8">
      <c r="A104" s="847"/>
      <c r="B104" s="845" t="s">
        <v>1211</v>
      </c>
      <c r="C104" s="1395" t="s">
        <v>1035</v>
      </c>
      <c r="D104" s="1024" t="s">
        <v>327</v>
      </c>
      <c r="E104" s="845" t="s">
        <v>1041</v>
      </c>
      <c r="F104" s="845">
        <v>1465</v>
      </c>
      <c r="G104" s="845">
        <f>H104*F104</f>
        <v>1772650</v>
      </c>
      <c r="H104" s="845">
        <v>1210</v>
      </c>
    </row>
    <row r="105" spans="1:8">
      <c r="A105" s="847"/>
      <c r="B105" s="845" t="s">
        <v>1212</v>
      </c>
      <c r="C105" s="1395" t="s">
        <v>222</v>
      </c>
      <c r="D105" s="1024" t="s">
        <v>327</v>
      </c>
      <c r="E105" s="845" t="s">
        <v>1042</v>
      </c>
      <c r="F105" s="845">
        <v>17</v>
      </c>
      <c r="G105" s="845">
        <f t="shared" ref="G105:G159" si="0">H105*F105</f>
        <v>13600</v>
      </c>
      <c r="H105" s="845">
        <v>800</v>
      </c>
    </row>
    <row r="106" spans="1:8">
      <c r="A106" s="847"/>
      <c r="B106" s="845" t="s">
        <v>1213</v>
      </c>
      <c r="C106" s="1395" t="s">
        <v>222</v>
      </c>
      <c r="D106" s="1024" t="s">
        <v>327</v>
      </c>
      <c r="E106" s="845" t="s">
        <v>1119</v>
      </c>
      <c r="F106" s="845">
        <v>65</v>
      </c>
      <c r="G106" s="845">
        <f t="shared" si="0"/>
        <v>13000</v>
      </c>
      <c r="H106" s="845">
        <v>200</v>
      </c>
    </row>
    <row r="107" spans="1:8">
      <c r="A107" s="847"/>
      <c r="B107" s="845" t="s">
        <v>1214</v>
      </c>
      <c r="C107" s="1395" t="s">
        <v>15</v>
      </c>
      <c r="D107" s="1024" t="s">
        <v>327</v>
      </c>
      <c r="E107" s="845" t="s">
        <v>1042</v>
      </c>
      <c r="F107" s="845">
        <v>15</v>
      </c>
      <c r="G107" s="845">
        <f t="shared" si="0"/>
        <v>1500</v>
      </c>
      <c r="H107" s="845">
        <v>100</v>
      </c>
    </row>
    <row r="108" spans="1:8">
      <c r="A108" s="847"/>
      <c r="B108" s="845" t="s">
        <v>1215</v>
      </c>
      <c r="C108" s="1395" t="s">
        <v>151</v>
      </c>
      <c r="D108" s="1024" t="s">
        <v>327</v>
      </c>
      <c r="E108" s="845" t="s">
        <v>1042</v>
      </c>
      <c r="F108" s="845">
        <v>15</v>
      </c>
      <c r="G108" s="845">
        <f t="shared" si="0"/>
        <v>3000</v>
      </c>
      <c r="H108" s="845">
        <v>200</v>
      </c>
    </row>
    <row r="109" spans="1:8">
      <c r="A109" s="847"/>
      <c r="B109" s="845" t="s">
        <v>1216</v>
      </c>
      <c r="C109" s="1395" t="s">
        <v>325</v>
      </c>
      <c r="D109" s="1024" t="s">
        <v>327</v>
      </c>
      <c r="E109" s="845" t="s">
        <v>1041</v>
      </c>
      <c r="F109" s="845">
        <v>50</v>
      </c>
      <c r="G109" s="845">
        <f t="shared" si="0"/>
        <v>5000</v>
      </c>
      <c r="H109" s="845">
        <v>100</v>
      </c>
    </row>
    <row r="110" spans="1:8">
      <c r="A110" s="847"/>
      <c r="B110" s="845" t="s">
        <v>1216</v>
      </c>
      <c r="C110" s="1395" t="s">
        <v>325</v>
      </c>
      <c r="D110" s="1024" t="s">
        <v>327</v>
      </c>
      <c r="E110" s="845" t="s">
        <v>1041</v>
      </c>
      <c r="F110" s="845">
        <v>25</v>
      </c>
      <c r="G110" s="845">
        <f t="shared" si="0"/>
        <v>4500</v>
      </c>
      <c r="H110" s="845">
        <v>180</v>
      </c>
    </row>
    <row r="111" spans="1:8">
      <c r="A111" s="847"/>
      <c r="B111" s="845" t="s">
        <v>1217</v>
      </c>
      <c r="C111" s="1395" t="s">
        <v>325</v>
      </c>
      <c r="D111" s="1024" t="s">
        <v>327</v>
      </c>
      <c r="E111" s="845" t="s">
        <v>1041</v>
      </c>
      <c r="F111" s="845">
        <v>35</v>
      </c>
      <c r="G111" s="845">
        <f t="shared" si="0"/>
        <v>2450</v>
      </c>
      <c r="H111" s="845">
        <v>70</v>
      </c>
    </row>
    <row r="112" spans="1:8">
      <c r="A112" s="847"/>
      <c r="B112" s="845" t="s">
        <v>1217</v>
      </c>
      <c r="C112" s="1395" t="s">
        <v>325</v>
      </c>
      <c r="D112" s="1024" t="s">
        <v>327</v>
      </c>
      <c r="E112" s="845" t="s">
        <v>1041</v>
      </c>
      <c r="F112" s="845">
        <v>70</v>
      </c>
      <c r="G112" s="845">
        <f t="shared" si="0"/>
        <v>3500</v>
      </c>
      <c r="H112" s="845">
        <v>50</v>
      </c>
    </row>
    <row r="113" spans="1:8">
      <c r="A113" s="847"/>
      <c r="B113" s="845" t="s">
        <v>1218</v>
      </c>
      <c r="C113" s="1395" t="s">
        <v>147</v>
      </c>
      <c r="D113" s="1024" t="s">
        <v>327</v>
      </c>
      <c r="E113" s="845" t="s">
        <v>1043</v>
      </c>
      <c r="F113" s="845">
        <v>675</v>
      </c>
      <c r="G113" s="845">
        <f t="shared" si="0"/>
        <v>67500</v>
      </c>
      <c r="H113" s="845">
        <v>100</v>
      </c>
    </row>
    <row r="114" spans="1:8">
      <c r="A114" s="847"/>
      <c r="B114" s="845" t="s">
        <v>1219</v>
      </c>
      <c r="C114" s="1395" t="s">
        <v>183</v>
      </c>
      <c r="D114" s="1024" t="s">
        <v>327</v>
      </c>
      <c r="E114" s="845" t="s">
        <v>1042</v>
      </c>
      <c r="F114" s="845">
        <v>48</v>
      </c>
      <c r="G114" s="845">
        <f t="shared" si="0"/>
        <v>48000</v>
      </c>
      <c r="H114" s="845">
        <v>1000</v>
      </c>
    </row>
    <row r="115" spans="1:8">
      <c r="A115" s="847"/>
      <c r="B115" s="845" t="s">
        <v>1219</v>
      </c>
      <c r="C115" s="1395" t="s">
        <v>183</v>
      </c>
      <c r="D115" s="1024" t="s">
        <v>327</v>
      </c>
      <c r="E115" s="845" t="s">
        <v>1042</v>
      </c>
      <c r="F115" s="845">
        <v>59</v>
      </c>
      <c r="G115" s="845">
        <f t="shared" si="0"/>
        <v>17700</v>
      </c>
      <c r="H115" s="845">
        <v>300</v>
      </c>
    </row>
    <row r="116" spans="1:8">
      <c r="A116" s="847"/>
      <c r="B116" s="845" t="s">
        <v>1220</v>
      </c>
      <c r="C116" s="1395" t="s">
        <v>183</v>
      </c>
      <c r="D116" s="1024" t="s">
        <v>327</v>
      </c>
      <c r="E116" s="845" t="s">
        <v>1042</v>
      </c>
      <c r="F116" s="845">
        <v>540</v>
      </c>
      <c r="G116" s="845">
        <f t="shared" si="0"/>
        <v>43740</v>
      </c>
      <c r="H116" s="845">
        <v>81</v>
      </c>
    </row>
    <row r="117" spans="1:8">
      <c r="A117" s="847"/>
      <c r="B117" s="845" t="s">
        <v>1221</v>
      </c>
      <c r="C117" s="1395" t="s">
        <v>400</v>
      </c>
      <c r="D117" s="1024" t="s">
        <v>327</v>
      </c>
      <c r="E117" s="845" t="s">
        <v>1042</v>
      </c>
      <c r="F117" s="845">
        <v>792</v>
      </c>
      <c r="G117" s="845">
        <f t="shared" si="0"/>
        <v>3960</v>
      </c>
      <c r="H117" s="845">
        <v>5</v>
      </c>
    </row>
    <row r="118" spans="1:8" ht="30">
      <c r="A118" s="847"/>
      <c r="B118" s="845">
        <v>22800000</v>
      </c>
      <c r="C118" s="1395" t="s">
        <v>1110</v>
      </c>
      <c r="D118" s="1024" t="s">
        <v>327</v>
      </c>
      <c r="E118" s="845" t="s">
        <v>1042</v>
      </c>
      <c r="F118" s="845">
        <v>10</v>
      </c>
      <c r="G118" s="845">
        <f t="shared" si="0"/>
        <v>2500</v>
      </c>
      <c r="H118" s="845">
        <v>250</v>
      </c>
    </row>
    <row r="119" spans="1:8">
      <c r="A119" s="847"/>
      <c r="B119" s="1394" t="s">
        <v>1222</v>
      </c>
      <c r="C119" s="1395" t="s">
        <v>1223</v>
      </c>
      <c r="D119" s="1024" t="s">
        <v>327</v>
      </c>
      <c r="E119" s="845" t="s">
        <v>1043</v>
      </c>
      <c r="F119" s="845">
        <v>93</v>
      </c>
      <c r="G119" s="845">
        <f t="shared" si="0"/>
        <v>9300</v>
      </c>
      <c r="H119" s="845">
        <v>100</v>
      </c>
    </row>
    <row r="120" spans="1:8">
      <c r="A120" s="847"/>
      <c r="B120" s="845" t="s">
        <v>1224</v>
      </c>
      <c r="C120" s="1395" t="s">
        <v>149</v>
      </c>
      <c r="D120" s="1024" t="s">
        <v>327</v>
      </c>
      <c r="E120" s="845" t="s">
        <v>1042</v>
      </c>
      <c r="F120" s="845">
        <v>48</v>
      </c>
      <c r="G120" s="845">
        <f t="shared" si="0"/>
        <v>3360</v>
      </c>
      <c r="H120" s="845">
        <v>70</v>
      </c>
    </row>
    <row r="121" spans="1:8">
      <c r="A121" s="847"/>
      <c r="B121" s="845" t="s">
        <v>1225</v>
      </c>
      <c r="C121" s="1395" t="s">
        <v>159</v>
      </c>
      <c r="D121" s="1024" t="s">
        <v>327</v>
      </c>
      <c r="E121" s="845" t="s">
        <v>1042</v>
      </c>
      <c r="F121" s="845">
        <v>444</v>
      </c>
      <c r="G121" s="845">
        <f t="shared" si="0"/>
        <v>8880</v>
      </c>
      <c r="H121" s="845">
        <v>20</v>
      </c>
    </row>
    <row r="122" spans="1:8">
      <c r="A122" s="847"/>
      <c r="B122" s="845" t="s">
        <v>1226</v>
      </c>
      <c r="C122" s="1395" t="s">
        <v>157</v>
      </c>
      <c r="D122" s="1024" t="s">
        <v>327</v>
      </c>
      <c r="E122" s="845" t="s">
        <v>1042</v>
      </c>
      <c r="F122" s="845">
        <v>160</v>
      </c>
      <c r="G122" s="845">
        <f t="shared" si="0"/>
        <v>3200</v>
      </c>
      <c r="H122" s="845">
        <v>20</v>
      </c>
    </row>
    <row r="123" spans="1:8">
      <c r="A123" s="847"/>
      <c r="B123" s="845" t="s">
        <v>1221</v>
      </c>
      <c r="C123" s="1395" t="s">
        <v>148</v>
      </c>
      <c r="D123" s="1024" t="s">
        <v>327</v>
      </c>
      <c r="E123" s="845" t="s">
        <v>1042</v>
      </c>
      <c r="F123" s="845">
        <v>288</v>
      </c>
      <c r="G123" s="845">
        <f t="shared" si="0"/>
        <v>14400</v>
      </c>
      <c r="H123" s="845">
        <v>50</v>
      </c>
    </row>
    <row r="124" spans="1:8">
      <c r="A124" s="847"/>
      <c r="B124" s="845" t="s">
        <v>1227</v>
      </c>
      <c r="C124" s="1395" t="s">
        <v>150</v>
      </c>
      <c r="D124" s="1024" t="s">
        <v>327</v>
      </c>
      <c r="E124" s="845" t="s">
        <v>1042</v>
      </c>
      <c r="F124" s="845">
        <v>33</v>
      </c>
      <c r="G124" s="845">
        <f t="shared" si="0"/>
        <v>1650</v>
      </c>
      <c r="H124" s="845">
        <v>50</v>
      </c>
    </row>
    <row r="125" spans="1:8">
      <c r="A125" s="847"/>
      <c r="B125" s="845" t="s">
        <v>1228</v>
      </c>
      <c r="C125" s="1395" t="s">
        <v>368</v>
      </c>
      <c r="D125" s="1024" t="s">
        <v>327</v>
      </c>
      <c r="E125" s="845" t="s">
        <v>1042</v>
      </c>
      <c r="F125" s="845">
        <v>15</v>
      </c>
      <c r="G125" s="845">
        <f t="shared" si="0"/>
        <v>1500</v>
      </c>
      <c r="H125" s="845">
        <v>100</v>
      </c>
    </row>
    <row r="126" spans="1:8">
      <c r="A126" s="847"/>
      <c r="B126" s="845" t="s">
        <v>1229</v>
      </c>
      <c r="C126" s="1395" t="s">
        <v>1011</v>
      </c>
      <c r="D126" s="1024" t="s">
        <v>327</v>
      </c>
      <c r="E126" s="845" t="s">
        <v>1042</v>
      </c>
      <c r="F126" s="845">
        <v>145</v>
      </c>
      <c r="G126" s="845">
        <f t="shared" si="0"/>
        <v>7250</v>
      </c>
      <c r="H126" s="845">
        <v>50</v>
      </c>
    </row>
    <row r="127" spans="1:8">
      <c r="A127" s="847"/>
      <c r="B127" s="845" t="s">
        <v>1229</v>
      </c>
      <c r="C127" s="1395" t="s">
        <v>1011</v>
      </c>
      <c r="D127" s="1024" t="s">
        <v>327</v>
      </c>
      <c r="E127" s="845" t="s">
        <v>1042</v>
      </c>
      <c r="F127" s="845">
        <v>150</v>
      </c>
      <c r="G127" s="845">
        <f t="shared" si="0"/>
        <v>4500</v>
      </c>
      <c r="H127" s="845">
        <v>30</v>
      </c>
    </row>
    <row r="128" spans="1:8">
      <c r="A128" s="847"/>
      <c r="B128" s="845" t="s">
        <v>1230</v>
      </c>
      <c r="C128" s="1395" t="s">
        <v>1111</v>
      </c>
      <c r="D128" s="1024" t="s">
        <v>327</v>
      </c>
      <c r="E128" s="845" t="s">
        <v>1042</v>
      </c>
      <c r="F128" s="845">
        <v>90</v>
      </c>
      <c r="G128" s="845">
        <f t="shared" si="0"/>
        <v>3600</v>
      </c>
      <c r="H128" s="845">
        <v>40</v>
      </c>
    </row>
    <row r="129" spans="1:13">
      <c r="A129" s="847"/>
      <c r="B129" s="845" t="s">
        <v>1231</v>
      </c>
      <c r="C129" s="1395" t="s">
        <v>182</v>
      </c>
      <c r="D129" s="1024" t="s">
        <v>327</v>
      </c>
      <c r="E129" s="845" t="s">
        <v>1042</v>
      </c>
      <c r="F129" s="845">
        <v>610</v>
      </c>
      <c r="G129" s="845">
        <f t="shared" si="0"/>
        <v>6100</v>
      </c>
      <c r="H129" s="845">
        <v>10</v>
      </c>
    </row>
    <row r="130" spans="1:13">
      <c r="A130" s="847"/>
      <c r="B130" s="845" t="s">
        <v>1232</v>
      </c>
      <c r="C130" s="1395" t="s">
        <v>1039</v>
      </c>
      <c r="D130" s="1024" t="s">
        <v>327</v>
      </c>
      <c r="E130" s="845" t="s">
        <v>1042</v>
      </c>
      <c r="F130" s="845">
        <v>1140</v>
      </c>
      <c r="G130" s="845">
        <f t="shared" si="0"/>
        <v>11400</v>
      </c>
      <c r="H130" s="845">
        <v>10</v>
      </c>
    </row>
    <row r="131" spans="1:13">
      <c r="A131" s="847"/>
      <c r="B131" s="845" t="s">
        <v>1233</v>
      </c>
      <c r="C131" s="1395" t="s">
        <v>66</v>
      </c>
      <c r="D131" s="1024" t="s">
        <v>327</v>
      </c>
      <c r="E131" s="845" t="s">
        <v>1042</v>
      </c>
      <c r="F131" s="845">
        <v>6.5</v>
      </c>
      <c r="G131" s="845">
        <f t="shared" si="0"/>
        <v>65000</v>
      </c>
      <c r="H131" s="845">
        <v>10000</v>
      </c>
    </row>
    <row r="132" spans="1:13">
      <c r="A132" s="847"/>
      <c r="B132" s="845" t="s">
        <v>1234</v>
      </c>
      <c r="C132" s="1395" t="s">
        <v>324</v>
      </c>
      <c r="D132" s="1024" t="s">
        <v>327</v>
      </c>
      <c r="E132" s="845" t="s">
        <v>1042</v>
      </c>
      <c r="F132" s="845">
        <v>180</v>
      </c>
      <c r="G132" s="845">
        <f t="shared" si="0"/>
        <v>7200</v>
      </c>
      <c r="H132" s="845">
        <v>40</v>
      </c>
    </row>
    <row r="133" spans="1:13">
      <c r="A133" s="847"/>
      <c r="B133" s="845" t="s">
        <v>1234</v>
      </c>
      <c r="C133" s="1395" t="s">
        <v>324</v>
      </c>
      <c r="D133" s="1024" t="s">
        <v>327</v>
      </c>
      <c r="E133" s="845" t="s">
        <v>1042</v>
      </c>
      <c r="F133" s="845">
        <v>360</v>
      </c>
      <c r="G133" s="845">
        <f t="shared" si="0"/>
        <v>7200</v>
      </c>
      <c r="H133" s="845">
        <v>20</v>
      </c>
    </row>
    <row r="134" spans="1:13">
      <c r="A134" s="847"/>
      <c r="B134" s="845" t="s">
        <v>1235</v>
      </c>
      <c r="C134" s="1395" t="s">
        <v>1112</v>
      </c>
      <c r="D134" s="1024" t="s">
        <v>327</v>
      </c>
      <c r="E134" s="845" t="s">
        <v>1042</v>
      </c>
      <c r="F134" s="845">
        <v>36</v>
      </c>
      <c r="G134" s="845">
        <f t="shared" si="0"/>
        <v>3600</v>
      </c>
      <c r="H134" s="845">
        <v>100</v>
      </c>
    </row>
    <row r="135" spans="1:13">
      <c r="A135" s="847"/>
      <c r="B135" s="845" t="s">
        <v>1235</v>
      </c>
      <c r="C135" s="1395" t="s">
        <v>1112</v>
      </c>
      <c r="D135" s="1024" t="s">
        <v>327</v>
      </c>
      <c r="E135" s="845" t="s">
        <v>1042</v>
      </c>
      <c r="F135" s="845">
        <v>50</v>
      </c>
      <c r="G135" s="845">
        <f t="shared" si="0"/>
        <v>5000</v>
      </c>
      <c r="H135" s="845">
        <v>100</v>
      </c>
    </row>
    <row r="136" spans="1:13">
      <c r="A136" s="847"/>
      <c r="B136" s="845" t="s">
        <v>1236</v>
      </c>
      <c r="C136" s="1395" t="s">
        <v>218</v>
      </c>
      <c r="D136" s="1024" t="s">
        <v>327</v>
      </c>
      <c r="E136" s="845" t="s">
        <v>1042</v>
      </c>
      <c r="F136" s="845">
        <v>120</v>
      </c>
      <c r="G136" s="845">
        <f t="shared" si="0"/>
        <v>2400</v>
      </c>
      <c r="H136" s="845">
        <v>20</v>
      </c>
    </row>
    <row r="137" spans="1:13">
      <c r="A137" s="847"/>
      <c r="B137" s="1394" t="s">
        <v>1237</v>
      </c>
      <c r="C137" s="1395" t="s">
        <v>257</v>
      </c>
      <c r="D137" s="1024" t="s">
        <v>327</v>
      </c>
      <c r="E137" s="845" t="s">
        <v>1042</v>
      </c>
      <c r="F137" s="845">
        <v>300</v>
      </c>
      <c r="G137" s="845">
        <f t="shared" si="0"/>
        <v>9000</v>
      </c>
      <c r="H137" s="845">
        <v>30</v>
      </c>
    </row>
    <row r="138" spans="1:13">
      <c r="A138" s="847"/>
      <c r="B138" s="1394" t="s">
        <v>1237</v>
      </c>
      <c r="C138" s="1395" t="s">
        <v>257</v>
      </c>
      <c r="D138" s="1024" t="s">
        <v>327</v>
      </c>
      <c r="E138" s="845" t="s">
        <v>1042</v>
      </c>
      <c r="F138" s="845">
        <v>48</v>
      </c>
      <c r="G138" s="845">
        <f t="shared" si="0"/>
        <v>1440</v>
      </c>
      <c r="H138" s="845">
        <v>30</v>
      </c>
    </row>
    <row r="139" spans="1:13">
      <c r="A139" s="847"/>
      <c r="B139" s="845" t="s">
        <v>1220</v>
      </c>
      <c r="C139" s="1395" t="s">
        <v>1113</v>
      </c>
      <c r="D139" s="1024" t="s">
        <v>327</v>
      </c>
      <c r="E139" s="845" t="s">
        <v>1042</v>
      </c>
      <c r="F139" s="845">
        <v>300</v>
      </c>
      <c r="G139" s="845">
        <f t="shared" si="0"/>
        <v>2100</v>
      </c>
      <c r="H139" s="845">
        <v>7</v>
      </c>
    </row>
    <row r="140" spans="1:13">
      <c r="A140" s="847"/>
      <c r="B140" s="845" t="s">
        <v>1220</v>
      </c>
      <c r="C140" s="1395" t="s">
        <v>183</v>
      </c>
      <c r="D140" s="1024" t="s">
        <v>327</v>
      </c>
      <c r="E140" s="845" t="s">
        <v>1042</v>
      </c>
      <c r="F140" s="845">
        <v>2160</v>
      </c>
      <c r="G140" s="845">
        <f t="shared" si="0"/>
        <v>10800</v>
      </c>
      <c r="H140" s="845">
        <v>5</v>
      </c>
      <c r="J140" s="76"/>
      <c r="K140" s="76"/>
      <c r="L140" s="76"/>
      <c r="M140" s="76"/>
    </row>
    <row r="141" spans="1:13">
      <c r="A141" s="847"/>
      <c r="B141" s="845">
        <v>22600000</v>
      </c>
      <c r="C141" s="1395" t="s">
        <v>682</v>
      </c>
      <c r="D141" s="1024" t="s">
        <v>327</v>
      </c>
      <c r="E141" s="845" t="s">
        <v>1042</v>
      </c>
      <c r="F141" s="845">
        <v>100</v>
      </c>
      <c r="G141" s="845">
        <f t="shared" si="0"/>
        <v>4000</v>
      </c>
      <c r="H141" s="845">
        <v>40</v>
      </c>
      <c r="J141" s="76"/>
      <c r="K141" s="76"/>
      <c r="L141" s="76"/>
      <c r="M141" s="76"/>
    </row>
    <row r="142" spans="1:13" ht="30">
      <c r="A142" s="847"/>
      <c r="B142" s="845" t="s">
        <v>1221</v>
      </c>
      <c r="C142" s="1395" t="s">
        <v>1114</v>
      </c>
      <c r="D142" s="1024" t="s">
        <v>327</v>
      </c>
      <c r="E142" s="845" t="s">
        <v>1042</v>
      </c>
      <c r="F142" s="845">
        <v>4800</v>
      </c>
      <c r="G142" s="845">
        <f t="shared" si="0"/>
        <v>19200</v>
      </c>
      <c r="H142" s="845">
        <v>4</v>
      </c>
      <c r="J142" s="76"/>
      <c r="K142" s="81"/>
      <c r="L142" s="81"/>
      <c r="M142" s="81"/>
    </row>
    <row r="143" spans="1:13">
      <c r="A143" s="847"/>
      <c r="B143" s="845" t="s">
        <v>1238</v>
      </c>
      <c r="C143" s="1395" t="s">
        <v>153</v>
      </c>
      <c r="D143" s="1024" t="s">
        <v>327</v>
      </c>
      <c r="E143" s="845" t="s">
        <v>1041</v>
      </c>
      <c r="F143" s="845">
        <v>145</v>
      </c>
      <c r="G143" s="845">
        <f t="shared" si="0"/>
        <v>2900</v>
      </c>
      <c r="H143" s="845">
        <v>20</v>
      </c>
      <c r="J143" s="76"/>
      <c r="K143" s="76"/>
      <c r="L143" s="76"/>
      <c r="M143" s="76"/>
    </row>
    <row r="144" spans="1:13">
      <c r="A144" s="847"/>
      <c r="B144" s="845" t="s">
        <v>1239</v>
      </c>
      <c r="C144" s="1395" t="s">
        <v>1115</v>
      </c>
      <c r="D144" s="1024" t="s">
        <v>327</v>
      </c>
      <c r="E144" s="845" t="s">
        <v>1042</v>
      </c>
      <c r="F144" s="845">
        <v>220</v>
      </c>
      <c r="G144" s="845">
        <f t="shared" si="0"/>
        <v>2200</v>
      </c>
      <c r="H144" s="845">
        <v>10</v>
      </c>
      <c r="J144" s="76"/>
      <c r="K144" s="76"/>
      <c r="L144" s="76"/>
      <c r="M144" s="76"/>
    </row>
    <row r="145" spans="1:13">
      <c r="A145" s="847"/>
      <c r="B145" s="845" t="s">
        <v>1240</v>
      </c>
      <c r="C145" s="1395" t="s">
        <v>1116</v>
      </c>
      <c r="D145" s="1024" t="s">
        <v>327</v>
      </c>
      <c r="E145" s="845" t="s">
        <v>1042</v>
      </c>
      <c r="F145" s="845">
        <v>1920</v>
      </c>
      <c r="G145" s="845">
        <f t="shared" si="0"/>
        <v>19200</v>
      </c>
      <c r="H145" s="845">
        <v>10</v>
      </c>
      <c r="J145" s="76"/>
      <c r="K145" s="76"/>
      <c r="L145" s="76"/>
      <c r="M145" s="76"/>
    </row>
    <row r="146" spans="1:13">
      <c r="A146" s="847"/>
      <c r="B146" s="845" t="s">
        <v>1241</v>
      </c>
      <c r="C146" s="1395" t="s">
        <v>1117</v>
      </c>
      <c r="D146" s="1024" t="s">
        <v>327</v>
      </c>
      <c r="E146" s="845" t="s">
        <v>1042</v>
      </c>
      <c r="F146" s="845">
        <v>1720</v>
      </c>
      <c r="G146" s="845">
        <f t="shared" si="0"/>
        <v>17200</v>
      </c>
      <c r="H146" s="845">
        <v>10</v>
      </c>
    </row>
    <row r="147" spans="1:13" ht="17.25">
      <c r="A147" s="847"/>
      <c r="B147" s="1469" t="s">
        <v>1242</v>
      </c>
      <c r="C147" s="1395" t="s">
        <v>1118</v>
      </c>
      <c r="D147" s="1024" t="s">
        <v>327</v>
      </c>
      <c r="E147" s="845" t="s">
        <v>1041</v>
      </c>
      <c r="F147" s="845">
        <v>120</v>
      </c>
      <c r="G147" s="845">
        <f t="shared" si="0"/>
        <v>1200</v>
      </c>
      <c r="H147" s="845">
        <v>10</v>
      </c>
    </row>
    <row r="148" spans="1:13">
      <c r="A148" s="847"/>
      <c r="B148" s="845">
        <v>30192123</v>
      </c>
      <c r="C148" s="1395" t="s">
        <v>154</v>
      </c>
      <c r="D148" s="1024" t="s">
        <v>327</v>
      </c>
      <c r="E148" s="845" t="s">
        <v>1041</v>
      </c>
      <c r="F148" s="845">
        <v>150</v>
      </c>
      <c r="G148" s="845">
        <f t="shared" si="0"/>
        <v>750</v>
      </c>
      <c r="H148" s="845">
        <v>5</v>
      </c>
    </row>
    <row r="149" spans="1:13">
      <c r="A149" s="847"/>
      <c r="B149" s="845" t="s">
        <v>1243</v>
      </c>
      <c r="C149" s="1395" t="s">
        <v>223</v>
      </c>
      <c r="D149" s="1024" t="s">
        <v>327</v>
      </c>
      <c r="E149" s="845" t="s">
        <v>51</v>
      </c>
      <c r="F149" s="845">
        <v>4974</v>
      </c>
      <c r="G149" s="845">
        <f t="shared" si="0"/>
        <v>49740</v>
      </c>
      <c r="H149" s="845">
        <v>10</v>
      </c>
    </row>
    <row r="150" spans="1:13">
      <c r="A150" s="847"/>
      <c r="B150" s="845" t="s">
        <v>1244</v>
      </c>
      <c r="C150" s="1395" t="s">
        <v>752</v>
      </c>
      <c r="D150" s="1024" t="s">
        <v>327</v>
      </c>
      <c r="E150" s="845" t="s">
        <v>51</v>
      </c>
      <c r="F150" s="845">
        <v>885</v>
      </c>
      <c r="G150" s="845">
        <f t="shared" si="0"/>
        <v>14160</v>
      </c>
      <c r="H150" s="845">
        <v>16</v>
      </c>
    </row>
    <row r="151" spans="1:13">
      <c r="A151" s="847"/>
      <c r="B151" s="845" t="s">
        <v>1244</v>
      </c>
      <c r="C151" s="1395" t="s">
        <v>1245</v>
      </c>
      <c r="D151" s="1024" t="s">
        <v>327</v>
      </c>
      <c r="E151" s="845" t="s">
        <v>51</v>
      </c>
      <c r="F151" s="845">
        <v>1200</v>
      </c>
      <c r="G151" s="845">
        <f t="shared" si="0"/>
        <v>9600</v>
      </c>
      <c r="H151" s="845">
        <v>8</v>
      </c>
    </row>
    <row r="152" spans="1:13">
      <c r="A152" s="847"/>
      <c r="B152" s="845" t="s">
        <v>1246</v>
      </c>
      <c r="C152" s="1395" t="s">
        <v>1247</v>
      </c>
      <c r="D152" s="1024" t="s">
        <v>327</v>
      </c>
      <c r="E152" s="845" t="s">
        <v>51</v>
      </c>
      <c r="F152" s="845">
        <v>2800</v>
      </c>
      <c r="G152" s="845">
        <f t="shared" si="0"/>
        <v>16800</v>
      </c>
      <c r="H152" s="845">
        <v>6</v>
      </c>
    </row>
    <row r="153" spans="1:13">
      <c r="A153" s="847"/>
      <c r="B153" s="845" t="s">
        <v>1248</v>
      </c>
      <c r="C153" s="1395" t="s">
        <v>224</v>
      </c>
      <c r="D153" s="1024" t="s">
        <v>327</v>
      </c>
      <c r="E153" s="845" t="s">
        <v>51</v>
      </c>
      <c r="F153" s="845">
        <v>1400</v>
      </c>
      <c r="G153" s="845">
        <f t="shared" si="0"/>
        <v>11200</v>
      </c>
      <c r="H153" s="845">
        <v>8</v>
      </c>
    </row>
    <row r="154" spans="1:13">
      <c r="A154" s="847"/>
      <c r="B154" s="845" t="s">
        <v>1249</v>
      </c>
      <c r="C154" s="1395" t="s">
        <v>1106</v>
      </c>
      <c r="D154" s="1024" t="s">
        <v>327</v>
      </c>
      <c r="E154" s="845" t="s">
        <v>51</v>
      </c>
      <c r="F154" s="845">
        <v>2450</v>
      </c>
      <c r="G154" s="845">
        <f t="shared" si="0"/>
        <v>19600</v>
      </c>
      <c r="H154" s="845">
        <v>8</v>
      </c>
    </row>
    <row r="155" spans="1:13">
      <c r="A155" s="847"/>
      <c r="B155" s="845" t="s">
        <v>1244</v>
      </c>
      <c r="C155" s="1395" t="s">
        <v>1250</v>
      </c>
      <c r="D155" s="1024" t="s">
        <v>327</v>
      </c>
      <c r="E155" s="845" t="s">
        <v>51</v>
      </c>
      <c r="F155" s="845">
        <v>3900</v>
      </c>
      <c r="G155" s="845">
        <f t="shared" si="0"/>
        <v>15600</v>
      </c>
      <c r="H155" s="845">
        <v>4</v>
      </c>
    </row>
    <row r="156" spans="1:13">
      <c r="A156" s="847"/>
      <c r="B156" s="845" t="s">
        <v>1244</v>
      </c>
      <c r="C156" s="1395" t="s">
        <v>1107</v>
      </c>
      <c r="D156" s="1024" t="s">
        <v>327</v>
      </c>
      <c r="E156" s="845" t="s">
        <v>51</v>
      </c>
      <c r="F156" s="845">
        <v>10800</v>
      </c>
      <c r="G156" s="845">
        <f t="shared" si="0"/>
        <v>43200</v>
      </c>
      <c r="H156" s="845">
        <v>4</v>
      </c>
    </row>
    <row r="157" spans="1:13">
      <c r="A157" s="847"/>
      <c r="B157" s="845" t="s">
        <v>1244</v>
      </c>
      <c r="C157" s="1395" t="s">
        <v>1108</v>
      </c>
      <c r="D157" s="1024" t="s">
        <v>327</v>
      </c>
      <c r="E157" s="845" t="s">
        <v>51</v>
      </c>
      <c r="F157" s="845">
        <v>5900</v>
      </c>
      <c r="G157" s="845">
        <f t="shared" si="0"/>
        <v>29500</v>
      </c>
      <c r="H157" s="845">
        <v>5</v>
      </c>
    </row>
    <row r="158" spans="1:13">
      <c r="A158" s="847"/>
      <c r="B158" s="845" t="s">
        <v>1251</v>
      </c>
      <c r="C158" s="1395" t="s">
        <v>215</v>
      </c>
      <c r="D158" s="1024" t="s">
        <v>327</v>
      </c>
      <c r="E158" s="845" t="s">
        <v>51</v>
      </c>
      <c r="F158" s="847">
        <v>5175</v>
      </c>
      <c r="G158" s="845">
        <f t="shared" si="0"/>
        <v>155250</v>
      </c>
      <c r="H158" s="845">
        <v>30</v>
      </c>
    </row>
    <row r="159" spans="1:13">
      <c r="A159" s="847"/>
      <c r="B159" s="845" t="s">
        <v>1252</v>
      </c>
      <c r="C159" s="1395" t="s">
        <v>1253</v>
      </c>
      <c r="D159" s="1024" t="s">
        <v>327</v>
      </c>
      <c r="E159" s="845" t="s">
        <v>51</v>
      </c>
      <c r="F159" s="847">
        <v>25000</v>
      </c>
      <c r="G159" s="845">
        <f t="shared" si="0"/>
        <v>50000</v>
      </c>
      <c r="H159" s="845">
        <v>2</v>
      </c>
    </row>
    <row r="160" spans="1:13">
      <c r="A160" s="641">
        <v>4267</v>
      </c>
      <c r="B160" s="1178"/>
      <c r="C160" s="643" t="s">
        <v>1254</v>
      </c>
      <c r="D160" s="641"/>
      <c r="E160" s="644"/>
      <c r="F160" s="644"/>
      <c r="G160" s="1014">
        <f>SUM(G161:G196)</f>
        <v>1840700</v>
      </c>
      <c r="H160" s="647"/>
    </row>
    <row r="161" spans="1:8">
      <c r="A161" s="644"/>
      <c r="B161" s="647" t="s">
        <v>1255</v>
      </c>
      <c r="C161" s="645" t="s">
        <v>108</v>
      </c>
      <c r="D161" s="641" t="s">
        <v>327</v>
      </c>
      <c r="E161" s="647" t="s">
        <v>1042</v>
      </c>
      <c r="F161" s="647">
        <v>500</v>
      </c>
      <c r="G161" s="647">
        <v>40000</v>
      </c>
      <c r="H161" s="647">
        <v>80</v>
      </c>
    </row>
    <row r="162" spans="1:8">
      <c r="A162" s="644"/>
      <c r="B162" s="647" t="s">
        <v>1256</v>
      </c>
      <c r="C162" s="645" t="s">
        <v>105</v>
      </c>
      <c r="D162" s="641" t="s">
        <v>327</v>
      </c>
      <c r="E162" s="647" t="s">
        <v>1042</v>
      </c>
      <c r="F162" s="647">
        <v>400</v>
      </c>
      <c r="G162" s="647">
        <v>32000</v>
      </c>
      <c r="H162" s="647">
        <v>80</v>
      </c>
    </row>
    <row r="163" spans="1:8">
      <c r="A163" s="644"/>
      <c r="B163" s="647" t="s">
        <v>1257</v>
      </c>
      <c r="C163" s="645" t="s">
        <v>1258</v>
      </c>
      <c r="D163" s="641" t="s">
        <v>327</v>
      </c>
      <c r="E163" s="647" t="s">
        <v>1041</v>
      </c>
      <c r="F163" s="647">
        <v>250</v>
      </c>
      <c r="G163" s="647">
        <v>13750</v>
      </c>
      <c r="H163" s="647">
        <v>55</v>
      </c>
    </row>
    <row r="164" spans="1:8">
      <c r="A164" s="644"/>
      <c r="B164" s="647" t="s">
        <v>1259</v>
      </c>
      <c r="C164" s="645" t="s">
        <v>1260</v>
      </c>
      <c r="D164" s="641" t="s">
        <v>327</v>
      </c>
      <c r="E164" s="647" t="s">
        <v>1261</v>
      </c>
      <c r="F164" s="647">
        <v>500</v>
      </c>
      <c r="G164" s="647">
        <v>35000</v>
      </c>
      <c r="H164" s="647">
        <v>70</v>
      </c>
    </row>
    <row r="165" spans="1:8" s="1396" customFormat="1">
      <c r="A165" s="847"/>
      <c r="B165" s="845" t="s">
        <v>1262</v>
      </c>
      <c r="C165" s="1395" t="s">
        <v>1263</v>
      </c>
      <c r="D165" s="1024" t="s">
        <v>327</v>
      </c>
      <c r="E165" s="845" t="s">
        <v>1042</v>
      </c>
      <c r="F165" s="845">
        <v>2250</v>
      </c>
      <c r="G165" s="845">
        <v>45000</v>
      </c>
      <c r="H165" s="845">
        <v>20</v>
      </c>
    </row>
    <row r="166" spans="1:8">
      <c r="A166" s="644"/>
      <c r="B166" s="647" t="s">
        <v>1264</v>
      </c>
      <c r="C166" s="645" t="s">
        <v>404</v>
      </c>
      <c r="D166" s="641" t="s">
        <v>327</v>
      </c>
      <c r="E166" s="647" t="s">
        <v>1042</v>
      </c>
      <c r="F166" s="647">
        <v>100</v>
      </c>
      <c r="G166" s="647">
        <v>6000</v>
      </c>
      <c r="H166" s="647">
        <v>60</v>
      </c>
    </row>
    <row r="167" spans="1:8">
      <c r="A167" s="644"/>
      <c r="B167" s="647" t="s">
        <v>1265</v>
      </c>
      <c r="C167" s="645" t="s">
        <v>601</v>
      </c>
      <c r="D167" s="641" t="s">
        <v>327</v>
      </c>
      <c r="E167" s="647" t="s">
        <v>1042</v>
      </c>
      <c r="F167" s="647">
        <v>600</v>
      </c>
      <c r="G167" s="647">
        <v>12000</v>
      </c>
      <c r="H167" s="647">
        <v>20</v>
      </c>
    </row>
    <row r="168" spans="1:8">
      <c r="A168" s="644"/>
      <c r="B168" s="647" t="s">
        <v>1266</v>
      </c>
      <c r="C168" s="645" t="s">
        <v>767</v>
      </c>
      <c r="D168" s="641" t="s">
        <v>327</v>
      </c>
      <c r="E168" s="647" t="s">
        <v>1042</v>
      </c>
      <c r="F168" s="647">
        <v>100</v>
      </c>
      <c r="G168" s="647">
        <v>150000</v>
      </c>
      <c r="H168" s="647">
        <v>1500</v>
      </c>
    </row>
    <row r="169" spans="1:8">
      <c r="A169" s="644"/>
      <c r="B169" s="647" t="s">
        <v>1267</v>
      </c>
      <c r="C169" s="645" t="s">
        <v>110</v>
      </c>
      <c r="D169" s="641" t="s">
        <v>327</v>
      </c>
      <c r="E169" s="647" t="s">
        <v>1042</v>
      </c>
      <c r="F169" s="647">
        <v>5000</v>
      </c>
      <c r="G169" s="647">
        <v>75000</v>
      </c>
      <c r="H169" s="647">
        <v>15</v>
      </c>
    </row>
    <row r="170" spans="1:8">
      <c r="A170" s="644"/>
      <c r="B170" s="647" t="s">
        <v>1268</v>
      </c>
      <c r="C170" s="645" t="s">
        <v>168</v>
      </c>
      <c r="D170" s="641" t="s">
        <v>327</v>
      </c>
      <c r="E170" s="647" t="s">
        <v>1042</v>
      </c>
      <c r="F170" s="80">
        <v>1500</v>
      </c>
      <c r="G170" s="647">
        <v>45000</v>
      </c>
      <c r="H170" s="647">
        <v>30</v>
      </c>
    </row>
    <row r="171" spans="1:8">
      <c r="A171" s="644"/>
      <c r="B171" s="647" t="s">
        <v>1269</v>
      </c>
      <c r="C171" s="645" t="s">
        <v>284</v>
      </c>
      <c r="D171" s="641" t="s">
        <v>327</v>
      </c>
      <c r="E171" s="647" t="s">
        <v>1042</v>
      </c>
      <c r="F171" s="647">
        <v>500</v>
      </c>
      <c r="G171" s="647">
        <v>70000</v>
      </c>
      <c r="H171" s="647">
        <v>140</v>
      </c>
    </row>
    <row r="172" spans="1:8">
      <c r="A172" s="644"/>
      <c r="B172" s="647" t="s">
        <v>1270</v>
      </c>
      <c r="C172" s="645" t="s">
        <v>1271</v>
      </c>
      <c r="D172" s="641" t="s">
        <v>327</v>
      </c>
      <c r="E172" s="647" t="s">
        <v>1042</v>
      </c>
      <c r="F172" s="647">
        <v>700</v>
      </c>
      <c r="G172" s="647">
        <v>35000</v>
      </c>
      <c r="H172" s="647">
        <v>50</v>
      </c>
    </row>
    <row r="173" spans="1:8">
      <c r="A173" s="644"/>
      <c r="B173" s="647" t="s">
        <v>1256</v>
      </c>
      <c r="C173" s="645" t="s">
        <v>106</v>
      </c>
      <c r="D173" s="641" t="s">
        <v>327</v>
      </c>
      <c r="E173" s="647" t="s">
        <v>1042</v>
      </c>
      <c r="F173" s="647">
        <v>220</v>
      </c>
      <c r="G173" s="647">
        <v>22000</v>
      </c>
      <c r="H173" s="647">
        <v>100</v>
      </c>
    </row>
    <row r="174" spans="1:8">
      <c r="A174" s="644"/>
      <c r="B174" s="647" t="s">
        <v>1272</v>
      </c>
      <c r="C174" s="645" t="s">
        <v>229</v>
      </c>
      <c r="D174" s="641" t="s">
        <v>327</v>
      </c>
      <c r="E174" s="647" t="s">
        <v>1042</v>
      </c>
      <c r="F174" s="647">
        <v>250</v>
      </c>
      <c r="G174" s="647">
        <v>25000</v>
      </c>
      <c r="H174" s="647">
        <v>100</v>
      </c>
    </row>
    <row r="175" spans="1:8">
      <c r="A175" s="644"/>
      <c r="B175" s="647" t="s">
        <v>1273</v>
      </c>
      <c r="C175" s="645" t="s">
        <v>1274</v>
      </c>
      <c r="D175" s="641" t="s">
        <v>327</v>
      </c>
      <c r="E175" s="647" t="s">
        <v>1042</v>
      </c>
      <c r="F175" s="647">
        <v>700</v>
      </c>
      <c r="G175" s="80">
        <v>14700</v>
      </c>
      <c r="H175" s="647">
        <v>21</v>
      </c>
    </row>
    <row r="176" spans="1:8" s="1396" customFormat="1">
      <c r="A176" s="847"/>
      <c r="B176" s="845" t="s">
        <v>1275</v>
      </c>
      <c r="C176" s="1395" t="s">
        <v>230</v>
      </c>
      <c r="D176" s="1024" t="s">
        <v>327</v>
      </c>
      <c r="E176" s="845" t="s">
        <v>1042</v>
      </c>
      <c r="F176" s="845">
        <v>25</v>
      </c>
      <c r="G176" s="1397">
        <v>3050</v>
      </c>
      <c r="H176" s="845">
        <v>122</v>
      </c>
    </row>
    <row r="177" spans="1:8" s="1396" customFormat="1">
      <c r="A177" s="847"/>
      <c r="B177" s="845" t="s">
        <v>1276</v>
      </c>
      <c r="C177" s="1395" t="s">
        <v>683</v>
      </c>
      <c r="D177" s="1024" t="s">
        <v>327</v>
      </c>
      <c r="E177" s="845" t="s">
        <v>1042</v>
      </c>
      <c r="F177" s="845">
        <v>500</v>
      </c>
      <c r="G177" s="1397">
        <v>10000</v>
      </c>
      <c r="H177" s="845">
        <v>20</v>
      </c>
    </row>
    <row r="178" spans="1:8" s="1396" customFormat="1">
      <c r="A178" s="847"/>
      <c r="B178" s="845">
        <v>39812000</v>
      </c>
      <c r="C178" s="1395" t="s">
        <v>684</v>
      </c>
      <c r="D178" s="1024" t="s">
        <v>327</v>
      </c>
      <c r="E178" s="845" t="s">
        <v>1042</v>
      </c>
      <c r="F178" s="845">
        <v>600</v>
      </c>
      <c r="G178" s="845">
        <v>12000</v>
      </c>
      <c r="H178" s="845">
        <v>20</v>
      </c>
    </row>
    <row r="179" spans="1:8" s="1396" customFormat="1">
      <c r="A179" s="847"/>
      <c r="B179" s="845" t="s">
        <v>1277</v>
      </c>
      <c r="C179" s="1395" t="s">
        <v>685</v>
      </c>
      <c r="D179" s="1024" t="s">
        <v>327</v>
      </c>
      <c r="E179" s="845" t="s">
        <v>1042</v>
      </c>
      <c r="F179" s="845">
        <v>800</v>
      </c>
      <c r="G179" s="845">
        <v>16000</v>
      </c>
      <c r="H179" s="845">
        <v>20</v>
      </c>
    </row>
    <row r="180" spans="1:8" s="1396" customFormat="1">
      <c r="A180" s="847"/>
      <c r="B180" s="845" t="s">
        <v>1278</v>
      </c>
      <c r="C180" s="1395" t="s">
        <v>612</v>
      </c>
      <c r="D180" s="1024" t="s">
        <v>327</v>
      </c>
      <c r="E180" s="845" t="s">
        <v>1042</v>
      </c>
      <c r="F180" s="845">
        <v>500</v>
      </c>
      <c r="G180" s="845">
        <v>10000</v>
      </c>
      <c r="H180" s="845">
        <v>20</v>
      </c>
    </row>
    <row r="181" spans="1:8" s="1396" customFormat="1">
      <c r="A181" s="847"/>
      <c r="B181" s="845" t="s">
        <v>1270</v>
      </c>
      <c r="C181" s="1395" t="s">
        <v>1279</v>
      </c>
      <c r="D181" s="1024" t="s">
        <v>327</v>
      </c>
      <c r="E181" s="845" t="s">
        <v>1042</v>
      </c>
      <c r="F181" s="845">
        <v>400</v>
      </c>
      <c r="G181" s="845">
        <v>20000</v>
      </c>
      <c r="H181" s="845">
        <v>50</v>
      </c>
    </row>
    <row r="182" spans="1:8" s="1396" customFormat="1">
      <c r="A182" s="847"/>
      <c r="B182" s="845" t="s">
        <v>1280</v>
      </c>
      <c r="C182" s="1395" t="s">
        <v>686</v>
      </c>
      <c r="D182" s="1024" t="s">
        <v>327</v>
      </c>
      <c r="E182" s="845" t="s">
        <v>1042</v>
      </c>
      <c r="F182" s="845">
        <v>400</v>
      </c>
      <c r="G182" s="845">
        <v>8000</v>
      </c>
      <c r="H182" s="845">
        <v>20</v>
      </c>
    </row>
    <row r="183" spans="1:8" s="1396" customFormat="1">
      <c r="A183" s="847"/>
      <c r="B183" s="845">
        <v>33761000</v>
      </c>
      <c r="C183" s="1395" t="s">
        <v>165</v>
      </c>
      <c r="D183" s="1024" t="s">
        <v>327</v>
      </c>
      <c r="E183" s="845" t="s">
        <v>1042</v>
      </c>
      <c r="F183" s="845">
        <v>100</v>
      </c>
      <c r="G183" s="845">
        <v>20000</v>
      </c>
      <c r="H183" s="845">
        <v>200</v>
      </c>
    </row>
    <row r="184" spans="1:8" s="1396" customFormat="1">
      <c r="A184" s="847"/>
      <c r="B184" s="845" t="s">
        <v>1281</v>
      </c>
      <c r="C184" s="1395" t="s">
        <v>285</v>
      </c>
      <c r="D184" s="1024" t="s">
        <v>327</v>
      </c>
      <c r="E184" s="845" t="s">
        <v>1042</v>
      </c>
      <c r="F184" s="1397">
        <v>3500</v>
      </c>
      <c r="G184" s="845">
        <v>14000</v>
      </c>
      <c r="H184" s="845">
        <v>4</v>
      </c>
    </row>
    <row r="185" spans="1:8" s="1396" customFormat="1">
      <c r="A185" s="847"/>
      <c r="B185" s="845" t="s">
        <v>1282</v>
      </c>
      <c r="C185" s="1395" t="s">
        <v>1283</v>
      </c>
      <c r="D185" s="1024" t="s">
        <v>327</v>
      </c>
      <c r="E185" s="845" t="s">
        <v>173</v>
      </c>
      <c r="F185" s="845">
        <v>250</v>
      </c>
      <c r="G185" s="1397">
        <v>12500</v>
      </c>
      <c r="H185" s="845">
        <v>50</v>
      </c>
    </row>
    <row r="186" spans="1:8" s="1396" customFormat="1">
      <c r="A186" s="847"/>
      <c r="B186" s="845" t="s">
        <v>1284</v>
      </c>
      <c r="C186" s="1395" t="s">
        <v>1285</v>
      </c>
      <c r="D186" s="1024" t="s">
        <v>327</v>
      </c>
      <c r="E186" s="845" t="s">
        <v>1042</v>
      </c>
      <c r="F186" s="845">
        <v>200</v>
      </c>
      <c r="G186" s="845">
        <v>10000</v>
      </c>
      <c r="H186" s="845">
        <v>50</v>
      </c>
    </row>
    <row r="187" spans="1:8" s="1396" customFormat="1">
      <c r="A187" s="847"/>
      <c r="B187" s="845" t="s">
        <v>1286</v>
      </c>
      <c r="C187" s="1395" t="s">
        <v>1287</v>
      </c>
      <c r="D187" s="1024" t="s">
        <v>327</v>
      </c>
      <c r="E187" s="845" t="s">
        <v>1042</v>
      </c>
      <c r="F187" s="1397">
        <v>1500</v>
      </c>
      <c r="G187" s="845">
        <v>6000</v>
      </c>
      <c r="H187" s="845">
        <v>4</v>
      </c>
    </row>
    <row r="188" spans="1:8" s="1396" customFormat="1">
      <c r="A188" s="847"/>
      <c r="B188" s="845" t="s">
        <v>1288</v>
      </c>
      <c r="C188" s="1395" t="s">
        <v>166</v>
      </c>
      <c r="D188" s="1024" t="s">
        <v>327</v>
      </c>
      <c r="E188" s="845" t="s">
        <v>1042</v>
      </c>
      <c r="F188" s="845">
        <v>2400</v>
      </c>
      <c r="G188" s="845">
        <v>24000</v>
      </c>
      <c r="H188" s="845">
        <v>10</v>
      </c>
    </row>
    <row r="189" spans="1:8" s="1396" customFormat="1">
      <c r="A189" s="847"/>
      <c r="B189" s="845" t="s">
        <v>1286</v>
      </c>
      <c r="C189" s="1395" t="s">
        <v>1289</v>
      </c>
      <c r="D189" s="1024" t="s">
        <v>327</v>
      </c>
      <c r="E189" s="845" t="s">
        <v>1042</v>
      </c>
      <c r="F189" s="845">
        <v>1000</v>
      </c>
      <c r="G189" s="845">
        <v>20000</v>
      </c>
      <c r="H189" s="845">
        <v>20</v>
      </c>
    </row>
    <row r="190" spans="1:8" s="1396" customFormat="1">
      <c r="A190" s="847"/>
      <c r="B190" s="845" t="s">
        <v>1290</v>
      </c>
      <c r="C190" s="1395" t="s">
        <v>1291</v>
      </c>
      <c r="D190" s="1024" t="s">
        <v>327</v>
      </c>
      <c r="E190" s="845" t="s">
        <v>1042</v>
      </c>
      <c r="F190" s="845">
        <v>4000</v>
      </c>
      <c r="G190" s="845">
        <v>12000</v>
      </c>
      <c r="H190" s="845">
        <v>3</v>
      </c>
    </row>
    <row r="191" spans="1:8" s="1396" customFormat="1" ht="30">
      <c r="A191" s="847"/>
      <c r="B191" s="845" t="s">
        <v>1292</v>
      </c>
      <c r="C191" s="1395" t="s">
        <v>1293</v>
      </c>
      <c r="D191" s="1024" t="s">
        <v>327</v>
      </c>
      <c r="E191" s="845" t="s">
        <v>1042</v>
      </c>
      <c r="F191" s="845">
        <v>4000</v>
      </c>
      <c r="G191" s="845">
        <v>24000</v>
      </c>
      <c r="H191" s="845">
        <v>6</v>
      </c>
    </row>
    <row r="192" spans="1:8" s="1396" customFormat="1">
      <c r="A192" s="847"/>
      <c r="B192" s="845" t="s">
        <v>1294</v>
      </c>
      <c r="C192" s="1395" t="s">
        <v>1295</v>
      </c>
      <c r="D192" s="1024" t="s">
        <v>327</v>
      </c>
      <c r="E192" s="845" t="s">
        <v>1042</v>
      </c>
      <c r="F192" s="845">
        <v>300</v>
      </c>
      <c r="G192" s="845">
        <v>90000</v>
      </c>
      <c r="H192" s="845">
        <v>300</v>
      </c>
    </row>
    <row r="193" spans="1:8" s="1396" customFormat="1">
      <c r="A193" s="847"/>
      <c r="B193" s="845" t="s">
        <v>1296</v>
      </c>
      <c r="C193" s="1395" t="s">
        <v>753</v>
      </c>
      <c r="D193" s="1024" t="s">
        <v>327</v>
      </c>
      <c r="E193" s="845" t="s">
        <v>173</v>
      </c>
      <c r="F193" s="845">
        <v>150</v>
      </c>
      <c r="G193" s="1397">
        <v>25500</v>
      </c>
      <c r="H193" s="845">
        <v>170</v>
      </c>
    </row>
    <row r="194" spans="1:8" s="1396" customFormat="1">
      <c r="A194" s="847"/>
      <c r="B194" s="845" t="s">
        <v>1296</v>
      </c>
      <c r="C194" s="1395" t="s">
        <v>753</v>
      </c>
      <c r="D194" s="1024" t="s">
        <v>327</v>
      </c>
      <c r="E194" s="845" t="s">
        <v>173</v>
      </c>
      <c r="F194" s="845">
        <v>75</v>
      </c>
      <c r="G194" s="845">
        <v>45000</v>
      </c>
      <c r="H194" s="845">
        <v>600</v>
      </c>
    </row>
    <row r="195" spans="1:8" s="1396" customFormat="1">
      <c r="A195" s="847"/>
      <c r="B195" s="845">
        <v>41110000</v>
      </c>
      <c r="C195" s="1395" t="s">
        <v>687</v>
      </c>
      <c r="D195" s="1024" t="s">
        <v>327</v>
      </c>
      <c r="E195" s="845" t="s">
        <v>51</v>
      </c>
      <c r="F195" s="845">
        <v>1100</v>
      </c>
      <c r="G195" s="845">
        <v>660000</v>
      </c>
      <c r="H195" s="845">
        <v>600</v>
      </c>
    </row>
    <row r="196" spans="1:8" s="1404" customFormat="1" ht="30">
      <c r="A196" s="1398">
        <v>5132</v>
      </c>
      <c r="B196" s="1399">
        <v>50112000</v>
      </c>
      <c r="C196" s="1400" t="s">
        <v>3354</v>
      </c>
      <c r="D196" s="1401" t="s">
        <v>327</v>
      </c>
      <c r="E196" s="1402" t="s">
        <v>55</v>
      </c>
      <c r="F196" s="1390">
        <v>178200</v>
      </c>
      <c r="G196" s="1390">
        <v>178200</v>
      </c>
      <c r="H196" s="1403">
        <v>1</v>
      </c>
    </row>
    <row r="197" spans="1:8" s="1396" customFormat="1" ht="30">
      <c r="A197" s="1024">
        <v>5121</v>
      </c>
      <c r="B197" s="1405"/>
      <c r="C197" s="1391" t="s">
        <v>1297</v>
      </c>
      <c r="D197" s="1024"/>
      <c r="E197" s="845"/>
      <c r="F197" s="845"/>
      <c r="G197" s="1391">
        <v>16000000</v>
      </c>
      <c r="H197" s="845"/>
    </row>
    <row r="198" spans="1:8" s="1396" customFormat="1">
      <c r="A198" s="847"/>
      <c r="B198" s="845">
        <v>34111200</v>
      </c>
      <c r="C198" s="1395" t="s">
        <v>1298</v>
      </c>
      <c r="D198" s="1024" t="s">
        <v>327</v>
      </c>
      <c r="E198" s="845" t="s">
        <v>51</v>
      </c>
      <c r="F198" s="845">
        <v>8000000</v>
      </c>
      <c r="G198" s="845">
        <v>16000000</v>
      </c>
      <c r="H198" s="845">
        <v>2</v>
      </c>
    </row>
    <row r="199" spans="1:8" s="1396" customFormat="1" ht="30">
      <c r="A199" s="1024">
        <v>5122</v>
      </c>
      <c r="B199" s="1405"/>
      <c r="C199" s="1391" t="s">
        <v>448</v>
      </c>
      <c r="D199" s="1024"/>
      <c r="E199" s="847"/>
      <c r="F199" s="847"/>
      <c r="G199" s="1024">
        <v>5520000</v>
      </c>
      <c r="H199" s="845"/>
    </row>
    <row r="200" spans="1:8" s="1396" customFormat="1">
      <c r="A200" s="1024"/>
      <c r="B200" s="845" t="s">
        <v>1299</v>
      </c>
      <c r="C200" s="1395" t="s">
        <v>175</v>
      </c>
      <c r="D200" s="1024" t="s">
        <v>327</v>
      </c>
      <c r="E200" s="847" t="s">
        <v>1042</v>
      </c>
      <c r="F200" s="847" t="s">
        <v>3407</v>
      </c>
      <c r="G200" s="1024" t="s">
        <v>3407</v>
      </c>
      <c r="H200" s="845" t="s">
        <v>3407</v>
      </c>
    </row>
    <row r="201" spans="1:8" s="1396" customFormat="1">
      <c r="A201" s="1024"/>
      <c r="B201" s="1638" t="s">
        <v>1300</v>
      </c>
      <c r="C201" s="1639" t="s">
        <v>187</v>
      </c>
      <c r="D201" s="1636" t="s">
        <v>327</v>
      </c>
      <c r="E201" s="1637" t="s">
        <v>1042</v>
      </c>
      <c r="F201" s="847" t="s">
        <v>3407</v>
      </c>
      <c r="G201" s="1024" t="s">
        <v>3407</v>
      </c>
      <c r="H201" s="845" t="s">
        <v>3407</v>
      </c>
    </row>
    <row r="202" spans="1:8" s="1396" customFormat="1">
      <c r="A202" s="847"/>
      <c r="B202" s="845" t="s">
        <v>1299</v>
      </c>
      <c r="C202" s="1395" t="s">
        <v>175</v>
      </c>
      <c r="D202" s="1024" t="s">
        <v>327</v>
      </c>
      <c r="E202" s="847" t="s">
        <v>1042</v>
      </c>
      <c r="F202" s="847">
        <v>336000</v>
      </c>
      <c r="G202" s="847">
        <v>1680000</v>
      </c>
      <c r="H202" s="845">
        <v>5</v>
      </c>
    </row>
    <row r="203" spans="1:8">
      <c r="A203" s="644"/>
      <c r="B203" s="647" t="s">
        <v>1300</v>
      </c>
      <c r="C203" s="645" t="s">
        <v>187</v>
      </c>
      <c r="D203" s="641" t="s">
        <v>327</v>
      </c>
      <c r="E203" s="644" t="s">
        <v>1042</v>
      </c>
      <c r="F203" s="644">
        <v>100000</v>
      </c>
      <c r="G203" s="1013">
        <v>200000</v>
      </c>
      <c r="H203" s="647">
        <v>2</v>
      </c>
    </row>
    <row r="204" spans="1:8">
      <c r="A204" s="644"/>
      <c r="B204" s="647" t="s">
        <v>1301</v>
      </c>
      <c r="C204" s="645" t="s">
        <v>176</v>
      </c>
      <c r="D204" s="641" t="s">
        <v>327</v>
      </c>
      <c r="E204" s="647" t="s">
        <v>1042</v>
      </c>
      <c r="F204" s="647">
        <v>100000</v>
      </c>
      <c r="G204" s="647">
        <v>300000</v>
      </c>
      <c r="H204" s="647">
        <v>3</v>
      </c>
    </row>
    <row r="205" spans="1:8">
      <c r="A205" s="644"/>
      <c r="B205" s="647" t="s">
        <v>1302</v>
      </c>
      <c r="C205" s="645" t="s">
        <v>259</v>
      </c>
      <c r="D205" s="641" t="s">
        <v>327</v>
      </c>
      <c r="E205" s="647" t="s">
        <v>1042</v>
      </c>
      <c r="F205" s="647">
        <v>480000</v>
      </c>
      <c r="G205" s="647">
        <v>480000</v>
      </c>
      <c r="H205" s="647">
        <v>1</v>
      </c>
    </row>
    <row r="206" spans="1:8">
      <c r="A206" s="644"/>
      <c r="B206" s="647" t="s">
        <v>1302</v>
      </c>
      <c r="C206" s="645" t="s">
        <v>259</v>
      </c>
      <c r="D206" s="641" t="s">
        <v>327</v>
      </c>
      <c r="E206" s="647" t="s">
        <v>1042</v>
      </c>
      <c r="F206" s="647">
        <v>350000</v>
      </c>
      <c r="G206" s="647">
        <v>700000</v>
      </c>
      <c r="H206" s="647">
        <v>2</v>
      </c>
    </row>
    <row r="207" spans="1:8">
      <c r="A207" s="644"/>
      <c r="B207" s="647" t="s">
        <v>1302</v>
      </c>
      <c r="C207" s="645" t="s">
        <v>259</v>
      </c>
      <c r="D207" s="641" t="s">
        <v>327</v>
      </c>
      <c r="E207" s="647" t="s">
        <v>1042</v>
      </c>
      <c r="F207" s="647">
        <v>300000</v>
      </c>
      <c r="G207" s="647">
        <v>900000</v>
      </c>
      <c r="H207" s="647">
        <v>3</v>
      </c>
    </row>
    <row r="208" spans="1:8">
      <c r="A208" s="644"/>
      <c r="B208" s="647" t="s">
        <v>1303</v>
      </c>
      <c r="C208" s="645" t="s">
        <v>1304</v>
      </c>
      <c r="D208" s="641" t="s">
        <v>327</v>
      </c>
      <c r="E208" s="647" t="s">
        <v>1042</v>
      </c>
      <c r="F208" s="647">
        <v>50000</v>
      </c>
      <c r="G208" s="647">
        <v>150000</v>
      </c>
      <c r="H208" s="647">
        <v>3</v>
      </c>
    </row>
    <row r="209" spans="1:8">
      <c r="A209" s="644"/>
      <c r="B209" s="647">
        <v>38300000</v>
      </c>
      <c r="C209" s="645" t="s">
        <v>589</v>
      </c>
      <c r="D209" s="641" t="s">
        <v>327</v>
      </c>
      <c r="E209" s="647" t="s">
        <v>1042</v>
      </c>
      <c r="F209" s="647">
        <v>60000</v>
      </c>
      <c r="G209" s="647">
        <v>120000</v>
      </c>
      <c r="H209" s="647">
        <v>2</v>
      </c>
    </row>
    <row r="210" spans="1:8">
      <c r="A210" s="644"/>
      <c r="B210" s="647" t="s">
        <v>1305</v>
      </c>
      <c r="C210" s="645" t="s">
        <v>1128</v>
      </c>
      <c r="D210" s="641" t="s">
        <v>327</v>
      </c>
      <c r="E210" s="647" t="s">
        <v>1042</v>
      </c>
      <c r="F210" s="647">
        <v>250000</v>
      </c>
      <c r="G210" s="647">
        <v>250000</v>
      </c>
      <c r="H210" s="647">
        <v>1</v>
      </c>
    </row>
    <row r="211" spans="1:8">
      <c r="A211" s="644"/>
      <c r="B211" s="647" t="s">
        <v>1306</v>
      </c>
      <c r="C211" s="645" t="s">
        <v>1307</v>
      </c>
      <c r="D211" s="641" t="s">
        <v>327</v>
      </c>
      <c r="E211" s="647" t="s">
        <v>51</v>
      </c>
      <c r="F211" s="647">
        <v>60000</v>
      </c>
      <c r="G211" s="647">
        <v>60000</v>
      </c>
      <c r="H211" s="647">
        <v>1</v>
      </c>
    </row>
    <row r="212" spans="1:8">
      <c r="A212" s="644"/>
      <c r="B212" s="647">
        <v>39112000</v>
      </c>
      <c r="C212" s="645" t="s">
        <v>508</v>
      </c>
      <c r="D212" s="641" t="s">
        <v>327</v>
      </c>
      <c r="E212" s="647" t="s">
        <v>51</v>
      </c>
      <c r="F212" s="647">
        <v>28000</v>
      </c>
      <c r="G212" s="647">
        <v>420000</v>
      </c>
      <c r="H212" s="647">
        <v>15</v>
      </c>
    </row>
    <row r="213" spans="1:8" ht="30">
      <c r="A213" s="644"/>
      <c r="B213" s="647" t="s">
        <v>1308</v>
      </c>
      <c r="C213" s="645" t="s">
        <v>1309</v>
      </c>
      <c r="D213" s="641" t="s">
        <v>327</v>
      </c>
      <c r="E213" s="647" t="s">
        <v>53</v>
      </c>
      <c r="F213" s="647">
        <v>260000</v>
      </c>
      <c r="G213" s="647">
        <v>260000</v>
      </c>
      <c r="H213" s="647">
        <v>1</v>
      </c>
    </row>
    <row r="214" spans="1:8" ht="30">
      <c r="A214" s="1564">
        <v>4234</v>
      </c>
      <c r="B214" s="1178"/>
      <c r="C214" s="1565" t="s">
        <v>1310</v>
      </c>
      <c r="D214" s="1564"/>
      <c r="E214" s="1561"/>
      <c r="F214" s="1561"/>
      <c r="G214" s="1564">
        <v>391900</v>
      </c>
      <c r="H214" s="1562"/>
    </row>
    <row r="215" spans="1:8" ht="15.75">
      <c r="A215" s="1561"/>
      <c r="B215" s="1562" t="s">
        <v>1311</v>
      </c>
      <c r="C215" s="1563" t="s">
        <v>3438</v>
      </c>
      <c r="D215" s="1564" t="s">
        <v>327</v>
      </c>
      <c r="E215" s="1561" t="s">
        <v>1042</v>
      </c>
      <c r="F215" s="361" t="s">
        <v>3407</v>
      </c>
      <c r="G215" s="361" t="s">
        <v>3407</v>
      </c>
      <c r="H215" s="361" t="s">
        <v>3407</v>
      </c>
    </row>
    <row r="216" spans="1:8" ht="15.75">
      <c r="A216" s="1561"/>
      <c r="B216" s="1562" t="s">
        <v>1311</v>
      </c>
      <c r="C216" s="1563" t="s">
        <v>3437</v>
      </c>
      <c r="D216" s="1564" t="s">
        <v>327</v>
      </c>
      <c r="E216" s="1561" t="s">
        <v>1042</v>
      </c>
      <c r="F216" s="361" t="s">
        <v>3407</v>
      </c>
      <c r="G216" s="361" t="s">
        <v>3407</v>
      </c>
      <c r="H216" s="361" t="s">
        <v>3407</v>
      </c>
    </row>
    <row r="217" spans="1:8" ht="30">
      <c r="A217" s="1561"/>
      <c r="B217" s="1562" t="s">
        <v>1311</v>
      </c>
      <c r="C217" s="1563" t="s">
        <v>3436</v>
      </c>
      <c r="D217" s="1564" t="s">
        <v>327</v>
      </c>
      <c r="E217" s="1562" t="s">
        <v>1042</v>
      </c>
      <c r="F217" s="361" t="s">
        <v>3407</v>
      </c>
      <c r="G217" s="361" t="s">
        <v>3407</v>
      </c>
      <c r="H217" s="361" t="s">
        <v>3407</v>
      </c>
    </row>
    <row r="218" spans="1:8" ht="15.75">
      <c r="A218" s="1561"/>
      <c r="B218" s="1562" t="s">
        <v>1311</v>
      </c>
      <c r="C218" s="1563" t="s">
        <v>3435</v>
      </c>
      <c r="D218" s="1564" t="s">
        <v>327</v>
      </c>
      <c r="E218" s="1562" t="s">
        <v>1042</v>
      </c>
      <c r="F218" s="361" t="s">
        <v>3407</v>
      </c>
      <c r="G218" s="361" t="s">
        <v>3407</v>
      </c>
      <c r="H218" s="361" t="s">
        <v>3407</v>
      </c>
    </row>
    <row r="219" spans="1:8" ht="15.75">
      <c r="A219" s="1561"/>
      <c r="B219" s="1562" t="s">
        <v>1311</v>
      </c>
      <c r="C219" s="1563" t="s">
        <v>3434</v>
      </c>
      <c r="D219" s="1564" t="s">
        <v>327</v>
      </c>
      <c r="E219" s="1562" t="s">
        <v>1042</v>
      </c>
      <c r="F219" s="361" t="s">
        <v>3407</v>
      </c>
      <c r="G219" s="361" t="s">
        <v>3407</v>
      </c>
      <c r="H219" s="361" t="s">
        <v>3407</v>
      </c>
    </row>
    <row r="220" spans="1:8" ht="15.75">
      <c r="A220" s="1561"/>
      <c r="B220" s="1562" t="s">
        <v>1313</v>
      </c>
      <c r="C220" s="1563" t="s">
        <v>3433</v>
      </c>
      <c r="D220" s="1564" t="s">
        <v>327</v>
      </c>
      <c r="E220" s="1562" t="s">
        <v>1042</v>
      </c>
      <c r="F220" s="361" t="s">
        <v>3407</v>
      </c>
      <c r="G220" s="361" t="s">
        <v>3407</v>
      </c>
      <c r="H220" s="361" t="s">
        <v>3407</v>
      </c>
    </row>
    <row r="221" spans="1:8" ht="30">
      <c r="A221" s="641">
        <v>4234</v>
      </c>
      <c r="B221" s="1178"/>
      <c r="C221" s="643" t="s">
        <v>1310</v>
      </c>
      <c r="D221" s="641"/>
      <c r="E221" s="644"/>
      <c r="F221" s="644"/>
      <c r="G221" s="1014">
        <v>391900</v>
      </c>
      <c r="H221" s="647"/>
    </row>
    <row r="222" spans="1:8">
      <c r="A222" s="644"/>
      <c r="B222" s="647" t="s">
        <v>1311</v>
      </c>
      <c r="C222" s="645" t="s">
        <v>714</v>
      </c>
      <c r="D222" s="641" t="s">
        <v>327</v>
      </c>
      <c r="E222" s="644" t="s">
        <v>1042</v>
      </c>
      <c r="F222" s="647">
        <v>150</v>
      </c>
      <c r="G222" s="647">
        <v>145500</v>
      </c>
      <c r="H222" s="647">
        <v>970</v>
      </c>
    </row>
    <row r="223" spans="1:8">
      <c r="A223" s="644"/>
      <c r="B223" s="647" t="s">
        <v>1311</v>
      </c>
      <c r="C223" s="645" t="s">
        <v>764</v>
      </c>
      <c r="D223" s="641" t="s">
        <v>327</v>
      </c>
      <c r="E223" s="644" t="s">
        <v>1042</v>
      </c>
      <c r="F223" s="647">
        <v>100</v>
      </c>
      <c r="G223" s="647">
        <v>60000</v>
      </c>
      <c r="H223" s="647">
        <v>600</v>
      </c>
    </row>
    <row r="224" spans="1:8">
      <c r="A224" s="644"/>
      <c r="B224" s="647" t="s">
        <v>1311</v>
      </c>
      <c r="C224" s="645" t="s">
        <v>1312</v>
      </c>
      <c r="D224" s="641" t="s">
        <v>327</v>
      </c>
      <c r="E224" s="647" t="s">
        <v>1042</v>
      </c>
      <c r="F224" s="647">
        <v>100</v>
      </c>
      <c r="G224" s="647">
        <v>50400</v>
      </c>
      <c r="H224" s="647">
        <v>504</v>
      </c>
    </row>
    <row r="225" spans="1:8">
      <c r="A225" s="644"/>
      <c r="B225" s="647" t="s">
        <v>1311</v>
      </c>
      <c r="C225" s="645" t="s">
        <v>634</v>
      </c>
      <c r="D225" s="641" t="s">
        <v>327</v>
      </c>
      <c r="E225" s="647" t="s">
        <v>1042</v>
      </c>
      <c r="F225" s="647">
        <v>100</v>
      </c>
      <c r="G225" s="647">
        <v>50000</v>
      </c>
      <c r="H225" s="647">
        <v>500</v>
      </c>
    </row>
    <row r="226" spans="1:8">
      <c r="A226" s="644"/>
      <c r="B226" s="647" t="s">
        <v>1311</v>
      </c>
      <c r="C226" s="645" t="s">
        <v>717</v>
      </c>
      <c r="D226" s="641" t="s">
        <v>327</v>
      </c>
      <c r="E226" s="647" t="s">
        <v>1042</v>
      </c>
      <c r="F226" s="647">
        <v>150</v>
      </c>
      <c r="G226" s="647">
        <v>78000</v>
      </c>
      <c r="H226" s="647">
        <v>520</v>
      </c>
    </row>
    <row r="227" spans="1:8">
      <c r="A227" s="644"/>
      <c r="B227" s="647" t="s">
        <v>1313</v>
      </c>
      <c r="C227" s="645" t="s">
        <v>763</v>
      </c>
      <c r="D227" s="641" t="s">
        <v>327</v>
      </c>
      <c r="E227" s="647" t="s">
        <v>1042</v>
      </c>
      <c r="F227" s="647">
        <v>2000</v>
      </c>
      <c r="G227" s="647">
        <v>8000</v>
      </c>
      <c r="H227" s="647">
        <v>4</v>
      </c>
    </row>
    <row r="228" spans="1:8">
      <c r="A228" s="641">
        <v>4264</v>
      </c>
      <c r="B228" s="1178"/>
      <c r="C228" s="643" t="s">
        <v>447</v>
      </c>
      <c r="D228" s="641"/>
      <c r="E228" s="647"/>
      <c r="F228" s="644"/>
      <c r="G228" s="1014">
        <v>12215400</v>
      </c>
      <c r="H228" s="647"/>
    </row>
    <row r="229" spans="1:8" ht="15.75">
      <c r="A229" s="1561"/>
      <c r="B229" s="1179" t="s">
        <v>1314</v>
      </c>
      <c r="C229" s="1563" t="s">
        <v>3534</v>
      </c>
      <c r="D229" s="1564" t="s">
        <v>327</v>
      </c>
      <c r="E229" s="361" t="s">
        <v>3407</v>
      </c>
      <c r="F229" s="361" t="s">
        <v>3407</v>
      </c>
      <c r="G229" s="361" t="s">
        <v>3407</v>
      </c>
      <c r="H229" s="361" t="s">
        <v>3407</v>
      </c>
    </row>
    <row r="230" spans="1:8" ht="15.75">
      <c r="A230" s="1561"/>
      <c r="B230" s="1179" t="s">
        <v>1145</v>
      </c>
      <c r="C230" s="1563" t="s">
        <v>3535</v>
      </c>
      <c r="D230" s="1564" t="s">
        <v>327</v>
      </c>
      <c r="E230" s="361" t="s">
        <v>3407</v>
      </c>
      <c r="F230" s="361" t="s">
        <v>3407</v>
      </c>
      <c r="G230" s="361" t="s">
        <v>3407</v>
      </c>
      <c r="H230" s="361" t="s">
        <v>3407</v>
      </c>
    </row>
    <row r="231" spans="1:8">
      <c r="A231" s="644"/>
      <c r="B231" s="1179" t="s">
        <v>1314</v>
      </c>
      <c r="C231" s="645" t="s">
        <v>104</v>
      </c>
      <c r="D231" s="641" t="s">
        <v>327</v>
      </c>
      <c r="E231" s="647" t="s">
        <v>54</v>
      </c>
      <c r="F231" s="647">
        <v>450</v>
      </c>
      <c r="G231" s="647">
        <v>10805400</v>
      </c>
      <c r="H231" s="647">
        <v>24012</v>
      </c>
    </row>
    <row r="232" spans="1:8">
      <c r="A232" s="644"/>
      <c r="B232" s="1179" t="s">
        <v>1145</v>
      </c>
      <c r="C232" s="645" t="s">
        <v>1315</v>
      </c>
      <c r="D232" s="641" t="s">
        <v>327</v>
      </c>
      <c r="E232" s="647" t="s">
        <v>54</v>
      </c>
      <c r="F232" s="647">
        <v>470</v>
      </c>
      <c r="G232" s="647">
        <v>1410000</v>
      </c>
      <c r="H232" s="647">
        <v>3000</v>
      </c>
    </row>
    <row r="233" spans="1:8" ht="24" customHeight="1">
      <c r="A233" s="644"/>
      <c r="B233" s="1178"/>
      <c r="C233" s="863" t="s">
        <v>2152</v>
      </c>
      <c r="D233" s="641"/>
      <c r="E233" s="647"/>
      <c r="F233" s="647"/>
      <c r="G233" s="1015">
        <f>SUM(G234+G237)</f>
        <v>55050000</v>
      </c>
      <c r="H233" s="647"/>
    </row>
    <row r="234" spans="1:8" ht="30">
      <c r="A234" s="641">
        <v>4234</v>
      </c>
      <c r="B234" s="1178"/>
      <c r="C234" s="643" t="s">
        <v>1310</v>
      </c>
      <c r="D234" s="641"/>
      <c r="E234" s="647"/>
      <c r="F234" s="647"/>
      <c r="G234" s="1015">
        <f>SUM(G236)</f>
        <v>200000</v>
      </c>
      <c r="H234" s="647"/>
    </row>
    <row r="235" spans="1:8" ht="30">
      <c r="A235" s="1593"/>
      <c r="B235" s="1594"/>
      <c r="C235" s="1594" t="s">
        <v>330</v>
      </c>
      <c r="D235" s="1592" t="s">
        <v>47</v>
      </c>
      <c r="E235" s="361" t="s">
        <v>3407</v>
      </c>
      <c r="F235" s="361" t="s">
        <v>3407</v>
      </c>
      <c r="G235" s="361" t="s">
        <v>3407</v>
      </c>
      <c r="H235" s="361" t="s">
        <v>3407</v>
      </c>
    </row>
    <row r="236" spans="1:8" ht="30">
      <c r="A236" s="644"/>
      <c r="B236" s="647"/>
      <c r="C236" s="647" t="s">
        <v>330</v>
      </c>
      <c r="D236" s="641" t="s">
        <v>47</v>
      </c>
      <c r="E236" s="647" t="s">
        <v>51</v>
      </c>
      <c r="F236" s="647">
        <v>10</v>
      </c>
      <c r="G236" s="647">
        <v>200000</v>
      </c>
      <c r="H236" s="647">
        <v>20000</v>
      </c>
    </row>
    <row r="237" spans="1:8" ht="30">
      <c r="A237" s="641">
        <v>5113</v>
      </c>
      <c r="B237" s="1178"/>
      <c r="C237" s="643" t="s">
        <v>745</v>
      </c>
      <c r="D237" s="641"/>
      <c r="E237" s="644"/>
      <c r="F237" s="644"/>
      <c r="G237" s="1014">
        <f>SUM(G238)</f>
        <v>54850000</v>
      </c>
      <c r="H237" s="644"/>
    </row>
    <row r="238" spans="1:8" ht="49.5" customHeight="1">
      <c r="A238" s="1575"/>
      <c r="B238" s="1576" t="s">
        <v>1390</v>
      </c>
      <c r="C238" s="1577" t="s">
        <v>3112</v>
      </c>
      <c r="D238" s="1578"/>
      <c r="E238" s="1575" t="s">
        <v>55</v>
      </c>
      <c r="F238" s="1567">
        <f>58480000-3630000</f>
        <v>54850000</v>
      </c>
      <c r="G238" s="1567">
        <f>F238*H238</f>
        <v>54850000</v>
      </c>
      <c r="H238" s="1575">
        <v>1</v>
      </c>
    </row>
    <row r="239" spans="1:8" ht="25.5" customHeight="1">
      <c r="A239" s="644"/>
      <c r="B239" s="1178"/>
      <c r="C239" s="846" t="s">
        <v>3113</v>
      </c>
      <c r="D239" s="641"/>
      <c r="E239" s="647"/>
      <c r="F239" s="647"/>
      <c r="G239" s="1015">
        <f>SUM(G240+G243+G244+G246+G248+G250+G255+G261+G264+G271)</f>
        <v>14495600</v>
      </c>
      <c r="H239" s="647"/>
    </row>
    <row r="240" spans="1:8" ht="24" customHeight="1">
      <c r="A240" s="641">
        <v>4213</v>
      </c>
      <c r="B240" s="1178"/>
      <c r="C240" s="643" t="s">
        <v>1394</v>
      </c>
      <c r="D240" s="641"/>
      <c r="E240" s="644"/>
      <c r="F240" s="644"/>
      <c r="G240" s="1014">
        <f>SUM(G242)</f>
        <v>253000</v>
      </c>
      <c r="H240" s="644"/>
    </row>
    <row r="241" spans="1:8" ht="45">
      <c r="A241" s="1561"/>
      <c r="B241" s="1562" t="s">
        <v>1395</v>
      </c>
      <c r="C241" s="1563" t="s">
        <v>3517</v>
      </c>
      <c r="D241" s="1564" t="s">
        <v>47</v>
      </c>
      <c r="E241" s="1561" t="s">
        <v>50</v>
      </c>
      <c r="F241" s="361" t="s">
        <v>3407</v>
      </c>
      <c r="G241" s="361" t="s">
        <v>3407</v>
      </c>
      <c r="H241" s="361" t="s">
        <v>3407</v>
      </c>
    </row>
    <row r="242" spans="1:8" ht="45">
      <c r="A242" s="644"/>
      <c r="B242" s="647" t="s">
        <v>1395</v>
      </c>
      <c r="C242" s="645" t="s">
        <v>216</v>
      </c>
      <c r="D242" s="641" t="s">
        <v>47</v>
      </c>
      <c r="E242" s="644" t="s">
        <v>50</v>
      </c>
      <c r="F242" s="644">
        <v>100</v>
      </c>
      <c r="G242" s="1013">
        <v>253000</v>
      </c>
      <c r="H242" s="644">
        <v>2530</v>
      </c>
    </row>
    <row r="243" spans="1:8">
      <c r="A243" s="641">
        <v>4215</v>
      </c>
      <c r="B243" s="1178"/>
      <c r="C243" s="643" t="s">
        <v>93</v>
      </c>
      <c r="D243" s="641"/>
      <c r="E243" s="644"/>
      <c r="F243" s="644"/>
      <c r="G243" s="1014">
        <v>403000</v>
      </c>
      <c r="H243" s="644"/>
    </row>
    <row r="244" spans="1:8" ht="45">
      <c r="A244" s="641">
        <v>4222</v>
      </c>
      <c r="B244" s="1178"/>
      <c r="C244" s="643" t="s">
        <v>71</v>
      </c>
      <c r="D244" s="79"/>
      <c r="E244" s="644"/>
      <c r="F244" s="644"/>
      <c r="G244" s="1014">
        <f>SUM(G245)</f>
        <v>1000000</v>
      </c>
      <c r="H244" s="644"/>
    </row>
    <row r="245" spans="1:8" ht="30">
      <c r="A245" s="644"/>
      <c r="B245" s="1179" t="s">
        <v>1404</v>
      </c>
      <c r="C245" s="645" t="s">
        <v>1405</v>
      </c>
      <c r="D245" s="641" t="s">
        <v>89</v>
      </c>
      <c r="E245" s="644" t="s">
        <v>55</v>
      </c>
      <c r="F245" s="644"/>
      <c r="G245" s="1013">
        <v>1000000</v>
      </c>
      <c r="H245" s="644">
        <v>1</v>
      </c>
    </row>
    <row r="246" spans="1:8" ht="30">
      <c r="A246" s="641">
        <v>4237</v>
      </c>
      <c r="B246" s="1178"/>
      <c r="C246" s="643" t="s">
        <v>483</v>
      </c>
      <c r="D246" s="641"/>
      <c r="E246" s="644"/>
      <c r="F246" s="644"/>
      <c r="G246" s="1014">
        <f>SUM(G247)</f>
        <v>2000000</v>
      </c>
      <c r="H246" s="644"/>
    </row>
    <row r="247" spans="1:8">
      <c r="A247" s="644"/>
      <c r="B247" s="647">
        <v>79112000</v>
      </c>
      <c r="C247" s="645" t="s">
        <v>483</v>
      </c>
      <c r="D247" s="641" t="s">
        <v>89</v>
      </c>
      <c r="E247" s="644" t="s">
        <v>55</v>
      </c>
      <c r="F247" s="644"/>
      <c r="G247" s="1013">
        <v>2000000</v>
      </c>
      <c r="H247" s="644">
        <v>1</v>
      </c>
    </row>
    <row r="248" spans="1:8" ht="30">
      <c r="A248" s="641">
        <v>4239</v>
      </c>
      <c r="B248" s="1178"/>
      <c r="C248" s="643" t="s">
        <v>236</v>
      </c>
      <c r="D248" s="641"/>
      <c r="E248" s="644"/>
      <c r="F248" s="644"/>
      <c r="G248" s="1014">
        <f>SUM(G249)</f>
        <v>1400000</v>
      </c>
      <c r="H248" s="644"/>
    </row>
    <row r="249" spans="1:8">
      <c r="A249" s="644"/>
      <c r="B249" s="647" t="s">
        <v>1406</v>
      </c>
      <c r="C249" s="645" t="s">
        <v>1407</v>
      </c>
      <c r="D249" s="641" t="s">
        <v>327</v>
      </c>
      <c r="E249" s="644" t="s">
        <v>480</v>
      </c>
      <c r="F249" s="644">
        <v>100</v>
      </c>
      <c r="G249" s="1013">
        <v>1400000</v>
      </c>
      <c r="H249" s="644">
        <v>14000</v>
      </c>
    </row>
    <row r="250" spans="1:8" ht="30">
      <c r="A250" s="641">
        <v>4241</v>
      </c>
      <c r="B250" s="1178"/>
      <c r="C250" s="853" t="s">
        <v>1408</v>
      </c>
      <c r="D250" s="641"/>
      <c r="E250" s="644"/>
      <c r="F250" s="644"/>
      <c r="G250" s="1014">
        <f>SUM(G251:G254)</f>
        <v>1779600</v>
      </c>
      <c r="H250" s="644"/>
    </row>
    <row r="251" spans="1:8">
      <c r="A251" s="644"/>
      <c r="B251" s="1179" t="s">
        <v>1409</v>
      </c>
      <c r="C251" s="645" t="s">
        <v>1410</v>
      </c>
      <c r="D251" s="641" t="s">
        <v>47</v>
      </c>
      <c r="E251" s="644" t="s">
        <v>55</v>
      </c>
      <c r="F251" s="644">
        <v>1</v>
      </c>
      <c r="G251" s="1013">
        <v>1699900</v>
      </c>
      <c r="H251" s="644">
        <v>1</v>
      </c>
    </row>
    <row r="252" spans="1:8" ht="30">
      <c r="A252" s="1593"/>
      <c r="B252" s="1179" t="s">
        <v>1409</v>
      </c>
      <c r="C252" s="1595" t="s">
        <v>3550</v>
      </c>
      <c r="D252" s="1592" t="s">
        <v>47</v>
      </c>
      <c r="E252" s="1593" t="s">
        <v>55</v>
      </c>
      <c r="F252" s="361" t="s">
        <v>3407</v>
      </c>
      <c r="G252" s="361" t="s">
        <v>3407</v>
      </c>
      <c r="H252" s="361" t="s">
        <v>3407</v>
      </c>
    </row>
    <row r="253" spans="1:8" ht="15.75">
      <c r="A253" s="1561"/>
      <c r="B253" s="1179" t="s">
        <v>1411</v>
      </c>
      <c r="C253" s="1595" t="s">
        <v>3448</v>
      </c>
      <c r="D253" s="1564" t="s">
        <v>89</v>
      </c>
      <c r="E253" s="1561" t="s">
        <v>427</v>
      </c>
      <c r="F253" s="361" t="s">
        <v>3407</v>
      </c>
      <c r="G253" s="361" t="s">
        <v>3407</v>
      </c>
      <c r="H253" s="361" t="s">
        <v>3407</v>
      </c>
    </row>
    <row r="254" spans="1:8">
      <c r="A254" s="644"/>
      <c r="B254" s="1179" t="s">
        <v>1411</v>
      </c>
      <c r="C254" s="645" t="s">
        <v>264</v>
      </c>
      <c r="D254" s="641" t="s">
        <v>89</v>
      </c>
      <c r="E254" s="644" t="s">
        <v>427</v>
      </c>
      <c r="F254" s="644">
        <v>15929</v>
      </c>
      <c r="G254" s="1013">
        <v>79700</v>
      </c>
      <c r="H254" s="644">
        <v>5</v>
      </c>
    </row>
    <row r="255" spans="1:8" ht="45">
      <c r="A255" s="641">
        <v>4252</v>
      </c>
      <c r="B255" s="1178"/>
      <c r="C255" s="643" t="s">
        <v>1412</v>
      </c>
      <c r="D255" s="641"/>
      <c r="E255" s="644"/>
      <c r="F255" s="644"/>
      <c r="G255" s="1014">
        <f>SUM(G256:G260)</f>
        <v>2230000</v>
      </c>
      <c r="H255" s="644"/>
    </row>
    <row r="256" spans="1:8">
      <c r="A256" s="644"/>
      <c r="B256" s="1179" t="s">
        <v>1413</v>
      </c>
      <c r="C256" s="645" t="s">
        <v>1414</v>
      </c>
      <c r="D256" s="641" t="s">
        <v>327</v>
      </c>
      <c r="E256" s="644" t="s">
        <v>51</v>
      </c>
      <c r="F256" s="644">
        <v>330000</v>
      </c>
      <c r="G256" s="1013">
        <v>475000</v>
      </c>
      <c r="H256" s="644">
        <v>1</v>
      </c>
    </row>
    <row r="257" spans="1:8">
      <c r="A257" s="644"/>
      <c r="B257" s="1179" t="s">
        <v>1413</v>
      </c>
      <c r="C257" s="645" t="s">
        <v>1415</v>
      </c>
      <c r="D257" s="641" t="s">
        <v>327</v>
      </c>
      <c r="E257" s="644" t="s">
        <v>51</v>
      </c>
      <c r="F257" s="644">
        <v>330000</v>
      </c>
      <c r="G257" s="1527">
        <v>475000</v>
      </c>
      <c r="H257" s="644">
        <v>1</v>
      </c>
    </row>
    <row r="258" spans="1:8">
      <c r="A258" s="644"/>
      <c r="B258" s="1179" t="s">
        <v>1413</v>
      </c>
      <c r="C258" s="645" t="s">
        <v>1416</v>
      </c>
      <c r="D258" s="641" t="s">
        <v>327</v>
      </c>
      <c r="E258" s="644" t="s">
        <v>51</v>
      </c>
      <c r="F258" s="644">
        <v>330000</v>
      </c>
      <c r="G258" s="1527">
        <v>475000</v>
      </c>
      <c r="H258" s="644">
        <v>1</v>
      </c>
    </row>
    <row r="259" spans="1:8">
      <c r="A259" s="644"/>
      <c r="B259" s="1179" t="s">
        <v>1413</v>
      </c>
      <c r="C259" s="645" t="s">
        <v>622</v>
      </c>
      <c r="D259" s="641" t="s">
        <v>327</v>
      </c>
      <c r="E259" s="644" t="s">
        <v>51</v>
      </c>
      <c r="F259" s="644">
        <v>330000</v>
      </c>
      <c r="G259" s="1527">
        <v>475000</v>
      </c>
      <c r="H259" s="644">
        <v>1</v>
      </c>
    </row>
    <row r="260" spans="1:8">
      <c r="A260" s="644"/>
      <c r="B260" s="1179" t="s">
        <v>1413</v>
      </c>
      <c r="C260" s="645" t="s">
        <v>1417</v>
      </c>
      <c r="D260" s="641" t="s">
        <v>327</v>
      </c>
      <c r="E260" s="644" t="s">
        <v>51</v>
      </c>
      <c r="F260" s="644">
        <v>330000</v>
      </c>
      <c r="G260" s="1013">
        <v>330000</v>
      </c>
      <c r="H260" s="644">
        <v>1</v>
      </c>
    </row>
    <row r="261" spans="1:8" ht="45">
      <c r="A261" s="641">
        <v>4252</v>
      </c>
      <c r="B261" s="1178"/>
      <c r="C261" s="643" t="s">
        <v>1412</v>
      </c>
      <c r="D261" s="641"/>
      <c r="E261" s="644"/>
      <c r="F261" s="644"/>
      <c r="G261" s="1014">
        <v>1200000</v>
      </c>
      <c r="H261" s="644"/>
    </row>
    <row r="262" spans="1:8" ht="45">
      <c r="A262" s="1636"/>
      <c r="B262" s="1638">
        <v>50310000</v>
      </c>
      <c r="C262" s="1639" t="s">
        <v>3617</v>
      </c>
      <c r="D262" s="1636" t="s">
        <v>327</v>
      </c>
      <c r="E262" s="361" t="s">
        <v>3407</v>
      </c>
      <c r="F262" s="361" t="s">
        <v>3407</v>
      </c>
      <c r="G262" s="361" t="s">
        <v>3407</v>
      </c>
      <c r="H262" s="361" t="s">
        <v>3407</v>
      </c>
    </row>
    <row r="263" spans="1:8" ht="45">
      <c r="A263" s="644"/>
      <c r="B263" s="647">
        <v>50310000</v>
      </c>
      <c r="C263" s="645" t="s">
        <v>1418</v>
      </c>
      <c r="D263" s="641" t="s">
        <v>327</v>
      </c>
      <c r="E263" s="644" t="s">
        <v>51</v>
      </c>
      <c r="F263" s="644">
        <v>13777.8</v>
      </c>
      <c r="G263" s="1013">
        <v>620000</v>
      </c>
      <c r="H263" s="644">
        <v>45</v>
      </c>
    </row>
    <row r="264" spans="1:8">
      <c r="A264" s="641">
        <v>4214</v>
      </c>
      <c r="B264" s="1178"/>
      <c r="C264" s="643" t="s">
        <v>1181</v>
      </c>
      <c r="D264" s="641"/>
      <c r="E264" s="644"/>
      <c r="F264" s="644"/>
      <c r="G264" s="1014">
        <f>SUM(G266:G270)</f>
        <v>3880000</v>
      </c>
      <c r="H264" s="644"/>
    </row>
    <row r="265" spans="1:8" ht="30">
      <c r="A265" s="1593"/>
      <c r="B265" s="1594">
        <v>48920000</v>
      </c>
      <c r="C265" s="1595" t="s">
        <v>3572</v>
      </c>
      <c r="D265" s="1592" t="s">
        <v>89</v>
      </c>
      <c r="E265" s="361" t="s">
        <v>3407</v>
      </c>
      <c r="F265" s="361" t="s">
        <v>3407</v>
      </c>
      <c r="G265" s="361" t="s">
        <v>3407</v>
      </c>
      <c r="H265" s="361" t="s">
        <v>3407</v>
      </c>
    </row>
    <row r="266" spans="1:8" ht="30">
      <c r="A266" s="644"/>
      <c r="B266" s="647">
        <v>48920000</v>
      </c>
      <c r="C266" s="645" t="s">
        <v>1419</v>
      </c>
      <c r="D266" s="641" t="s">
        <v>89</v>
      </c>
      <c r="E266" s="85" t="s">
        <v>51</v>
      </c>
      <c r="F266" s="85">
        <v>180000</v>
      </c>
      <c r="G266" s="85">
        <v>180000</v>
      </c>
      <c r="H266" s="85">
        <v>1</v>
      </c>
    </row>
    <row r="267" spans="1:8" ht="30">
      <c r="A267" s="1637"/>
      <c r="B267" s="1638">
        <v>32415000</v>
      </c>
      <c r="C267" s="1639" t="s">
        <v>1420</v>
      </c>
      <c r="D267" s="86" t="s">
        <v>327</v>
      </c>
      <c r="E267" s="85" t="s">
        <v>1421</v>
      </c>
      <c r="F267" s="361" t="s">
        <v>3407</v>
      </c>
      <c r="G267" s="361" t="s">
        <v>3407</v>
      </c>
      <c r="H267" s="361" t="s">
        <v>3407</v>
      </c>
    </row>
    <row r="268" spans="1:8" ht="30">
      <c r="A268" s="644"/>
      <c r="B268" s="647">
        <v>32415000</v>
      </c>
      <c r="C268" s="645" t="s">
        <v>1420</v>
      </c>
      <c r="D268" s="86" t="s">
        <v>327</v>
      </c>
      <c r="E268" s="85" t="s">
        <v>1421</v>
      </c>
      <c r="F268" s="849">
        <v>6000</v>
      </c>
      <c r="G268" s="849">
        <v>300000</v>
      </c>
      <c r="H268" s="849">
        <v>100</v>
      </c>
    </row>
    <row r="269" spans="1:8" ht="30">
      <c r="A269" s="847"/>
      <c r="B269" s="845">
        <v>30199240</v>
      </c>
      <c r="C269" s="1395" t="s">
        <v>3560</v>
      </c>
      <c r="D269" s="1024" t="s">
        <v>89</v>
      </c>
      <c r="E269" s="361" t="s">
        <v>3407</v>
      </c>
      <c r="F269" s="361" t="s">
        <v>3407</v>
      </c>
      <c r="G269" s="361" t="s">
        <v>3407</v>
      </c>
      <c r="H269" s="361" t="s">
        <v>3407</v>
      </c>
    </row>
    <row r="270" spans="1:8">
      <c r="A270" s="847"/>
      <c r="B270" s="845">
        <v>30199240</v>
      </c>
      <c r="C270" s="1395" t="s">
        <v>1422</v>
      </c>
      <c r="D270" s="1024" t="s">
        <v>89</v>
      </c>
      <c r="E270" s="849" t="s">
        <v>51</v>
      </c>
      <c r="F270" s="849">
        <v>280</v>
      </c>
      <c r="G270" s="849">
        <f>2000000+1400000</f>
        <v>3400000</v>
      </c>
      <c r="H270" s="849">
        <v>12143</v>
      </c>
    </row>
    <row r="271" spans="1:8" ht="45">
      <c r="A271" s="641">
        <v>5113</v>
      </c>
      <c r="B271" s="1178"/>
      <c r="C271" s="643" t="s">
        <v>3114</v>
      </c>
      <c r="D271" s="641"/>
      <c r="E271" s="644"/>
      <c r="F271" s="644"/>
      <c r="G271" s="1014">
        <f>SUM(G272)</f>
        <v>350000</v>
      </c>
      <c r="H271" s="644"/>
    </row>
    <row r="272" spans="1:8" ht="60">
      <c r="A272" s="644"/>
      <c r="B272" s="647">
        <v>71320000</v>
      </c>
      <c r="C272" s="84" t="s">
        <v>1429</v>
      </c>
      <c r="D272" s="641" t="s">
        <v>89</v>
      </c>
      <c r="E272" s="644" t="s">
        <v>51</v>
      </c>
      <c r="F272" s="644">
        <v>350000</v>
      </c>
      <c r="G272" s="1013">
        <v>350000</v>
      </c>
      <c r="H272" s="644">
        <v>1</v>
      </c>
    </row>
    <row r="273" spans="1:8" ht="105">
      <c r="A273" s="850"/>
      <c r="B273" s="850"/>
      <c r="C273" s="843" t="s">
        <v>1316</v>
      </c>
      <c r="D273" s="843"/>
      <c r="E273" s="851"/>
      <c r="F273" s="851"/>
      <c r="G273" s="843">
        <f>SUM(G275,G298)</f>
        <v>391400</v>
      </c>
      <c r="H273" s="851"/>
    </row>
    <row r="274" spans="1:8">
      <c r="A274" s="847"/>
      <c r="B274" s="1178"/>
      <c r="C274" s="844" t="s">
        <v>1678</v>
      </c>
      <c r="D274" s="846"/>
      <c r="E274" s="845"/>
      <c r="F274" s="845"/>
      <c r="G274" s="846">
        <f>SUM(G275)</f>
        <v>214000</v>
      </c>
      <c r="H274" s="845"/>
    </row>
    <row r="275" spans="1:8" ht="30">
      <c r="A275" s="1948">
        <v>4261</v>
      </c>
      <c r="B275" s="1178"/>
      <c r="C275" s="643" t="s">
        <v>1210</v>
      </c>
      <c r="D275" s="641"/>
      <c r="E275" s="644"/>
      <c r="F275" s="644"/>
      <c r="G275" s="1014">
        <f>SUM(G276:G295)</f>
        <v>214000</v>
      </c>
      <c r="H275" s="647"/>
    </row>
    <row r="276" spans="1:8" s="1518" customFormat="1">
      <c r="A276" s="1949"/>
      <c r="B276" s="1198" t="s">
        <v>1211</v>
      </c>
      <c r="C276" s="1517" t="s">
        <v>1035</v>
      </c>
      <c r="D276" s="861" t="s">
        <v>327</v>
      </c>
      <c r="E276" s="1198" t="s">
        <v>1041</v>
      </c>
      <c r="F276" s="1198">
        <v>2000</v>
      </c>
      <c r="G276" s="1813">
        <f>104000-39000</f>
        <v>65000</v>
      </c>
      <c r="H276" s="1198">
        <v>52</v>
      </c>
    </row>
    <row r="277" spans="1:8">
      <c r="A277" s="1949"/>
      <c r="B277" s="647" t="s">
        <v>1221</v>
      </c>
      <c r="C277" s="645" t="s">
        <v>148</v>
      </c>
      <c r="D277" s="641" t="s">
        <v>327</v>
      </c>
      <c r="E277" s="647" t="s">
        <v>1042</v>
      </c>
      <c r="F277" s="647">
        <v>300</v>
      </c>
      <c r="G277" s="80">
        <v>3000</v>
      </c>
      <c r="H277" s="647">
        <v>10</v>
      </c>
    </row>
    <row r="278" spans="1:8">
      <c r="A278" s="1949"/>
      <c r="B278" s="647" t="s">
        <v>1221</v>
      </c>
      <c r="C278" s="645" t="s">
        <v>1132</v>
      </c>
      <c r="D278" s="641" t="s">
        <v>327</v>
      </c>
      <c r="E278" s="647" t="s">
        <v>1119</v>
      </c>
      <c r="F278" s="647">
        <v>450</v>
      </c>
      <c r="G278" s="80">
        <v>13500</v>
      </c>
      <c r="H278" s="647">
        <v>30</v>
      </c>
    </row>
    <row r="279" spans="1:8">
      <c r="A279" s="1949"/>
      <c r="B279" s="647" t="s">
        <v>1213</v>
      </c>
      <c r="C279" s="645" t="s">
        <v>222</v>
      </c>
      <c r="D279" s="641" t="s">
        <v>327</v>
      </c>
      <c r="E279" s="647" t="s">
        <v>1042</v>
      </c>
      <c r="F279" s="647">
        <v>50</v>
      </c>
      <c r="G279" s="80">
        <v>2500</v>
      </c>
      <c r="H279" s="647">
        <v>50</v>
      </c>
    </row>
    <row r="280" spans="1:8">
      <c r="A280" s="1949"/>
      <c r="B280" s="647" t="s">
        <v>1215</v>
      </c>
      <c r="C280" s="645" t="s">
        <v>151</v>
      </c>
      <c r="D280" s="641" t="s">
        <v>327</v>
      </c>
      <c r="E280" s="647" t="s">
        <v>1042</v>
      </c>
      <c r="F280" s="647">
        <v>40</v>
      </c>
      <c r="G280" s="80">
        <v>2000</v>
      </c>
      <c r="H280" s="647">
        <v>50</v>
      </c>
    </row>
    <row r="281" spans="1:8">
      <c r="A281" s="1949"/>
      <c r="B281" s="647" t="s">
        <v>1216</v>
      </c>
      <c r="C281" s="645" t="s">
        <v>325</v>
      </c>
      <c r="D281" s="641" t="s">
        <v>327</v>
      </c>
      <c r="E281" s="647" t="s">
        <v>1041</v>
      </c>
      <c r="F281" s="647">
        <v>180</v>
      </c>
      <c r="G281" s="80">
        <v>900</v>
      </c>
      <c r="H281" s="647">
        <v>5</v>
      </c>
    </row>
    <row r="282" spans="1:8">
      <c r="A282" s="1949"/>
      <c r="B282" s="647" t="s">
        <v>1218</v>
      </c>
      <c r="C282" s="645" t="s">
        <v>1133</v>
      </c>
      <c r="D282" s="641" t="s">
        <v>327</v>
      </c>
      <c r="E282" s="647" t="s">
        <v>1043</v>
      </c>
      <c r="F282" s="647">
        <v>450</v>
      </c>
      <c r="G282" s="80">
        <v>22500</v>
      </c>
      <c r="H282" s="647">
        <v>50</v>
      </c>
    </row>
    <row r="283" spans="1:8">
      <c r="A283" s="1949"/>
      <c r="B283" s="647" t="s">
        <v>1218</v>
      </c>
      <c r="C283" s="645" t="s">
        <v>1134</v>
      </c>
      <c r="D283" s="641" t="s">
        <v>327</v>
      </c>
      <c r="E283" s="647" t="s">
        <v>1042</v>
      </c>
      <c r="F283" s="647">
        <v>100</v>
      </c>
      <c r="G283" s="80">
        <v>5000</v>
      </c>
      <c r="H283" s="647">
        <v>50</v>
      </c>
    </row>
    <row r="284" spans="1:8">
      <c r="A284" s="1949"/>
      <c r="B284" s="647" t="s">
        <v>1219</v>
      </c>
      <c r="C284" s="645" t="s">
        <v>1135</v>
      </c>
      <c r="D284" s="641" t="s">
        <v>327</v>
      </c>
      <c r="E284" s="647" t="s">
        <v>1042</v>
      </c>
      <c r="F284" s="647">
        <v>100</v>
      </c>
      <c r="G284" s="80">
        <v>5000</v>
      </c>
      <c r="H284" s="647">
        <v>50</v>
      </c>
    </row>
    <row r="285" spans="1:8">
      <c r="A285" s="1949"/>
      <c r="B285" s="647" t="s">
        <v>1220</v>
      </c>
      <c r="C285" s="645" t="s">
        <v>1136</v>
      </c>
      <c r="D285" s="641" t="s">
        <v>327</v>
      </c>
      <c r="E285" s="647" t="s">
        <v>1042</v>
      </c>
      <c r="F285" s="647">
        <v>700</v>
      </c>
      <c r="G285" s="80">
        <v>35000</v>
      </c>
      <c r="H285" s="647">
        <v>50</v>
      </c>
    </row>
    <row r="286" spans="1:8">
      <c r="A286" s="1949"/>
      <c r="B286" s="647">
        <v>22816300</v>
      </c>
      <c r="C286" s="645" t="s">
        <v>156</v>
      </c>
      <c r="D286" s="641" t="s">
        <v>327</v>
      </c>
      <c r="E286" s="647" t="s">
        <v>1043</v>
      </c>
      <c r="F286" s="647">
        <v>250</v>
      </c>
      <c r="G286" s="80">
        <v>7500</v>
      </c>
      <c r="H286" s="647">
        <v>30</v>
      </c>
    </row>
    <row r="287" spans="1:8">
      <c r="A287" s="1949"/>
      <c r="B287" s="647" t="s">
        <v>1224</v>
      </c>
      <c r="C287" s="645" t="s">
        <v>149</v>
      </c>
      <c r="D287" s="641" t="s">
        <v>327</v>
      </c>
      <c r="E287" s="647" t="s">
        <v>1042</v>
      </c>
      <c r="F287" s="647">
        <v>300</v>
      </c>
      <c r="G287" s="80">
        <v>3000</v>
      </c>
      <c r="H287" s="647">
        <v>10</v>
      </c>
    </row>
    <row r="288" spans="1:8">
      <c r="A288" s="1949"/>
      <c r="B288" s="647" t="s">
        <v>1229</v>
      </c>
      <c r="C288" s="645" t="s">
        <v>1011</v>
      </c>
      <c r="D288" s="641" t="s">
        <v>327</v>
      </c>
      <c r="E288" s="647" t="s">
        <v>1042</v>
      </c>
      <c r="F288" s="647">
        <v>200</v>
      </c>
      <c r="G288" s="80">
        <v>2000</v>
      </c>
      <c r="H288" s="647">
        <v>10</v>
      </c>
    </row>
    <row r="289" spans="1:8">
      <c r="A289" s="1949"/>
      <c r="B289" s="647" t="s">
        <v>1231</v>
      </c>
      <c r="C289" s="645" t="s">
        <v>1038</v>
      </c>
      <c r="D289" s="641" t="s">
        <v>327</v>
      </c>
      <c r="E289" s="647" t="s">
        <v>1042</v>
      </c>
      <c r="F289" s="647">
        <v>500</v>
      </c>
      <c r="G289" s="80">
        <v>2000</v>
      </c>
      <c r="H289" s="647">
        <v>4</v>
      </c>
    </row>
    <row r="290" spans="1:8">
      <c r="A290" s="1949"/>
      <c r="B290" s="647" t="s">
        <v>1231</v>
      </c>
      <c r="C290" s="645" t="s">
        <v>137</v>
      </c>
      <c r="D290" s="641" t="s">
        <v>327</v>
      </c>
      <c r="E290" s="647" t="s">
        <v>1042</v>
      </c>
      <c r="F290" s="647">
        <v>2000</v>
      </c>
      <c r="G290" s="80">
        <v>10000</v>
      </c>
      <c r="H290" s="647">
        <v>5</v>
      </c>
    </row>
    <row r="291" spans="1:8">
      <c r="A291" s="1949"/>
      <c r="B291" s="647" t="s">
        <v>1232</v>
      </c>
      <c r="C291" s="645" t="s">
        <v>1039</v>
      </c>
      <c r="D291" s="641" t="s">
        <v>327</v>
      </c>
      <c r="E291" s="647" t="s">
        <v>1042</v>
      </c>
      <c r="F291" s="647">
        <v>3000</v>
      </c>
      <c r="G291" s="80">
        <v>9000</v>
      </c>
      <c r="H291" s="647">
        <v>3</v>
      </c>
    </row>
    <row r="292" spans="1:8">
      <c r="A292" s="1949"/>
      <c r="B292" s="647" t="s">
        <v>1234</v>
      </c>
      <c r="C292" s="645" t="s">
        <v>324</v>
      </c>
      <c r="D292" s="641" t="s">
        <v>327</v>
      </c>
      <c r="E292" s="647" t="s">
        <v>1042</v>
      </c>
      <c r="F292" s="647">
        <v>500</v>
      </c>
      <c r="G292" s="80">
        <v>2500</v>
      </c>
      <c r="H292" s="647">
        <v>5</v>
      </c>
    </row>
    <row r="293" spans="1:8">
      <c r="A293" s="1949"/>
      <c r="B293" s="647" t="s">
        <v>1235</v>
      </c>
      <c r="C293" s="645" t="s">
        <v>1112</v>
      </c>
      <c r="D293" s="641" t="s">
        <v>327</v>
      </c>
      <c r="E293" s="647" t="s">
        <v>1041</v>
      </c>
      <c r="F293" s="647">
        <v>50</v>
      </c>
      <c r="G293" s="80">
        <v>350</v>
      </c>
      <c r="H293" s="647">
        <v>7</v>
      </c>
    </row>
    <row r="294" spans="1:8">
      <c r="A294" s="1949"/>
      <c r="B294" s="647" t="s">
        <v>1317</v>
      </c>
      <c r="C294" s="645" t="s">
        <v>682</v>
      </c>
      <c r="D294" s="641" t="s">
        <v>327</v>
      </c>
      <c r="E294" s="647" t="s">
        <v>1042</v>
      </c>
      <c r="F294" s="647">
        <v>250</v>
      </c>
      <c r="G294" s="80">
        <v>750</v>
      </c>
      <c r="H294" s="647">
        <v>3</v>
      </c>
    </row>
    <row r="295" spans="1:8">
      <c r="A295" s="1950"/>
      <c r="B295" s="647" t="s">
        <v>1251</v>
      </c>
      <c r="C295" s="645" t="s">
        <v>215</v>
      </c>
      <c r="D295" s="641" t="s">
        <v>327</v>
      </c>
      <c r="E295" s="644" t="s">
        <v>1042</v>
      </c>
      <c r="F295" s="644">
        <v>7500</v>
      </c>
      <c r="G295" s="1013">
        <v>22500</v>
      </c>
      <c r="H295" s="647">
        <v>3</v>
      </c>
    </row>
    <row r="296" spans="1:8" s="1518" customFormat="1">
      <c r="A296" s="859">
        <v>5122</v>
      </c>
      <c r="B296" s="1198"/>
      <c r="C296" s="1517" t="s">
        <v>448</v>
      </c>
      <c r="D296" s="861" t="s">
        <v>327</v>
      </c>
      <c r="E296" s="859" t="s">
        <v>1042</v>
      </c>
      <c r="F296" s="859"/>
      <c r="G296" s="859">
        <v>560200</v>
      </c>
      <c r="H296" s="1198"/>
    </row>
    <row r="297" spans="1:8">
      <c r="A297" s="644"/>
      <c r="B297" s="1178"/>
      <c r="C297" s="863" t="s">
        <v>3113</v>
      </c>
      <c r="D297" s="641"/>
      <c r="E297" s="647"/>
      <c r="F297" s="647"/>
      <c r="G297" s="1015">
        <f>SUM(G298)</f>
        <v>177400</v>
      </c>
      <c r="H297" s="647"/>
    </row>
    <row r="298" spans="1:8">
      <c r="A298" s="641">
        <v>4214</v>
      </c>
      <c r="B298" s="1178"/>
      <c r="C298" s="643" t="s">
        <v>1181</v>
      </c>
      <c r="D298" s="86"/>
      <c r="E298" s="85"/>
      <c r="F298" s="85"/>
      <c r="G298" s="86">
        <f>SUM(G299+G300)</f>
        <v>177400</v>
      </c>
      <c r="H298" s="85"/>
    </row>
    <row r="299" spans="1:8" ht="30">
      <c r="A299" s="641"/>
      <c r="B299" s="647">
        <v>32415000</v>
      </c>
      <c r="C299" s="645" t="s">
        <v>1423</v>
      </c>
      <c r="D299" s="86" t="s">
        <v>327</v>
      </c>
      <c r="E299" s="849" t="s">
        <v>1421</v>
      </c>
      <c r="F299" s="849">
        <v>6000</v>
      </c>
      <c r="G299" s="849">
        <v>108000</v>
      </c>
      <c r="H299" s="849">
        <v>2</v>
      </c>
    </row>
    <row r="300" spans="1:8" ht="34.5" customHeight="1">
      <c r="A300" s="1024">
        <v>4212</v>
      </c>
      <c r="B300" s="847">
        <v>65310000</v>
      </c>
      <c r="C300" s="1395" t="s">
        <v>1034</v>
      </c>
      <c r="D300" s="1453" t="s">
        <v>89</v>
      </c>
      <c r="E300" s="849" t="s">
        <v>55</v>
      </c>
      <c r="F300" s="849">
        <v>69400</v>
      </c>
      <c r="G300" s="849">
        <v>69400</v>
      </c>
      <c r="H300" s="849">
        <v>1</v>
      </c>
    </row>
    <row r="301" spans="1:8" ht="45">
      <c r="A301" s="850"/>
      <c r="B301" s="850"/>
      <c r="C301" s="843" t="s">
        <v>1336</v>
      </c>
      <c r="D301" s="842"/>
      <c r="E301" s="851"/>
      <c r="F301" s="851"/>
      <c r="G301" s="843">
        <f>SUM(G302)</f>
        <v>7000000</v>
      </c>
      <c r="H301" s="851"/>
    </row>
    <row r="302" spans="1:8">
      <c r="A302" s="847"/>
      <c r="B302" s="1178"/>
      <c r="C302" s="863" t="s">
        <v>2152</v>
      </c>
      <c r="D302" s="649"/>
      <c r="E302" s="845"/>
      <c r="F302" s="845"/>
      <c r="G302" s="846">
        <f>SUM(G303)</f>
        <v>7000000</v>
      </c>
      <c r="H302" s="845"/>
    </row>
    <row r="303" spans="1:8" ht="30">
      <c r="A303" s="641">
        <v>5134</v>
      </c>
      <c r="B303" s="1178"/>
      <c r="C303" s="643" t="s">
        <v>62</v>
      </c>
      <c r="D303" s="641"/>
      <c r="E303" s="644"/>
      <c r="F303" s="644"/>
      <c r="G303" s="1013">
        <f>SUM(G304:G307)</f>
        <v>7000000</v>
      </c>
      <c r="H303" s="644"/>
    </row>
    <row r="304" spans="1:8" ht="30">
      <c r="A304" s="644"/>
      <c r="B304" s="1179" t="s">
        <v>1337</v>
      </c>
      <c r="C304" s="645" t="s">
        <v>1338</v>
      </c>
      <c r="D304" s="641" t="s">
        <v>47</v>
      </c>
      <c r="E304" s="647" t="s">
        <v>51</v>
      </c>
      <c r="F304" s="647">
        <v>450000</v>
      </c>
      <c r="G304" s="647">
        <v>450000</v>
      </c>
      <c r="H304" s="647">
        <v>1</v>
      </c>
    </row>
    <row r="305" spans="1:256" ht="30">
      <c r="A305" s="644"/>
      <c r="B305" s="1179" t="s">
        <v>1337</v>
      </c>
      <c r="C305" s="645" t="s">
        <v>1339</v>
      </c>
      <c r="D305" s="641" t="s">
        <v>47</v>
      </c>
      <c r="E305" s="647" t="s">
        <v>51</v>
      </c>
      <c r="F305" s="647">
        <v>250000</v>
      </c>
      <c r="G305" s="647">
        <v>250000</v>
      </c>
      <c r="H305" s="647">
        <v>1</v>
      </c>
    </row>
    <row r="306" spans="1:256" ht="18.75" customHeight="1">
      <c r="A306" s="644"/>
      <c r="B306" s="1179" t="s">
        <v>1337</v>
      </c>
      <c r="C306" s="645" t="s">
        <v>1340</v>
      </c>
      <c r="D306" s="641" t="s">
        <v>47</v>
      </c>
      <c r="E306" s="647" t="s">
        <v>51</v>
      </c>
      <c r="F306" s="647">
        <v>2300000</v>
      </c>
      <c r="G306" s="647">
        <v>2300000</v>
      </c>
      <c r="H306" s="647">
        <v>1</v>
      </c>
    </row>
    <row r="307" spans="1:256" s="1396" customFormat="1" ht="30">
      <c r="A307" s="847"/>
      <c r="B307" s="1394" t="s">
        <v>1337</v>
      </c>
      <c r="C307" s="1395" t="s">
        <v>3355</v>
      </c>
      <c r="D307" s="1024" t="s">
        <v>47</v>
      </c>
      <c r="E307" s="845" t="s">
        <v>51</v>
      </c>
      <c r="F307" s="845">
        <f>2000000+2000000</f>
        <v>4000000</v>
      </c>
      <c r="G307" s="845">
        <v>4000000</v>
      </c>
      <c r="H307" s="845">
        <v>1</v>
      </c>
    </row>
    <row r="308" spans="1:256" ht="60">
      <c r="A308" s="843"/>
      <c r="B308" s="843"/>
      <c r="C308" s="843" t="s">
        <v>3115</v>
      </c>
      <c r="D308" s="843"/>
      <c r="E308" s="851"/>
      <c r="F308" s="851"/>
      <c r="G308" s="843">
        <f>SUM(G309)</f>
        <v>20000000</v>
      </c>
      <c r="H308" s="851"/>
    </row>
    <row r="309" spans="1:256">
      <c r="A309" s="846"/>
      <c r="B309" s="1178"/>
      <c r="C309" s="863" t="s">
        <v>3116</v>
      </c>
      <c r="D309" s="846"/>
      <c r="E309" s="845"/>
      <c r="F309" s="845"/>
      <c r="G309" s="846">
        <f>SUM(G310)</f>
        <v>20000000</v>
      </c>
      <c r="H309" s="845"/>
    </row>
    <row r="310" spans="1:256" ht="45">
      <c r="A310" s="641">
        <v>4251</v>
      </c>
      <c r="B310" s="1178"/>
      <c r="C310" s="643" t="s">
        <v>450</v>
      </c>
      <c r="D310" s="641"/>
      <c r="E310" s="644"/>
      <c r="F310" s="644"/>
      <c r="G310" s="1014">
        <f>SUM(G311:G312)</f>
        <v>20000000</v>
      </c>
      <c r="H310" s="644"/>
    </row>
    <row r="311" spans="1:256" ht="30">
      <c r="A311" s="644"/>
      <c r="B311" s="647">
        <v>45233222</v>
      </c>
      <c r="C311" s="645" t="s">
        <v>118</v>
      </c>
      <c r="D311" s="641" t="s">
        <v>47</v>
      </c>
      <c r="E311" s="644" t="s">
        <v>50</v>
      </c>
      <c r="F311" s="644">
        <v>4500</v>
      </c>
      <c r="G311" s="1013">
        <v>19800000</v>
      </c>
      <c r="H311" s="644">
        <v>4400</v>
      </c>
    </row>
    <row r="312" spans="1:256" s="76" customFormat="1" ht="30">
      <c r="A312" s="644"/>
      <c r="B312" s="647">
        <v>71356100</v>
      </c>
      <c r="C312" s="84" t="s">
        <v>1427</v>
      </c>
      <c r="D312" s="641" t="s">
        <v>47</v>
      </c>
      <c r="E312" s="644" t="s">
        <v>51</v>
      </c>
      <c r="F312" s="644">
        <v>200000</v>
      </c>
      <c r="G312" s="1013">
        <v>200000</v>
      </c>
      <c r="H312" s="644">
        <v>1</v>
      </c>
      <c r="I312" s="87"/>
      <c r="J312" s="88"/>
      <c r="K312" s="91"/>
      <c r="L312" s="89"/>
      <c r="M312" s="87"/>
      <c r="N312" s="87"/>
      <c r="O312" s="87"/>
      <c r="P312" s="87"/>
      <c r="Q312" s="87"/>
      <c r="R312" s="88"/>
      <c r="S312" s="91"/>
      <c r="T312" s="89"/>
      <c r="U312" s="87"/>
      <c r="V312" s="87"/>
      <c r="W312" s="87"/>
      <c r="X312" s="87"/>
      <c r="Y312" s="87"/>
      <c r="Z312" s="88"/>
      <c r="AA312" s="91"/>
      <c r="AB312" s="89"/>
      <c r="AC312" s="87"/>
      <c r="AD312" s="87"/>
      <c r="AE312" s="87"/>
      <c r="AF312" s="87"/>
      <c r="AG312" s="87"/>
      <c r="AH312" s="88"/>
      <c r="AI312" s="91"/>
      <c r="AJ312" s="89"/>
      <c r="AK312" s="87"/>
      <c r="AL312" s="87"/>
      <c r="AM312" s="87"/>
      <c r="AN312" s="87"/>
      <c r="AO312" s="87"/>
      <c r="AP312" s="88"/>
      <c r="AQ312" s="91"/>
      <c r="AR312" s="89"/>
      <c r="AS312" s="87"/>
      <c r="AT312" s="87"/>
      <c r="AU312" s="87"/>
      <c r="AV312" s="87"/>
      <c r="AW312" s="87"/>
      <c r="AX312" s="88"/>
      <c r="AY312" s="91"/>
      <c r="AZ312" s="89"/>
      <c r="BA312" s="87"/>
      <c r="BB312" s="87"/>
      <c r="BC312" s="87"/>
      <c r="BD312" s="87"/>
      <c r="BE312" s="87"/>
      <c r="BF312" s="88"/>
      <c r="BG312" s="91"/>
      <c r="BH312" s="89"/>
      <c r="BI312" s="87"/>
      <c r="BJ312" s="87"/>
      <c r="BK312" s="87"/>
      <c r="BL312" s="87"/>
      <c r="BM312" s="87"/>
      <c r="BN312" s="88"/>
      <c r="BO312" s="91"/>
      <c r="BP312" s="89"/>
      <c r="BQ312" s="87"/>
      <c r="BR312" s="87"/>
      <c r="BS312" s="87"/>
      <c r="BT312" s="87"/>
      <c r="BU312" s="87"/>
      <c r="BV312" s="88"/>
      <c r="BW312" s="91"/>
      <c r="BX312" s="89"/>
      <c r="BY312" s="87"/>
      <c r="BZ312" s="87"/>
      <c r="CA312" s="87"/>
      <c r="CB312" s="87"/>
      <c r="CC312" s="87"/>
      <c r="CD312" s="88"/>
      <c r="CE312" s="91"/>
      <c r="CF312" s="89"/>
      <c r="CG312" s="87"/>
      <c r="CH312" s="87"/>
      <c r="CI312" s="87"/>
      <c r="CJ312" s="87"/>
      <c r="CK312" s="87"/>
      <c r="CL312" s="88"/>
      <c r="CM312" s="91"/>
      <c r="CN312" s="89"/>
      <c r="CO312" s="87"/>
      <c r="CP312" s="87"/>
      <c r="CQ312" s="87"/>
      <c r="CR312" s="87"/>
      <c r="CS312" s="87"/>
      <c r="CT312" s="88"/>
      <c r="CU312" s="91"/>
      <c r="CV312" s="89"/>
      <c r="CW312" s="87"/>
      <c r="CX312" s="87"/>
      <c r="CY312" s="87"/>
      <c r="CZ312" s="87"/>
      <c r="DA312" s="87"/>
      <c r="DB312" s="88"/>
      <c r="DC312" s="91"/>
      <c r="DD312" s="89"/>
      <c r="DE312" s="87"/>
      <c r="DF312" s="87"/>
      <c r="DG312" s="87"/>
      <c r="DH312" s="87"/>
      <c r="DI312" s="87"/>
      <c r="DJ312" s="88"/>
      <c r="DK312" s="91"/>
      <c r="DL312" s="89"/>
      <c r="DM312" s="87"/>
      <c r="DN312" s="87"/>
      <c r="DO312" s="87"/>
      <c r="DP312" s="87"/>
      <c r="DQ312" s="87"/>
      <c r="DR312" s="88"/>
      <c r="DS312" s="91"/>
      <c r="DT312" s="89"/>
      <c r="DU312" s="87"/>
      <c r="DV312" s="87"/>
      <c r="DW312" s="87"/>
      <c r="DX312" s="87"/>
      <c r="DY312" s="87"/>
      <c r="DZ312" s="88"/>
      <c r="EA312" s="91"/>
      <c r="EB312" s="89"/>
      <c r="EC312" s="87"/>
      <c r="ED312" s="87"/>
      <c r="EE312" s="87"/>
      <c r="EF312" s="87"/>
      <c r="EG312" s="87"/>
      <c r="EH312" s="88"/>
      <c r="EI312" s="91"/>
      <c r="EJ312" s="89"/>
      <c r="EK312" s="87"/>
      <c r="EL312" s="87"/>
      <c r="EM312" s="87"/>
      <c r="EN312" s="87"/>
      <c r="EO312" s="87"/>
      <c r="EP312" s="88"/>
      <c r="EQ312" s="91"/>
      <c r="ER312" s="89"/>
      <c r="ES312" s="87"/>
      <c r="ET312" s="87"/>
      <c r="EU312" s="87"/>
      <c r="EV312" s="87"/>
      <c r="EW312" s="87"/>
      <c r="EX312" s="88"/>
      <c r="EY312" s="91"/>
      <c r="EZ312" s="89"/>
      <c r="FA312" s="87"/>
      <c r="FB312" s="87"/>
      <c r="FC312" s="87"/>
      <c r="FD312" s="87"/>
      <c r="FE312" s="87"/>
      <c r="FF312" s="88"/>
      <c r="FG312" s="91"/>
      <c r="FH312" s="89"/>
      <c r="FI312" s="87"/>
      <c r="FJ312" s="87"/>
      <c r="FK312" s="87"/>
      <c r="FL312" s="87"/>
      <c r="FM312" s="87"/>
      <c r="FN312" s="88"/>
      <c r="FO312" s="91"/>
      <c r="FP312" s="89"/>
      <c r="FQ312" s="87"/>
      <c r="FR312" s="87"/>
      <c r="FS312" s="87"/>
      <c r="FT312" s="87"/>
      <c r="FU312" s="87"/>
      <c r="FV312" s="88"/>
      <c r="FW312" s="91"/>
      <c r="FX312" s="89"/>
      <c r="FY312" s="87"/>
      <c r="FZ312" s="87"/>
      <c r="GA312" s="87"/>
      <c r="GB312" s="87"/>
      <c r="GC312" s="87"/>
      <c r="GD312" s="88"/>
      <c r="GE312" s="91"/>
      <c r="GF312" s="89"/>
      <c r="GG312" s="87"/>
      <c r="GH312" s="87"/>
      <c r="GI312" s="87"/>
      <c r="GJ312" s="87"/>
      <c r="GK312" s="87"/>
      <c r="GL312" s="88"/>
      <c r="GM312" s="91"/>
      <c r="GN312" s="89"/>
      <c r="GO312" s="87"/>
      <c r="GP312" s="87"/>
      <c r="GQ312" s="87"/>
      <c r="GR312" s="87"/>
      <c r="GS312" s="87"/>
      <c r="GT312" s="88"/>
      <c r="GU312" s="91"/>
      <c r="GV312" s="89"/>
      <c r="GW312" s="87"/>
      <c r="GX312" s="87"/>
      <c r="GY312" s="87"/>
      <c r="GZ312" s="87"/>
      <c r="HA312" s="87"/>
      <c r="HB312" s="88"/>
      <c r="HC312" s="91"/>
      <c r="HD312" s="89"/>
      <c r="HE312" s="87"/>
      <c r="HF312" s="87"/>
      <c r="HG312" s="87"/>
      <c r="HH312" s="87"/>
      <c r="HI312" s="87"/>
      <c r="HJ312" s="88"/>
      <c r="HK312" s="91"/>
      <c r="HL312" s="89"/>
      <c r="HM312" s="87"/>
      <c r="HN312" s="87"/>
      <c r="HO312" s="87"/>
      <c r="HP312" s="87"/>
      <c r="HQ312" s="87"/>
      <c r="HR312" s="88"/>
      <c r="HS312" s="91"/>
      <c r="HT312" s="89"/>
      <c r="HU312" s="87"/>
      <c r="HV312" s="87"/>
      <c r="HW312" s="87"/>
      <c r="HX312" s="87"/>
      <c r="HY312" s="87"/>
      <c r="HZ312" s="88"/>
      <c r="IA312" s="91"/>
      <c r="IB312" s="89"/>
      <c r="IC312" s="87"/>
      <c r="ID312" s="87"/>
      <c r="IE312" s="87"/>
      <c r="IF312" s="87"/>
      <c r="IG312" s="87"/>
      <c r="IH312" s="88"/>
      <c r="II312" s="91"/>
      <c r="IJ312" s="89"/>
      <c r="IK312" s="87"/>
      <c r="IL312" s="87"/>
      <c r="IM312" s="87"/>
      <c r="IN312" s="87"/>
      <c r="IO312" s="87"/>
      <c r="IP312" s="88"/>
      <c r="IQ312" s="91"/>
      <c r="IR312" s="89"/>
      <c r="IS312" s="87"/>
      <c r="IT312" s="87"/>
      <c r="IU312" s="87"/>
      <c r="IV312" s="87"/>
    </row>
    <row r="313" spans="1:256" ht="45">
      <c r="A313" s="850"/>
      <c r="B313" s="850"/>
      <c r="C313" s="843" t="s">
        <v>1319</v>
      </c>
      <c r="D313" s="842"/>
      <c r="E313" s="850"/>
      <c r="F313" s="850"/>
      <c r="G313" s="842">
        <f>SUM(G314)</f>
        <v>20001000</v>
      </c>
      <c r="H313" s="851"/>
    </row>
    <row r="314" spans="1:256">
      <c r="A314" s="847"/>
      <c r="B314" s="1178"/>
      <c r="C314" s="844" t="s">
        <v>1748</v>
      </c>
      <c r="D314" s="649"/>
      <c r="E314" s="847"/>
      <c r="F314" s="847"/>
      <c r="G314" s="1024">
        <f>SUM(G315)</f>
        <v>20001000</v>
      </c>
      <c r="H314" s="845"/>
    </row>
    <row r="315" spans="1:256" ht="30">
      <c r="A315" s="641">
        <v>5129</v>
      </c>
      <c r="B315" s="1178"/>
      <c r="C315" s="643" t="s">
        <v>449</v>
      </c>
      <c r="D315" s="641"/>
      <c r="E315" s="644"/>
      <c r="F315" s="644"/>
      <c r="G315" s="1014">
        <f>SUM(G333:G349)</f>
        <v>20001000</v>
      </c>
      <c r="H315" s="647"/>
    </row>
    <row r="316" spans="1:256">
      <c r="A316" s="1637"/>
      <c r="B316" s="1638">
        <v>42419510</v>
      </c>
      <c r="C316" s="1639" t="s">
        <v>1320</v>
      </c>
      <c r="D316" s="1636" t="s">
        <v>47</v>
      </c>
      <c r="E316" s="1638" t="s">
        <v>167</v>
      </c>
      <c r="F316" s="1637" t="s">
        <v>3407</v>
      </c>
      <c r="G316" s="1636" t="s">
        <v>3407</v>
      </c>
      <c r="H316" s="1638" t="s">
        <v>3407</v>
      </c>
    </row>
    <row r="317" spans="1:256">
      <c r="A317" s="1637"/>
      <c r="B317" s="1638">
        <v>42419510</v>
      </c>
      <c r="C317" s="1639" t="s">
        <v>1321</v>
      </c>
      <c r="D317" s="1636" t="s">
        <v>47</v>
      </c>
      <c r="E317" s="1638" t="s">
        <v>167</v>
      </c>
      <c r="F317" s="1637" t="s">
        <v>3407</v>
      </c>
      <c r="G317" s="1636" t="s">
        <v>3407</v>
      </c>
      <c r="H317" s="1638" t="s">
        <v>3407</v>
      </c>
    </row>
    <row r="318" spans="1:256">
      <c r="A318" s="1637"/>
      <c r="B318" s="1638">
        <v>42419510</v>
      </c>
      <c r="C318" s="1639" t="s">
        <v>1322</v>
      </c>
      <c r="D318" s="1636" t="s">
        <v>47</v>
      </c>
      <c r="E318" s="1638" t="s">
        <v>167</v>
      </c>
      <c r="F318" s="1637" t="s">
        <v>3407</v>
      </c>
      <c r="G318" s="1636" t="s">
        <v>3407</v>
      </c>
      <c r="H318" s="1638" t="s">
        <v>3407</v>
      </c>
    </row>
    <row r="319" spans="1:256">
      <c r="A319" s="1637"/>
      <c r="B319" s="1638">
        <v>42419510</v>
      </c>
      <c r="C319" s="1639" t="s">
        <v>1323</v>
      </c>
      <c r="D319" s="1636" t="s">
        <v>47</v>
      </c>
      <c r="E319" s="1638" t="s">
        <v>51</v>
      </c>
      <c r="F319" s="1637" t="s">
        <v>3407</v>
      </c>
      <c r="G319" s="1636" t="s">
        <v>3407</v>
      </c>
      <c r="H319" s="1638" t="s">
        <v>3407</v>
      </c>
    </row>
    <row r="320" spans="1:256">
      <c r="A320" s="1637"/>
      <c r="B320" s="1638">
        <v>42419510</v>
      </c>
      <c r="C320" s="1639" t="s">
        <v>1324</v>
      </c>
      <c r="D320" s="1636" t="s">
        <v>47</v>
      </c>
      <c r="E320" s="1638" t="s">
        <v>51</v>
      </c>
      <c r="F320" s="1637" t="s">
        <v>3407</v>
      </c>
      <c r="G320" s="1636" t="s">
        <v>3407</v>
      </c>
      <c r="H320" s="1638" t="s">
        <v>3407</v>
      </c>
    </row>
    <row r="321" spans="1:8">
      <c r="A321" s="1637"/>
      <c r="B321" s="1638">
        <v>42419510</v>
      </c>
      <c r="C321" s="1639" t="s">
        <v>1325</v>
      </c>
      <c r="D321" s="1636" t="s">
        <v>47</v>
      </c>
      <c r="E321" s="1638" t="s">
        <v>167</v>
      </c>
      <c r="F321" s="1637" t="s">
        <v>3407</v>
      </c>
      <c r="G321" s="1636" t="s">
        <v>3407</v>
      </c>
      <c r="H321" s="1638" t="s">
        <v>3407</v>
      </c>
    </row>
    <row r="322" spans="1:8">
      <c r="A322" s="1637"/>
      <c r="B322" s="1638">
        <v>42419510</v>
      </c>
      <c r="C322" s="1639" t="s">
        <v>1326</v>
      </c>
      <c r="D322" s="1636" t="s">
        <v>47</v>
      </c>
      <c r="E322" s="1638" t="s">
        <v>51</v>
      </c>
      <c r="F322" s="1637" t="s">
        <v>3407</v>
      </c>
      <c r="G322" s="1636" t="s">
        <v>3407</v>
      </c>
      <c r="H322" s="1638" t="s">
        <v>3407</v>
      </c>
    </row>
    <row r="323" spans="1:8">
      <c r="A323" s="1637"/>
      <c r="B323" s="1638">
        <v>42419510</v>
      </c>
      <c r="C323" s="1639" t="s">
        <v>596</v>
      </c>
      <c r="D323" s="1636" t="s">
        <v>47</v>
      </c>
      <c r="E323" s="1638" t="s">
        <v>51</v>
      </c>
      <c r="F323" s="1637" t="s">
        <v>3407</v>
      </c>
      <c r="G323" s="1636" t="s">
        <v>3407</v>
      </c>
      <c r="H323" s="1638" t="s">
        <v>3407</v>
      </c>
    </row>
    <row r="324" spans="1:8">
      <c r="A324" s="1637"/>
      <c r="B324" s="1638">
        <v>42419510</v>
      </c>
      <c r="C324" s="1639" t="s">
        <v>1327</v>
      </c>
      <c r="D324" s="1636" t="s">
        <v>47</v>
      </c>
      <c r="E324" s="1638" t="s">
        <v>51</v>
      </c>
      <c r="F324" s="1637" t="s">
        <v>3407</v>
      </c>
      <c r="G324" s="1636" t="s">
        <v>3407</v>
      </c>
      <c r="H324" s="1638" t="s">
        <v>3407</v>
      </c>
    </row>
    <row r="325" spans="1:8">
      <c r="A325" s="1637"/>
      <c r="B325" s="1638">
        <v>42419510</v>
      </c>
      <c r="C325" s="1639" t="s">
        <v>1328</v>
      </c>
      <c r="D325" s="1636" t="s">
        <v>47</v>
      </c>
      <c r="E325" s="1638" t="s">
        <v>51</v>
      </c>
      <c r="F325" s="1637" t="s">
        <v>3407</v>
      </c>
      <c r="G325" s="1636" t="s">
        <v>3407</v>
      </c>
      <c r="H325" s="1638" t="s">
        <v>3407</v>
      </c>
    </row>
    <row r="326" spans="1:8">
      <c r="A326" s="1637"/>
      <c r="B326" s="1638">
        <v>42419510</v>
      </c>
      <c r="C326" s="1639" t="s">
        <v>1329</v>
      </c>
      <c r="D326" s="1636" t="s">
        <v>47</v>
      </c>
      <c r="E326" s="1638" t="s">
        <v>51</v>
      </c>
      <c r="F326" s="1637" t="s">
        <v>3407</v>
      </c>
      <c r="G326" s="1636" t="s">
        <v>3407</v>
      </c>
      <c r="H326" s="1638" t="s">
        <v>3407</v>
      </c>
    </row>
    <row r="327" spans="1:8">
      <c r="A327" s="1637"/>
      <c r="B327" s="1638">
        <v>42419510</v>
      </c>
      <c r="C327" s="1639" t="s">
        <v>1330</v>
      </c>
      <c r="D327" s="1636" t="s">
        <v>47</v>
      </c>
      <c r="E327" s="1638" t="s">
        <v>51</v>
      </c>
      <c r="F327" s="1637" t="s">
        <v>3407</v>
      </c>
      <c r="G327" s="1636" t="s">
        <v>3407</v>
      </c>
      <c r="H327" s="1638" t="s">
        <v>3407</v>
      </c>
    </row>
    <row r="328" spans="1:8">
      <c r="A328" s="1637"/>
      <c r="B328" s="1638">
        <v>42419510</v>
      </c>
      <c r="C328" s="1639" t="s">
        <v>1331</v>
      </c>
      <c r="D328" s="1636" t="s">
        <v>47</v>
      </c>
      <c r="E328" s="1638" t="s">
        <v>51</v>
      </c>
      <c r="F328" s="1637" t="s">
        <v>3407</v>
      </c>
      <c r="G328" s="1636" t="s">
        <v>3407</v>
      </c>
      <c r="H328" s="1638" t="s">
        <v>3407</v>
      </c>
    </row>
    <row r="329" spans="1:8">
      <c r="A329" s="1637"/>
      <c r="B329" s="1638">
        <v>42419510</v>
      </c>
      <c r="C329" s="1639" t="s">
        <v>1332</v>
      </c>
      <c r="D329" s="1636" t="s">
        <v>47</v>
      </c>
      <c r="E329" s="1638" t="s">
        <v>51</v>
      </c>
      <c r="F329" s="1637" t="s">
        <v>3407</v>
      </c>
      <c r="G329" s="1636" t="s">
        <v>3407</v>
      </c>
      <c r="H329" s="1638" t="s">
        <v>3407</v>
      </c>
    </row>
    <row r="330" spans="1:8">
      <c r="A330" s="1637"/>
      <c r="B330" s="1638">
        <v>42419510</v>
      </c>
      <c r="C330" s="1639" t="s">
        <v>1333</v>
      </c>
      <c r="D330" s="1636" t="s">
        <v>47</v>
      </c>
      <c r="E330" s="1638" t="s">
        <v>51</v>
      </c>
      <c r="F330" s="1637" t="s">
        <v>3407</v>
      </c>
      <c r="G330" s="1636" t="s">
        <v>3407</v>
      </c>
      <c r="H330" s="1638" t="s">
        <v>3407</v>
      </c>
    </row>
    <row r="331" spans="1:8">
      <c r="A331" s="1637"/>
      <c r="B331" s="1638">
        <v>42419510</v>
      </c>
      <c r="C331" s="1639" t="s">
        <v>1334</v>
      </c>
      <c r="D331" s="1636" t="s">
        <v>47</v>
      </c>
      <c r="E331" s="1638" t="s">
        <v>51</v>
      </c>
      <c r="F331" s="1637" t="s">
        <v>3407</v>
      </c>
      <c r="G331" s="1636" t="s">
        <v>3407</v>
      </c>
      <c r="H331" s="1638" t="s">
        <v>3407</v>
      </c>
    </row>
    <row r="332" spans="1:8">
      <c r="A332" s="1637"/>
      <c r="B332" s="1638">
        <v>42419510</v>
      </c>
      <c r="C332" s="1639" t="s">
        <v>1335</v>
      </c>
      <c r="D332" s="1636" t="s">
        <v>47</v>
      </c>
      <c r="E332" s="1638" t="s">
        <v>51</v>
      </c>
      <c r="F332" s="1637" t="s">
        <v>3407</v>
      </c>
      <c r="G332" s="1636" t="s">
        <v>3407</v>
      </c>
      <c r="H332" s="1638" t="s">
        <v>3407</v>
      </c>
    </row>
    <row r="333" spans="1:8">
      <c r="A333" s="644"/>
      <c r="B333" s="647">
        <v>42419510</v>
      </c>
      <c r="C333" s="645" t="s">
        <v>1320</v>
      </c>
      <c r="D333" s="641" t="s">
        <v>47</v>
      </c>
      <c r="E333" s="647" t="s">
        <v>167</v>
      </c>
      <c r="F333" s="647">
        <v>550</v>
      </c>
      <c r="G333" s="647">
        <v>5005000</v>
      </c>
      <c r="H333" s="647">
        <v>9100</v>
      </c>
    </row>
    <row r="334" spans="1:8">
      <c r="A334" s="644"/>
      <c r="B334" s="647">
        <v>42419510</v>
      </c>
      <c r="C334" s="645" t="s">
        <v>1321</v>
      </c>
      <c r="D334" s="641" t="s">
        <v>47</v>
      </c>
      <c r="E334" s="647" t="s">
        <v>167</v>
      </c>
      <c r="F334" s="647">
        <v>800</v>
      </c>
      <c r="G334" s="647">
        <v>1280000</v>
      </c>
      <c r="H334" s="647">
        <v>1600</v>
      </c>
    </row>
    <row r="335" spans="1:8">
      <c r="A335" s="644"/>
      <c r="B335" s="647">
        <v>42419510</v>
      </c>
      <c r="C335" s="645" t="s">
        <v>1322</v>
      </c>
      <c r="D335" s="641" t="s">
        <v>47</v>
      </c>
      <c r="E335" s="647" t="s">
        <v>167</v>
      </c>
      <c r="F335" s="647">
        <v>700</v>
      </c>
      <c r="G335" s="647">
        <v>3640000</v>
      </c>
      <c r="H335" s="647">
        <v>5200</v>
      </c>
    </row>
    <row r="336" spans="1:8">
      <c r="A336" s="644"/>
      <c r="B336" s="647">
        <v>42419510</v>
      </c>
      <c r="C336" s="645" t="s">
        <v>1323</v>
      </c>
      <c r="D336" s="641" t="s">
        <v>47</v>
      </c>
      <c r="E336" s="647" t="s">
        <v>51</v>
      </c>
      <c r="F336" s="647">
        <v>3500</v>
      </c>
      <c r="G336" s="647">
        <v>385000</v>
      </c>
      <c r="H336" s="647">
        <v>110</v>
      </c>
    </row>
    <row r="337" spans="1:8">
      <c r="A337" s="644"/>
      <c r="B337" s="647">
        <v>42419510</v>
      </c>
      <c r="C337" s="645" t="s">
        <v>1324</v>
      </c>
      <c r="D337" s="641" t="s">
        <v>47</v>
      </c>
      <c r="E337" s="647" t="s">
        <v>51</v>
      </c>
      <c r="F337" s="647">
        <v>5000</v>
      </c>
      <c r="G337" s="647">
        <v>300000</v>
      </c>
      <c r="H337" s="647">
        <v>60</v>
      </c>
    </row>
    <row r="338" spans="1:8">
      <c r="A338" s="644"/>
      <c r="B338" s="647">
        <v>42419510</v>
      </c>
      <c r="C338" s="645" t="s">
        <v>1325</v>
      </c>
      <c r="D338" s="641" t="s">
        <v>47</v>
      </c>
      <c r="E338" s="647" t="s">
        <v>167</v>
      </c>
      <c r="F338" s="647">
        <v>3000</v>
      </c>
      <c r="G338" s="647">
        <v>420000</v>
      </c>
      <c r="H338" s="647">
        <v>140</v>
      </c>
    </row>
    <row r="339" spans="1:8">
      <c r="A339" s="644"/>
      <c r="B339" s="647">
        <v>42419510</v>
      </c>
      <c r="C339" s="645" t="s">
        <v>1326</v>
      </c>
      <c r="D339" s="641" t="s">
        <v>47</v>
      </c>
      <c r="E339" s="647" t="s">
        <v>51</v>
      </c>
      <c r="F339" s="647">
        <v>1200</v>
      </c>
      <c r="G339" s="647">
        <v>720000</v>
      </c>
      <c r="H339" s="647">
        <v>600</v>
      </c>
    </row>
    <row r="340" spans="1:8">
      <c r="A340" s="644"/>
      <c r="B340" s="647">
        <v>42419510</v>
      </c>
      <c r="C340" s="645" t="s">
        <v>596</v>
      </c>
      <c r="D340" s="641" t="s">
        <v>47</v>
      </c>
      <c r="E340" s="647" t="s">
        <v>51</v>
      </c>
      <c r="F340" s="647">
        <v>10000</v>
      </c>
      <c r="G340" s="647">
        <v>400000</v>
      </c>
      <c r="H340" s="647">
        <v>40</v>
      </c>
    </row>
    <row r="341" spans="1:8">
      <c r="A341" s="644"/>
      <c r="B341" s="647">
        <v>42419510</v>
      </c>
      <c r="C341" s="645" t="s">
        <v>1327</v>
      </c>
      <c r="D341" s="641" t="s">
        <v>47</v>
      </c>
      <c r="E341" s="647" t="s">
        <v>51</v>
      </c>
      <c r="F341" s="647">
        <v>4700</v>
      </c>
      <c r="G341" s="647">
        <v>1175000</v>
      </c>
      <c r="H341" s="647">
        <v>250</v>
      </c>
    </row>
    <row r="342" spans="1:8">
      <c r="A342" s="644"/>
      <c r="B342" s="647">
        <v>42419510</v>
      </c>
      <c r="C342" s="645" t="s">
        <v>1328</v>
      </c>
      <c r="D342" s="641" t="s">
        <v>47</v>
      </c>
      <c r="E342" s="647" t="s">
        <v>51</v>
      </c>
      <c r="F342" s="647">
        <v>70000</v>
      </c>
      <c r="G342" s="647">
        <v>350000</v>
      </c>
      <c r="H342" s="647">
        <v>5</v>
      </c>
    </row>
    <row r="343" spans="1:8">
      <c r="A343" s="644"/>
      <c r="B343" s="647">
        <v>42419510</v>
      </c>
      <c r="C343" s="645" t="s">
        <v>1329</v>
      </c>
      <c r="D343" s="641" t="s">
        <v>47</v>
      </c>
      <c r="E343" s="647" t="s">
        <v>51</v>
      </c>
      <c r="F343" s="647">
        <v>5800</v>
      </c>
      <c r="G343" s="647">
        <v>406000</v>
      </c>
      <c r="H343" s="647">
        <v>70</v>
      </c>
    </row>
    <row r="344" spans="1:8">
      <c r="A344" s="644"/>
      <c r="B344" s="647">
        <v>42419510</v>
      </c>
      <c r="C344" s="645" t="s">
        <v>1330</v>
      </c>
      <c r="D344" s="641" t="s">
        <v>47</v>
      </c>
      <c r="E344" s="647" t="s">
        <v>51</v>
      </c>
      <c r="F344" s="647">
        <v>85000</v>
      </c>
      <c r="G344" s="647">
        <v>1275000</v>
      </c>
      <c r="H344" s="647">
        <v>15</v>
      </c>
    </row>
    <row r="345" spans="1:8">
      <c r="A345" s="644"/>
      <c r="B345" s="647">
        <v>42419510</v>
      </c>
      <c r="C345" s="645" t="s">
        <v>1331</v>
      </c>
      <c r="D345" s="641" t="s">
        <v>47</v>
      </c>
      <c r="E345" s="647" t="s">
        <v>51</v>
      </c>
      <c r="F345" s="647">
        <v>45000</v>
      </c>
      <c r="G345" s="647">
        <v>225000</v>
      </c>
      <c r="H345" s="647">
        <v>5</v>
      </c>
    </row>
    <row r="346" spans="1:8">
      <c r="A346" s="644"/>
      <c r="B346" s="647">
        <v>42419510</v>
      </c>
      <c r="C346" s="645" t="s">
        <v>1332</v>
      </c>
      <c r="D346" s="641" t="s">
        <v>47</v>
      </c>
      <c r="E346" s="647" t="s">
        <v>51</v>
      </c>
      <c r="F346" s="647">
        <v>250000</v>
      </c>
      <c r="G346" s="647">
        <v>1000000</v>
      </c>
      <c r="H346" s="647">
        <v>4</v>
      </c>
    </row>
    <row r="347" spans="1:8">
      <c r="A347" s="644"/>
      <c r="B347" s="647">
        <v>42419510</v>
      </c>
      <c r="C347" s="645" t="s">
        <v>1333</v>
      </c>
      <c r="D347" s="641" t="s">
        <v>47</v>
      </c>
      <c r="E347" s="647" t="s">
        <v>51</v>
      </c>
      <c r="F347" s="647">
        <v>20000</v>
      </c>
      <c r="G347" s="647">
        <v>620000</v>
      </c>
      <c r="H347" s="647">
        <v>31</v>
      </c>
    </row>
    <row r="348" spans="1:8">
      <c r="A348" s="644"/>
      <c r="B348" s="647">
        <v>42419510</v>
      </c>
      <c r="C348" s="645" t="s">
        <v>1334</v>
      </c>
      <c r="D348" s="641" t="s">
        <v>47</v>
      </c>
      <c r="E348" s="647" t="s">
        <v>51</v>
      </c>
      <c r="F348" s="647">
        <v>20000</v>
      </c>
      <c r="G348" s="647">
        <v>1800000</v>
      </c>
      <c r="H348" s="647">
        <v>90</v>
      </c>
    </row>
    <row r="349" spans="1:8">
      <c r="A349" s="644"/>
      <c r="B349" s="647">
        <v>42419510</v>
      </c>
      <c r="C349" s="645" t="s">
        <v>1335</v>
      </c>
      <c r="D349" s="641" t="s">
        <v>47</v>
      </c>
      <c r="E349" s="647" t="s">
        <v>51</v>
      </c>
      <c r="F349" s="647">
        <v>250000</v>
      </c>
      <c r="G349" s="647">
        <v>1000000</v>
      </c>
      <c r="H349" s="647">
        <v>4</v>
      </c>
    </row>
    <row r="350" spans="1:8" ht="60">
      <c r="A350" s="843"/>
      <c r="B350" s="843"/>
      <c r="C350" s="843" t="s">
        <v>1401</v>
      </c>
      <c r="D350" s="842"/>
      <c r="E350" s="850"/>
      <c r="F350" s="850"/>
      <c r="G350" s="842">
        <v>539097200</v>
      </c>
      <c r="H350" s="850"/>
    </row>
    <row r="351" spans="1:8">
      <c r="A351" s="846"/>
      <c r="B351" s="1178"/>
      <c r="C351" s="846" t="s">
        <v>1663</v>
      </c>
      <c r="D351" s="649"/>
      <c r="E351" s="847"/>
      <c r="F351" s="847"/>
      <c r="G351" s="1024">
        <f>SUM(G352)</f>
        <v>539097200</v>
      </c>
      <c r="H351" s="847"/>
    </row>
    <row r="352" spans="1:8">
      <c r="A352" s="641">
        <v>4213</v>
      </c>
      <c r="B352" s="1178"/>
      <c r="C352" s="643" t="s">
        <v>1394</v>
      </c>
      <c r="D352" s="641"/>
      <c r="E352" s="644"/>
      <c r="F352" s="644"/>
      <c r="G352" s="1014">
        <f>SUM(G353)</f>
        <v>539097200</v>
      </c>
      <c r="H352" s="644"/>
    </row>
    <row r="353" spans="1:16" ht="30">
      <c r="A353" s="644"/>
      <c r="B353" s="647" t="s">
        <v>1402</v>
      </c>
      <c r="C353" s="645" t="s">
        <v>1403</v>
      </c>
      <c r="D353" s="641" t="s">
        <v>47</v>
      </c>
      <c r="E353" s="644" t="s">
        <v>55</v>
      </c>
      <c r="F353" s="644">
        <v>1</v>
      </c>
      <c r="G353" s="1013">
        <v>539097200</v>
      </c>
      <c r="H353" s="644">
        <v>1</v>
      </c>
    </row>
    <row r="354" spans="1:16" ht="45">
      <c r="A354" s="843"/>
      <c r="B354" s="843"/>
      <c r="C354" s="843" t="s">
        <v>1399</v>
      </c>
      <c r="D354" s="842"/>
      <c r="E354" s="850"/>
      <c r="F354" s="850"/>
      <c r="G354" s="842">
        <f>SUM(G355)</f>
        <v>15000000</v>
      </c>
      <c r="H354" s="850"/>
    </row>
    <row r="355" spans="1:16">
      <c r="A355" s="641">
        <v>4213</v>
      </c>
      <c r="B355" s="1178"/>
      <c r="C355" s="643" t="s">
        <v>1394</v>
      </c>
      <c r="D355" s="641"/>
      <c r="E355" s="644"/>
      <c r="F355" s="644"/>
      <c r="G355" s="1014">
        <f>SUM(G356:G357)</f>
        <v>15000000</v>
      </c>
      <c r="H355" s="644"/>
    </row>
    <row r="356" spans="1:16">
      <c r="A356" s="644"/>
      <c r="B356" s="647">
        <v>90513800</v>
      </c>
      <c r="C356" s="645" t="s">
        <v>1400</v>
      </c>
      <c r="D356" s="641" t="s">
        <v>47</v>
      </c>
      <c r="E356" s="644" t="s">
        <v>551</v>
      </c>
      <c r="F356" s="644">
        <v>4949.5</v>
      </c>
      <c r="G356" s="1013">
        <v>14700000</v>
      </c>
      <c r="H356" s="644">
        <v>2970</v>
      </c>
    </row>
    <row r="357" spans="1:16" ht="30">
      <c r="A357" s="644"/>
      <c r="B357" s="647">
        <v>71356100</v>
      </c>
      <c r="C357" s="84" t="s">
        <v>3117</v>
      </c>
      <c r="D357" s="641" t="s">
        <v>47</v>
      </c>
      <c r="E357" s="644" t="s">
        <v>51</v>
      </c>
      <c r="F357" s="644">
        <v>300000</v>
      </c>
      <c r="G357" s="1013">
        <v>300000</v>
      </c>
      <c r="H357" s="644">
        <v>1</v>
      </c>
      <c r="I357" s="88"/>
      <c r="J357" s="88"/>
      <c r="K357" s="89"/>
      <c r="L357" s="87"/>
      <c r="M357" s="87"/>
      <c r="N357" s="87"/>
      <c r="O357" s="87"/>
      <c r="P357" s="76"/>
    </row>
    <row r="358" spans="1:16" ht="60">
      <c r="A358" s="843"/>
      <c r="B358" s="843"/>
      <c r="C358" s="843" t="s">
        <v>1393</v>
      </c>
      <c r="D358" s="843"/>
      <c r="E358" s="850"/>
      <c r="F358" s="850"/>
      <c r="G358" s="842">
        <v>3500000</v>
      </c>
      <c r="H358" s="850"/>
    </row>
    <row r="359" spans="1:16">
      <c r="A359" s="641">
        <v>4213</v>
      </c>
      <c r="B359" s="1178"/>
      <c r="C359" s="643" t="s">
        <v>1394</v>
      </c>
      <c r="D359" s="641"/>
      <c r="E359" s="644"/>
      <c r="F359" s="644"/>
      <c r="G359" s="1014"/>
      <c r="H359" s="644"/>
    </row>
    <row r="360" spans="1:16">
      <c r="A360" s="1943"/>
      <c r="B360" s="1946" t="s">
        <v>1395</v>
      </c>
      <c r="C360" s="1941" t="s">
        <v>216</v>
      </c>
      <c r="D360" s="1942" t="s">
        <v>47</v>
      </c>
      <c r="E360" s="1943" t="s">
        <v>50</v>
      </c>
      <c r="F360" s="1943">
        <v>5</v>
      </c>
      <c r="G360" s="1943">
        <v>3500000</v>
      </c>
      <c r="H360" s="1943">
        <v>700000</v>
      </c>
    </row>
    <row r="361" spans="1:16">
      <c r="A361" s="1943"/>
      <c r="B361" s="1946"/>
      <c r="C361" s="1941"/>
      <c r="D361" s="1942"/>
      <c r="E361" s="1943"/>
      <c r="F361" s="1943"/>
      <c r="G361" s="1943"/>
      <c r="H361" s="1943"/>
    </row>
    <row r="362" spans="1:16" ht="60">
      <c r="A362" s="843"/>
      <c r="B362" s="843"/>
      <c r="C362" s="843" t="s">
        <v>1396</v>
      </c>
      <c r="D362" s="842"/>
      <c r="E362" s="850"/>
      <c r="F362" s="850"/>
      <c r="G362" s="842">
        <v>100000000</v>
      </c>
      <c r="H362" s="850"/>
    </row>
    <row r="363" spans="1:16">
      <c r="A363" s="641">
        <v>4213</v>
      </c>
      <c r="B363" s="1178"/>
      <c r="C363" s="643" t="s">
        <v>1394</v>
      </c>
      <c r="D363" s="641"/>
      <c r="E363" s="644"/>
      <c r="F363" s="644"/>
      <c r="G363" s="1014"/>
      <c r="H363" s="644"/>
    </row>
    <row r="364" spans="1:16" ht="30">
      <c r="A364" s="1561"/>
      <c r="B364" s="1562" t="s">
        <v>1397</v>
      </c>
      <c r="C364" s="1563" t="s">
        <v>3526</v>
      </c>
      <c r="D364" s="1564" t="s">
        <v>327</v>
      </c>
      <c r="E364" s="1561" t="s">
        <v>493</v>
      </c>
      <c r="F364" s="361" t="s">
        <v>3407</v>
      </c>
      <c r="G364" s="361" t="s">
        <v>3407</v>
      </c>
      <c r="H364" s="361" t="s">
        <v>3407</v>
      </c>
    </row>
    <row r="365" spans="1:16" ht="30">
      <c r="A365" s="644"/>
      <c r="B365" s="647" t="s">
        <v>1397</v>
      </c>
      <c r="C365" s="645" t="s">
        <v>1398</v>
      </c>
      <c r="D365" s="641" t="s">
        <v>327</v>
      </c>
      <c r="E365" s="644" t="s">
        <v>493</v>
      </c>
      <c r="F365" s="644">
        <v>17241379</v>
      </c>
      <c r="G365" s="1013">
        <v>100000000</v>
      </c>
      <c r="H365" s="644">
        <v>5.8</v>
      </c>
    </row>
    <row r="366" spans="1:16" ht="45">
      <c r="A366" s="843"/>
      <c r="B366" s="843"/>
      <c r="C366" s="843" t="s">
        <v>1341</v>
      </c>
      <c r="D366" s="842"/>
      <c r="E366" s="850"/>
      <c r="F366" s="850"/>
      <c r="G366" s="842">
        <v>2000000</v>
      </c>
      <c r="H366" s="850"/>
    </row>
    <row r="367" spans="1:16">
      <c r="A367" s="846"/>
      <c r="B367" s="1178"/>
      <c r="C367" s="846" t="s">
        <v>3116</v>
      </c>
      <c r="D367" s="649"/>
      <c r="E367" s="847"/>
      <c r="F367" s="847"/>
      <c r="G367" s="1024"/>
      <c r="H367" s="847"/>
    </row>
    <row r="368" spans="1:16">
      <c r="A368" s="641">
        <v>4861</v>
      </c>
      <c r="B368" s="1178"/>
      <c r="C368" s="643" t="s">
        <v>1342</v>
      </c>
      <c r="D368" s="641"/>
      <c r="E368" s="644"/>
      <c r="F368" s="644"/>
      <c r="G368" s="1013"/>
      <c r="H368" s="644"/>
    </row>
    <row r="369" spans="1:15">
      <c r="A369" s="1943"/>
      <c r="B369" s="1946" t="s">
        <v>1343</v>
      </c>
      <c r="C369" s="1941" t="s">
        <v>87</v>
      </c>
      <c r="D369" s="1942" t="s">
        <v>47</v>
      </c>
      <c r="E369" s="1943" t="s">
        <v>55</v>
      </c>
      <c r="F369" s="1944" t="s">
        <v>3407</v>
      </c>
      <c r="G369" s="1944" t="s">
        <v>3407</v>
      </c>
      <c r="H369" s="1944" t="s">
        <v>3407</v>
      </c>
    </row>
    <row r="370" spans="1:15">
      <c r="A370" s="1943"/>
      <c r="B370" s="1946"/>
      <c r="C370" s="1941"/>
      <c r="D370" s="1942"/>
      <c r="E370" s="1943"/>
      <c r="F370" s="1945"/>
      <c r="G370" s="1945"/>
      <c r="H370" s="1945"/>
    </row>
    <row r="371" spans="1:15">
      <c r="A371" s="1943"/>
      <c r="B371" s="1946" t="s">
        <v>1343</v>
      </c>
      <c r="C371" s="1941" t="s">
        <v>87</v>
      </c>
      <c r="D371" s="1942" t="s">
        <v>47</v>
      </c>
      <c r="E371" s="1943" t="s">
        <v>55</v>
      </c>
      <c r="F371" s="1943">
        <v>1</v>
      </c>
      <c r="G371" s="1943">
        <v>1960000</v>
      </c>
      <c r="H371" s="1943">
        <v>1</v>
      </c>
      <c r="O371" s="76"/>
    </row>
    <row r="372" spans="1:15">
      <c r="A372" s="1943"/>
      <c r="B372" s="1946"/>
      <c r="C372" s="1941"/>
      <c r="D372" s="1942"/>
      <c r="E372" s="1943"/>
      <c r="F372" s="1943"/>
      <c r="G372" s="1943"/>
      <c r="H372" s="1943"/>
      <c r="O372" s="76"/>
    </row>
    <row r="373" spans="1:15" ht="45">
      <c r="A373" s="644"/>
      <c r="B373" s="647">
        <v>71356100</v>
      </c>
      <c r="C373" s="84" t="s">
        <v>1428</v>
      </c>
      <c r="D373" s="641" t="s">
        <v>47</v>
      </c>
      <c r="E373" s="644" t="s">
        <v>51</v>
      </c>
      <c r="F373" s="644">
        <v>40000</v>
      </c>
      <c r="G373" s="1013">
        <v>40000</v>
      </c>
      <c r="H373" s="644">
        <v>1</v>
      </c>
      <c r="I373" s="88"/>
      <c r="J373" s="90"/>
      <c r="K373" s="89"/>
      <c r="L373" s="87"/>
      <c r="M373" s="87"/>
      <c r="N373" s="87"/>
      <c r="O373" s="87"/>
    </row>
    <row r="374" spans="1:15" ht="60">
      <c r="A374" s="842"/>
      <c r="B374" s="843"/>
      <c r="C374" s="852" t="s">
        <v>1344</v>
      </c>
      <c r="D374" s="842"/>
      <c r="E374" s="842"/>
      <c r="F374" s="842"/>
      <c r="G374" s="842">
        <f>SUM(G376,G400,G401,G404,G412,G422,G426,G429,G431,G441,G442,G443,G447)</f>
        <v>188568000</v>
      </c>
      <c r="H374" s="842"/>
    </row>
    <row r="375" spans="1:15">
      <c r="A375" s="649"/>
      <c r="B375" s="1178"/>
      <c r="C375" s="846" t="s">
        <v>3116</v>
      </c>
      <c r="D375" s="649"/>
      <c r="E375" s="649"/>
      <c r="F375" s="649"/>
      <c r="G375" s="1024">
        <f>SUM(G376)</f>
        <v>19599900</v>
      </c>
      <c r="H375" s="649"/>
    </row>
    <row r="376" spans="1:15" ht="30">
      <c r="A376" s="641">
        <v>4251</v>
      </c>
      <c r="B376" s="1178"/>
      <c r="C376" s="1015" t="s">
        <v>3342</v>
      </c>
      <c r="D376" s="641"/>
      <c r="E376" s="644"/>
      <c r="F376" s="644"/>
      <c r="G376" s="1024">
        <f>SUM(G378:G399)</f>
        <v>19599900</v>
      </c>
      <c r="H376" s="644"/>
    </row>
    <row r="377" spans="1:15" ht="30">
      <c r="A377" s="1796">
        <v>4251</v>
      </c>
      <c r="B377" s="1178"/>
      <c r="C377" s="1797" t="s">
        <v>3342</v>
      </c>
      <c r="D377" s="847" t="s">
        <v>47</v>
      </c>
      <c r="E377" s="847" t="s">
        <v>3407</v>
      </c>
      <c r="F377" s="847" t="s">
        <v>3407</v>
      </c>
      <c r="G377" s="847" t="s">
        <v>3407</v>
      </c>
      <c r="H377" s="847" t="s">
        <v>3407</v>
      </c>
    </row>
    <row r="378" spans="1:15">
      <c r="A378" s="644"/>
      <c r="B378" s="647">
        <v>45260000</v>
      </c>
      <c r="C378" s="645" t="s">
        <v>1345</v>
      </c>
      <c r="D378" s="641" t="s">
        <v>47</v>
      </c>
      <c r="E378" s="644" t="s">
        <v>50</v>
      </c>
      <c r="F378" s="644">
        <v>3684</v>
      </c>
      <c r="G378" s="1013">
        <v>331600</v>
      </c>
      <c r="H378" s="644">
        <v>90</v>
      </c>
    </row>
    <row r="379" spans="1:15">
      <c r="A379" s="644"/>
      <c r="B379" s="647">
        <v>45260000</v>
      </c>
      <c r="C379" s="645" t="s">
        <v>1346</v>
      </c>
      <c r="D379" s="641" t="s">
        <v>47</v>
      </c>
      <c r="E379" s="644" t="s">
        <v>50</v>
      </c>
      <c r="F379" s="644">
        <v>3684</v>
      </c>
      <c r="G379" s="1013">
        <v>331600</v>
      </c>
      <c r="H379" s="644">
        <v>90</v>
      </c>
    </row>
    <row r="380" spans="1:15">
      <c r="A380" s="644"/>
      <c r="B380" s="647">
        <v>45260000</v>
      </c>
      <c r="C380" s="645" t="s">
        <v>1347</v>
      </c>
      <c r="D380" s="641" t="s">
        <v>47</v>
      </c>
      <c r="E380" s="644" t="s">
        <v>50</v>
      </c>
      <c r="F380" s="644">
        <v>3684</v>
      </c>
      <c r="G380" s="1013">
        <v>331600</v>
      </c>
      <c r="H380" s="644">
        <v>90</v>
      </c>
    </row>
    <row r="381" spans="1:15">
      <c r="A381" s="644"/>
      <c r="B381" s="647">
        <v>45260000</v>
      </c>
      <c r="C381" s="645" t="s">
        <v>1348</v>
      </c>
      <c r="D381" s="641" t="s">
        <v>47</v>
      </c>
      <c r="E381" s="644" t="s">
        <v>50</v>
      </c>
      <c r="F381" s="644">
        <v>3684</v>
      </c>
      <c r="G381" s="1013">
        <v>1842000</v>
      </c>
      <c r="H381" s="644">
        <v>500</v>
      </c>
    </row>
    <row r="382" spans="1:15">
      <c r="A382" s="644"/>
      <c r="B382" s="647">
        <v>45260000</v>
      </c>
      <c r="C382" s="645" t="s">
        <v>1349</v>
      </c>
      <c r="D382" s="641" t="s">
        <v>47</v>
      </c>
      <c r="E382" s="644" t="s">
        <v>50</v>
      </c>
      <c r="F382" s="644">
        <v>3684</v>
      </c>
      <c r="G382" s="1013">
        <v>1621100</v>
      </c>
      <c r="H382" s="644">
        <v>440</v>
      </c>
    </row>
    <row r="383" spans="1:15">
      <c r="A383" s="644"/>
      <c r="B383" s="647">
        <v>45260000</v>
      </c>
      <c r="C383" s="645" t="s">
        <v>1350</v>
      </c>
      <c r="D383" s="641" t="s">
        <v>47</v>
      </c>
      <c r="E383" s="644" t="s">
        <v>50</v>
      </c>
      <c r="F383" s="644">
        <v>3684</v>
      </c>
      <c r="G383" s="1013">
        <v>1252600</v>
      </c>
      <c r="H383" s="644">
        <v>340</v>
      </c>
    </row>
    <row r="384" spans="1:15">
      <c r="A384" s="644"/>
      <c r="B384" s="647">
        <v>45260000</v>
      </c>
      <c r="C384" s="645" t="s">
        <v>1351</v>
      </c>
      <c r="D384" s="641" t="s">
        <v>47</v>
      </c>
      <c r="E384" s="644" t="s">
        <v>50</v>
      </c>
      <c r="F384" s="644">
        <v>3684</v>
      </c>
      <c r="G384" s="1013">
        <v>368400</v>
      </c>
      <c r="H384" s="644">
        <v>100</v>
      </c>
    </row>
    <row r="385" spans="1:8">
      <c r="A385" s="644"/>
      <c r="B385" s="647">
        <v>45260000</v>
      </c>
      <c r="C385" s="645" t="s">
        <v>1352</v>
      </c>
      <c r="D385" s="641" t="s">
        <v>47</v>
      </c>
      <c r="E385" s="644" t="s">
        <v>50</v>
      </c>
      <c r="F385" s="644">
        <v>3684</v>
      </c>
      <c r="G385" s="1013">
        <v>552600</v>
      </c>
      <c r="H385" s="644">
        <v>150</v>
      </c>
    </row>
    <row r="386" spans="1:8">
      <c r="A386" s="644"/>
      <c r="B386" s="647">
        <v>45260000</v>
      </c>
      <c r="C386" s="645" t="s">
        <v>1353</v>
      </c>
      <c r="D386" s="641" t="s">
        <v>47</v>
      </c>
      <c r="E386" s="644" t="s">
        <v>50</v>
      </c>
      <c r="F386" s="644">
        <v>3684</v>
      </c>
      <c r="G386" s="1013">
        <v>442100</v>
      </c>
      <c r="H386" s="644">
        <v>120</v>
      </c>
    </row>
    <row r="387" spans="1:8">
      <c r="A387" s="644"/>
      <c r="B387" s="647">
        <v>45260000</v>
      </c>
      <c r="C387" s="645" t="s">
        <v>1354</v>
      </c>
      <c r="D387" s="641" t="s">
        <v>47</v>
      </c>
      <c r="E387" s="644" t="s">
        <v>50</v>
      </c>
      <c r="F387" s="644">
        <v>3684</v>
      </c>
      <c r="G387" s="1013">
        <v>736800</v>
      </c>
      <c r="H387" s="644">
        <v>200</v>
      </c>
    </row>
    <row r="388" spans="1:8">
      <c r="A388" s="644"/>
      <c r="B388" s="647">
        <v>45260000</v>
      </c>
      <c r="C388" s="645" t="s">
        <v>1355</v>
      </c>
      <c r="D388" s="641" t="s">
        <v>47</v>
      </c>
      <c r="E388" s="644" t="s">
        <v>50</v>
      </c>
      <c r="F388" s="644">
        <v>3684</v>
      </c>
      <c r="G388" s="1013">
        <v>921100</v>
      </c>
      <c r="H388" s="644">
        <v>250</v>
      </c>
    </row>
    <row r="389" spans="1:8">
      <c r="A389" s="644"/>
      <c r="B389" s="647">
        <v>45260000</v>
      </c>
      <c r="C389" s="645" t="s">
        <v>1356</v>
      </c>
      <c r="D389" s="641" t="s">
        <v>47</v>
      </c>
      <c r="E389" s="644" t="s">
        <v>50</v>
      </c>
      <c r="F389" s="644">
        <v>3684</v>
      </c>
      <c r="G389" s="1013">
        <v>921100</v>
      </c>
      <c r="H389" s="644">
        <v>250</v>
      </c>
    </row>
    <row r="390" spans="1:8">
      <c r="A390" s="644"/>
      <c r="B390" s="647">
        <v>45260000</v>
      </c>
      <c r="C390" s="645" t="s">
        <v>1357</v>
      </c>
      <c r="D390" s="641" t="s">
        <v>47</v>
      </c>
      <c r="E390" s="644" t="s">
        <v>50</v>
      </c>
      <c r="F390" s="644">
        <v>3684</v>
      </c>
      <c r="G390" s="1013">
        <v>368400</v>
      </c>
      <c r="H390" s="644">
        <v>100</v>
      </c>
    </row>
    <row r="391" spans="1:8">
      <c r="A391" s="644"/>
      <c r="B391" s="647">
        <v>45260000</v>
      </c>
      <c r="C391" s="645" t="s">
        <v>1358</v>
      </c>
      <c r="D391" s="641" t="s">
        <v>47</v>
      </c>
      <c r="E391" s="644" t="s">
        <v>50</v>
      </c>
      <c r="F391" s="644">
        <v>3684</v>
      </c>
      <c r="G391" s="1013">
        <v>368400</v>
      </c>
      <c r="H391" s="644">
        <v>100</v>
      </c>
    </row>
    <row r="392" spans="1:8">
      <c r="A392" s="644"/>
      <c r="B392" s="647">
        <v>45260000</v>
      </c>
      <c r="C392" s="645" t="s">
        <v>1359</v>
      </c>
      <c r="D392" s="641" t="s">
        <v>47</v>
      </c>
      <c r="E392" s="644" t="s">
        <v>50</v>
      </c>
      <c r="F392" s="644">
        <v>3684</v>
      </c>
      <c r="G392" s="1013">
        <v>368400</v>
      </c>
      <c r="H392" s="644">
        <v>100</v>
      </c>
    </row>
    <row r="393" spans="1:8">
      <c r="A393" s="644"/>
      <c r="B393" s="647">
        <v>45260000</v>
      </c>
      <c r="C393" s="645" t="s">
        <v>1360</v>
      </c>
      <c r="D393" s="641" t="s">
        <v>47</v>
      </c>
      <c r="E393" s="644" t="s">
        <v>50</v>
      </c>
      <c r="F393" s="644">
        <v>3684</v>
      </c>
      <c r="G393" s="1013">
        <v>1473700</v>
      </c>
      <c r="H393" s="644">
        <v>400</v>
      </c>
    </row>
    <row r="394" spans="1:8">
      <c r="A394" s="644"/>
      <c r="B394" s="647">
        <v>45260000</v>
      </c>
      <c r="C394" s="645" t="s">
        <v>1361</v>
      </c>
      <c r="D394" s="641" t="s">
        <v>47</v>
      </c>
      <c r="E394" s="644" t="s">
        <v>50</v>
      </c>
      <c r="F394" s="644">
        <v>3684</v>
      </c>
      <c r="G394" s="1013">
        <v>1473700</v>
      </c>
      <c r="H394" s="644">
        <v>400</v>
      </c>
    </row>
    <row r="395" spans="1:8">
      <c r="A395" s="644"/>
      <c r="B395" s="647">
        <v>45260000</v>
      </c>
      <c r="C395" s="645" t="s">
        <v>1362</v>
      </c>
      <c r="D395" s="641" t="s">
        <v>47</v>
      </c>
      <c r="E395" s="644" t="s">
        <v>50</v>
      </c>
      <c r="F395" s="644">
        <v>3684</v>
      </c>
      <c r="G395" s="1013">
        <v>736800</v>
      </c>
      <c r="H395" s="644">
        <v>200</v>
      </c>
    </row>
    <row r="396" spans="1:8">
      <c r="A396" s="644"/>
      <c r="B396" s="647">
        <v>45260000</v>
      </c>
      <c r="C396" s="645" t="s">
        <v>1363</v>
      </c>
      <c r="D396" s="641" t="s">
        <v>47</v>
      </c>
      <c r="E396" s="644" t="s">
        <v>50</v>
      </c>
      <c r="F396" s="644">
        <v>3684</v>
      </c>
      <c r="G396" s="1013">
        <v>736800</v>
      </c>
      <c r="H396" s="644">
        <v>200</v>
      </c>
    </row>
    <row r="397" spans="1:8">
      <c r="A397" s="644"/>
      <c r="B397" s="647">
        <v>45260000</v>
      </c>
      <c r="C397" s="645" t="s">
        <v>1364</v>
      </c>
      <c r="D397" s="641" t="s">
        <v>47</v>
      </c>
      <c r="E397" s="644" t="s">
        <v>50</v>
      </c>
      <c r="F397" s="644">
        <v>3684</v>
      </c>
      <c r="G397" s="1013">
        <v>1473700</v>
      </c>
      <c r="H397" s="644">
        <v>400</v>
      </c>
    </row>
    <row r="398" spans="1:8">
      <c r="A398" s="644"/>
      <c r="B398" s="647">
        <v>45260000</v>
      </c>
      <c r="C398" s="645" t="s">
        <v>1365</v>
      </c>
      <c r="D398" s="641" t="s">
        <v>47</v>
      </c>
      <c r="E398" s="644" t="s">
        <v>50</v>
      </c>
      <c r="F398" s="644">
        <v>3684</v>
      </c>
      <c r="G398" s="1013">
        <v>1473700</v>
      </c>
      <c r="H398" s="644">
        <v>400</v>
      </c>
    </row>
    <row r="399" spans="1:8">
      <c r="A399" s="644"/>
      <c r="B399" s="647">
        <v>45260000</v>
      </c>
      <c r="C399" s="645" t="s">
        <v>1366</v>
      </c>
      <c r="D399" s="641" t="s">
        <v>47</v>
      </c>
      <c r="E399" s="644" t="s">
        <v>50</v>
      </c>
      <c r="F399" s="644">
        <v>3684</v>
      </c>
      <c r="G399" s="1013">
        <v>1473700</v>
      </c>
      <c r="H399" s="644">
        <v>400</v>
      </c>
    </row>
    <row r="400" spans="1:8" ht="45">
      <c r="A400" s="641">
        <v>4251</v>
      </c>
      <c r="B400" s="1178"/>
      <c r="C400" s="1015" t="s">
        <v>3341</v>
      </c>
      <c r="D400" s="641"/>
      <c r="E400" s="644"/>
      <c r="F400" s="644"/>
      <c r="G400" s="1014">
        <v>14700000</v>
      </c>
      <c r="H400" s="644"/>
    </row>
    <row r="401" spans="1:8" ht="45">
      <c r="A401" s="641">
        <v>4251</v>
      </c>
      <c r="B401" s="1178"/>
      <c r="C401" s="643" t="s">
        <v>450</v>
      </c>
      <c r="D401" s="641"/>
      <c r="E401" s="644"/>
      <c r="F401" s="644"/>
      <c r="G401" s="1014">
        <f>SUM(G402:G403)</f>
        <v>9802500</v>
      </c>
      <c r="H401" s="644"/>
    </row>
    <row r="402" spans="1:8">
      <c r="A402" s="644"/>
      <c r="B402" s="647" t="s">
        <v>1367</v>
      </c>
      <c r="C402" s="645" t="s">
        <v>1368</v>
      </c>
      <c r="D402" s="641" t="s">
        <v>47</v>
      </c>
      <c r="E402" s="644" t="s">
        <v>50</v>
      </c>
      <c r="F402" s="644">
        <v>2949</v>
      </c>
      <c r="G402" s="1013">
        <v>5013300</v>
      </c>
      <c r="H402" s="644">
        <v>1700</v>
      </c>
    </row>
    <row r="403" spans="1:8">
      <c r="A403" s="644"/>
      <c r="B403" s="647" t="s">
        <v>1367</v>
      </c>
      <c r="C403" s="645" t="s">
        <v>1369</v>
      </c>
      <c r="D403" s="641" t="s">
        <v>47</v>
      </c>
      <c r="E403" s="644" t="s">
        <v>50</v>
      </c>
      <c r="F403" s="644">
        <v>2949</v>
      </c>
      <c r="G403" s="1013">
        <v>4789200</v>
      </c>
      <c r="H403" s="644">
        <v>1624</v>
      </c>
    </row>
    <row r="404" spans="1:8" ht="45">
      <c r="A404" s="641"/>
      <c r="B404" s="1178"/>
      <c r="C404" s="1015" t="s">
        <v>3344</v>
      </c>
      <c r="D404" s="641"/>
      <c r="E404" s="644"/>
      <c r="F404" s="644"/>
      <c r="G404" s="1014">
        <f>SUM(G405:G411)</f>
        <v>1960300</v>
      </c>
      <c r="H404" s="644"/>
    </row>
    <row r="405" spans="1:8">
      <c r="A405" s="644">
        <v>4251</v>
      </c>
      <c r="B405" s="647" t="s">
        <v>1372</v>
      </c>
      <c r="C405" s="645" t="s">
        <v>1373</v>
      </c>
      <c r="D405" s="641" t="s">
        <v>47</v>
      </c>
      <c r="E405" s="644" t="s">
        <v>50</v>
      </c>
      <c r="F405" s="644">
        <v>4849</v>
      </c>
      <c r="G405" s="1013">
        <v>242450</v>
      </c>
      <c r="H405" s="644">
        <v>50</v>
      </c>
    </row>
    <row r="406" spans="1:8">
      <c r="A406" s="644"/>
      <c r="B406" s="647" t="s">
        <v>1372</v>
      </c>
      <c r="C406" s="645" t="s">
        <v>1374</v>
      </c>
      <c r="D406" s="641" t="s">
        <v>47</v>
      </c>
      <c r="E406" s="644" t="s">
        <v>50</v>
      </c>
      <c r="F406" s="644">
        <v>4849</v>
      </c>
      <c r="G406" s="1013">
        <v>242450</v>
      </c>
      <c r="H406" s="644">
        <v>50</v>
      </c>
    </row>
    <row r="407" spans="1:8">
      <c r="A407" s="644"/>
      <c r="B407" s="647" t="s">
        <v>1372</v>
      </c>
      <c r="C407" s="645" t="s">
        <v>1375</v>
      </c>
      <c r="D407" s="641" t="s">
        <v>47</v>
      </c>
      <c r="E407" s="644" t="s">
        <v>50</v>
      </c>
      <c r="F407" s="644">
        <v>3682</v>
      </c>
      <c r="G407" s="1013">
        <v>184100</v>
      </c>
      <c r="H407" s="644">
        <v>50</v>
      </c>
    </row>
    <row r="408" spans="1:8">
      <c r="A408" s="644"/>
      <c r="B408" s="647" t="s">
        <v>1372</v>
      </c>
      <c r="C408" s="645" t="s">
        <v>1376</v>
      </c>
      <c r="D408" s="641" t="s">
        <v>47</v>
      </c>
      <c r="E408" s="644" t="s">
        <v>50</v>
      </c>
      <c r="F408" s="644">
        <v>3682</v>
      </c>
      <c r="G408" s="1013">
        <v>622300</v>
      </c>
      <c r="H408" s="644">
        <v>169</v>
      </c>
    </row>
    <row r="409" spans="1:8">
      <c r="A409" s="644"/>
      <c r="B409" s="647" t="s">
        <v>1372</v>
      </c>
      <c r="C409" s="645" t="s">
        <v>1377</v>
      </c>
      <c r="D409" s="641" t="s">
        <v>47</v>
      </c>
      <c r="E409" s="644" t="s">
        <v>50</v>
      </c>
      <c r="F409" s="644">
        <v>3682</v>
      </c>
      <c r="G409" s="1013">
        <v>184100</v>
      </c>
      <c r="H409" s="644">
        <v>50</v>
      </c>
    </row>
    <row r="410" spans="1:8">
      <c r="A410" s="644"/>
      <c r="B410" s="647" t="s">
        <v>1372</v>
      </c>
      <c r="C410" s="645" t="s">
        <v>1378</v>
      </c>
      <c r="D410" s="641" t="s">
        <v>47</v>
      </c>
      <c r="E410" s="644" t="s">
        <v>50</v>
      </c>
      <c r="F410" s="644">
        <v>4849</v>
      </c>
      <c r="G410" s="1013">
        <v>242450</v>
      </c>
      <c r="H410" s="644">
        <v>50</v>
      </c>
    </row>
    <row r="411" spans="1:8">
      <c r="A411" s="644"/>
      <c r="B411" s="647" t="s">
        <v>1372</v>
      </c>
      <c r="C411" s="645" t="s">
        <v>1379</v>
      </c>
      <c r="D411" s="641" t="s">
        <v>47</v>
      </c>
      <c r="E411" s="644" t="s">
        <v>50</v>
      </c>
      <c r="F411" s="644">
        <v>4849</v>
      </c>
      <c r="G411" s="1013">
        <v>242450</v>
      </c>
      <c r="H411" s="644">
        <v>50</v>
      </c>
    </row>
    <row r="412" spans="1:8" ht="45">
      <c r="A412" s="641">
        <v>4251</v>
      </c>
      <c r="B412" s="1178"/>
      <c r="C412" s="643" t="s">
        <v>450</v>
      </c>
      <c r="D412" s="641"/>
      <c r="E412" s="644"/>
      <c r="F412" s="644"/>
      <c r="G412" s="1014">
        <f>SUM(G413:G421)</f>
        <v>116870700</v>
      </c>
      <c r="H412" s="644"/>
    </row>
    <row r="413" spans="1:8" ht="30">
      <c r="A413" s="641"/>
      <c r="B413" s="647">
        <v>45236210</v>
      </c>
      <c r="C413" s="645" t="s">
        <v>1383</v>
      </c>
      <c r="D413" s="641" t="s">
        <v>47</v>
      </c>
      <c r="E413" s="644" t="s">
        <v>1042</v>
      </c>
      <c r="F413" s="644">
        <v>11903500</v>
      </c>
      <c r="G413" s="1013">
        <v>11903500</v>
      </c>
      <c r="H413" s="644">
        <v>1</v>
      </c>
    </row>
    <row r="414" spans="1:8" ht="30">
      <c r="A414" s="644"/>
      <c r="B414" s="647" t="s">
        <v>1384</v>
      </c>
      <c r="C414" s="645" t="s">
        <v>1385</v>
      </c>
      <c r="D414" s="641" t="s">
        <v>47</v>
      </c>
      <c r="E414" s="644" t="s">
        <v>1042</v>
      </c>
      <c r="F414" s="644">
        <v>21322100</v>
      </c>
      <c r="G414" s="1013">
        <v>21322100</v>
      </c>
      <c r="H414" s="644">
        <v>1</v>
      </c>
    </row>
    <row r="415" spans="1:8">
      <c r="A415" s="644"/>
      <c r="B415" s="647" t="s">
        <v>1384</v>
      </c>
      <c r="C415" s="645" t="s">
        <v>1386</v>
      </c>
      <c r="D415" s="641" t="s">
        <v>47</v>
      </c>
      <c r="E415" s="644" t="s">
        <v>1042</v>
      </c>
      <c r="F415" s="644">
        <v>12721000</v>
      </c>
      <c r="G415" s="1013">
        <v>12721000</v>
      </c>
      <c r="H415" s="644">
        <v>1</v>
      </c>
    </row>
    <row r="416" spans="1:8">
      <c r="A416" s="1943"/>
      <c r="B416" s="1946">
        <v>45236210</v>
      </c>
      <c r="C416" s="1941" t="s">
        <v>1338</v>
      </c>
      <c r="D416" s="1942" t="s">
        <v>47</v>
      </c>
      <c r="E416" s="1943" t="s">
        <v>1042</v>
      </c>
      <c r="F416" s="1943">
        <v>24741100</v>
      </c>
      <c r="G416" s="1943">
        <v>24741100</v>
      </c>
      <c r="H416" s="1943">
        <v>1</v>
      </c>
    </row>
    <row r="417" spans="1:8">
      <c r="A417" s="1943"/>
      <c r="B417" s="1946"/>
      <c r="C417" s="1941"/>
      <c r="D417" s="1942"/>
      <c r="E417" s="1943"/>
      <c r="F417" s="1943"/>
      <c r="G417" s="1943"/>
      <c r="H417" s="1943"/>
    </row>
    <row r="418" spans="1:8">
      <c r="A418" s="1943"/>
      <c r="B418" s="1946">
        <v>45236210</v>
      </c>
      <c r="C418" s="1941" t="s">
        <v>1387</v>
      </c>
      <c r="D418" s="1942" t="s">
        <v>47</v>
      </c>
      <c r="E418" s="1943" t="s">
        <v>1042</v>
      </c>
      <c r="F418" s="1943">
        <v>11193100</v>
      </c>
      <c r="G418" s="1943">
        <v>11193100</v>
      </c>
      <c r="H418" s="1943">
        <v>1</v>
      </c>
    </row>
    <row r="419" spans="1:8">
      <c r="A419" s="1943"/>
      <c r="B419" s="1946"/>
      <c r="C419" s="1941"/>
      <c r="D419" s="1942"/>
      <c r="E419" s="1943"/>
      <c r="F419" s="1943"/>
      <c r="G419" s="1943"/>
      <c r="H419" s="1943"/>
    </row>
    <row r="420" spans="1:8" ht="30">
      <c r="A420" s="644"/>
      <c r="B420" s="647">
        <v>45236210</v>
      </c>
      <c r="C420" s="645" t="s">
        <v>1388</v>
      </c>
      <c r="D420" s="641" t="s">
        <v>47</v>
      </c>
      <c r="E420" s="644" t="s">
        <v>1042</v>
      </c>
      <c r="F420" s="644">
        <v>14093600</v>
      </c>
      <c r="G420" s="1013">
        <v>14093600</v>
      </c>
      <c r="H420" s="644">
        <v>1</v>
      </c>
    </row>
    <row r="421" spans="1:8" ht="30">
      <c r="A421" s="644"/>
      <c r="B421" s="647">
        <v>45236210</v>
      </c>
      <c r="C421" s="645" t="s">
        <v>1389</v>
      </c>
      <c r="D421" s="641" t="s">
        <v>47</v>
      </c>
      <c r="E421" s="644" t="s">
        <v>1042</v>
      </c>
      <c r="F421" s="644">
        <v>20896300</v>
      </c>
      <c r="G421" s="1013">
        <v>20896300</v>
      </c>
      <c r="H421" s="644">
        <v>1</v>
      </c>
    </row>
    <row r="422" spans="1:8" ht="30">
      <c r="A422" s="641">
        <v>5113</v>
      </c>
      <c r="B422" s="1178"/>
      <c r="C422" s="643" t="s">
        <v>745</v>
      </c>
      <c r="D422" s="641"/>
      <c r="E422" s="644"/>
      <c r="F422" s="644"/>
      <c r="G422" s="1014">
        <f>SUM(G423:G424)</f>
        <v>20300000</v>
      </c>
      <c r="H422" s="644"/>
    </row>
    <row r="423" spans="1:8" s="1518" customFormat="1">
      <c r="A423" s="1651"/>
      <c r="B423" s="1502" t="s">
        <v>1380</v>
      </c>
      <c r="C423" s="1652" t="s">
        <v>1381</v>
      </c>
      <c r="D423" s="1633" t="s">
        <v>47</v>
      </c>
      <c r="E423" s="1475" t="s">
        <v>50</v>
      </c>
      <c r="F423" s="1475">
        <v>13780</v>
      </c>
      <c r="G423" s="1475">
        <f>11024000-1000000+2114700</f>
        <v>12138700</v>
      </c>
      <c r="H423" s="1475">
        <v>800</v>
      </c>
    </row>
    <row r="424" spans="1:8" s="1518" customFormat="1">
      <c r="A424" s="1475"/>
      <c r="B424" s="1502" t="s">
        <v>1380</v>
      </c>
      <c r="C424" s="1652" t="s">
        <v>1382</v>
      </c>
      <c r="D424" s="1633" t="s">
        <v>47</v>
      </c>
      <c r="E424" s="1475" t="s">
        <v>50</v>
      </c>
      <c r="F424" s="1475">
        <v>13780</v>
      </c>
      <c r="G424" s="1475">
        <f>9646000-1000000-2000000+1515300</f>
        <v>8161300</v>
      </c>
      <c r="H424" s="1475">
        <v>700</v>
      </c>
    </row>
    <row r="425" spans="1:8" ht="45">
      <c r="A425" s="847"/>
      <c r="B425" s="1178"/>
      <c r="C425" s="1499" t="s">
        <v>3371</v>
      </c>
      <c r="D425" s="649"/>
      <c r="E425" s="847"/>
      <c r="F425" s="847"/>
      <c r="G425" s="1024"/>
      <c r="H425" s="847"/>
    </row>
    <row r="426" spans="1:8" ht="30">
      <c r="A426" s="641">
        <v>5113</v>
      </c>
      <c r="B426" s="1178"/>
      <c r="C426" s="643" t="s">
        <v>745</v>
      </c>
      <c r="D426" s="641"/>
      <c r="E426" s="644"/>
      <c r="F426" s="644"/>
      <c r="G426" s="1014">
        <v>330000</v>
      </c>
      <c r="H426" s="644"/>
    </row>
    <row r="427" spans="1:8">
      <c r="A427" s="83"/>
      <c r="B427" s="647">
        <v>71356100</v>
      </c>
      <c r="C427" s="645" t="s">
        <v>1381</v>
      </c>
      <c r="D427" s="641" t="s">
        <v>47</v>
      </c>
      <c r="E427" s="644" t="s">
        <v>55</v>
      </c>
      <c r="F427" s="644">
        <v>1</v>
      </c>
      <c r="G427" s="1498"/>
      <c r="H427" s="644">
        <v>1</v>
      </c>
    </row>
    <row r="428" spans="1:8">
      <c r="A428" s="644"/>
      <c r="B428" s="647">
        <v>71356100</v>
      </c>
      <c r="C428" s="645" t="s">
        <v>1382</v>
      </c>
      <c r="D428" s="641" t="s">
        <v>47</v>
      </c>
      <c r="E428" s="644" t="s">
        <v>55</v>
      </c>
      <c r="F428" s="644">
        <v>1</v>
      </c>
      <c r="G428" s="1498"/>
      <c r="H428" s="644">
        <v>1</v>
      </c>
    </row>
    <row r="429" spans="1:8" ht="36.75" customHeight="1">
      <c r="A429" s="641">
        <v>5113</v>
      </c>
      <c r="B429" s="1178"/>
      <c r="C429" s="643" t="s">
        <v>745</v>
      </c>
      <c r="D429" s="641"/>
      <c r="E429" s="644"/>
      <c r="F429" s="644"/>
      <c r="G429" s="1014">
        <f>SUM(G430)</f>
        <v>1170000</v>
      </c>
      <c r="H429" s="644"/>
    </row>
    <row r="430" spans="1:8" ht="60">
      <c r="A430" s="644"/>
      <c r="B430" s="647">
        <v>71356100</v>
      </c>
      <c r="C430" s="645" t="s">
        <v>1425</v>
      </c>
      <c r="D430" s="641" t="s">
        <v>47</v>
      </c>
      <c r="E430" s="644" t="s">
        <v>51</v>
      </c>
      <c r="F430" s="644">
        <v>1170000</v>
      </c>
      <c r="G430" s="1013">
        <v>1170000</v>
      </c>
      <c r="H430" s="644">
        <v>1</v>
      </c>
    </row>
    <row r="431" spans="1:8" ht="46.5" customHeight="1">
      <c r="A431" s="641">
        <v>5113</v>
      </c>
      <c r="B431" s="1178"/>
      <c r="C431" s="643" t="s">
        <v>745</v>
      </c>
      <c r="D431" s="641"/>
      <c r="E431" s="644"/>
      <c r="F431" s="644"/>
      <c r="G431" s="1014">
        <f>SUM(G432:G440)</f>
        <v>2259300</v>
      </c>
      <c r="H431" s="644"/>
    </row>
    <row r="432" spans="1:8" ht="30">
      <c r="A432" s="641"/>
      <c r="B432" s="647">
        <v>71356100</v>
      </c>
      <c r="C432" s="645" t="s">
        <v>1383</v>
      </c>
      <c r="D432" s="641" t="s">
        <v>47</v>
      </c>
      <c r="E432" s="644" t="s">
        <v>1042</v>
      </c>
      <c r="F432" s="644">
        <v>226600</v>
      </c>
      <c r="G432" s="1013">
        <v>226600</v>
      </c>
      <c r="H432" s="644">
        <v>1</v>
      </c>
    </row>
    <row r="433" spans="1:8" ht="30">
      <c r="A433" s="644"/>
      <c r="B433" s="647">
        <v>71356100</v>
      </c>
      <c r="C433" s="645" t="s">
        <v>1385</v>
      </c>
      <c r="D433" s="641" t="s">
        <v>47</v>
      </c>
      <c r="E433" s="644" t="s">
        <v>1042</v>
      </c>
      <c r="F433" s="644">
        <v>414000</v>
      </c>
      <c r="G433" s="1013">
        <v>414000</v>
      </c>
      <c r="H433" s="644">
        <v>1</v>
      </c>
    </row>
    <row r="434" spans="1:8">
      <c r="A434" s="644"/>
      <c r="B434" s="647">
        <v>71356100</v>
      </c>
      <c r="C434" s="645" t="s">
        <v>1386</v>
      </c>
      <c r="D434" s="641" t="s">
        <v>47</v>
      </c>
      <c r="E434" s="644" t="s">
        <v>1042</v>
      </c>
      <c r="F434" s="644">
        <v>242200</v>
      </c>
      <c r="G434" s="1013">
        <v>242200</v>
      </c>
      <c r="H434" s="644">
        <v>1</v>
      </c>
    </row>
    <row r="435" spans="1:8">
      <c r="A435" s="1943"/>
      <c r="B435" s="1946">
        <v>71356100</v>
      </c>
      <c r="C435" s="1941" t="s">
        <v>1338</v>
      </c>
      <c r="D435" s="1942" t="s">
        <v>47</v>
      </c>
      <c r="E435" s="1943" t="s">
        <v>1042</v>
      </c>
      <c r="F435" s="1943">
        <v>480000</v>
      </c>
      <c r="G435" s="1943">
        <v>480000</v>
      </c>
      <c r="H435" s="1943">
        <v>1</v>
      </c>
    </row>
    <row r="436" spans="1:8">
      <c r="A436" s="1943"/>
      <c r="B436" s="1946"/>
      <c r="C436" s="1941"/>
      <c r="D436" s="1942"/>
      <c r="E436" s="1943"/>
      <c r="F436" s="1943"/>
      <c r="G436" s="1943"/>
      <c r="H436" s="1943"/>
    </row>
    <row r="437" spans="1:8">
      <c r="A437" s="1943"/>
      <c r="B437" s="1946">
        <v>71356100</v>
      </c>
      <c r="C437" s="1941" t="s">
        <v>1387</v>
      </c>
      <c r="D437" s="1942" t="s">
        <v>47</v>
      </c>
      <c r="E437" s="1943" t="s">
        <v>1042</v>
      </c>
      <c r="F437" s="1943">
        <v>217300</v>
      </c>
      <c r="G437" s="1943">
        <v>217300</v>
      </c>
      <c r="H437" s="1943">
        <v>1</v>
      </c>
    </row>
    <row r="438" spans="1:8">
      <c r="A438" s="1943"/>
      <c r="B438" s="1946"/>
      <c r="C438" s="1941"/>
      <c r="D438" s="1942"/>
      <c r="E438" s="1943"/>
      <c r="F438" s="1943"/>
      <c r="G438" s="1943"/>
      <c r="H438" s="1943"/>
    </row>
    <row r="439" spans="1:8" ht="30">
      <c r="A439" s="644"/>
      <c r="B439" s="647">
        <v>71356100</v>
      </c>
      <c r="C439" s="645" t="s">
        <v>1388</v>
      </c>
      <c r="D439" s="641" t="s">
        <v>47</v>
      </c>
      <c r="E439" s="644" t="s">
        <v>1042</v>
      </c>
      <c r="F439" s="644">
        <v>273500</v>
      </c>
      <c r="G439" s="1013">
        <v>273500</v>
      </c>
      <c r="H439" s="644">
        <v>1</v>
      </c>
    </row>
    <row r="440" spans="1:8" ht="30">
      <c r="A440" s="644"/>
      <c r="B440" s="647">
        <v>71356100</v>
      </c>
      <c r="C440" s="645" t="s">
        <v>1389</v>
      </c>
      <c r="D440" s="641" t="s">
        <v>47</v>
      </c>
      <c r="E440" s="644" t="s">
        <v>1042</v>
      </c>
      <c r="F440" s="644">
        <v>405700</v>
      </c>
      <c r="G440" s="1013">
        <v>405700</v>
      </c>
      <c r="H440" s="644">
        <v>1</v>
      </c>
    </row>
    <row r="441" spans="1:8" ht="62.25" customHeight="1">
      <c r="A441" s="641">
        <v>4251</v>
      </c>
      <c r="B441" s="1015"/>
      <c r="C441" s="1015" t="s">
        <v>3343</v>
      </c>
      <c r="D441" s="641"/>
      <c r="E441" s="644"/>
      <c r="F441" s="644"/>
      <c r="G441" s="1014">
        <v>400000</v>
      </c>
      <c r="H441" s="644"/>
    </row>
    <row r="442" spans="1:8" ht="45">
      <c r="A442" s="641">
        <v>4251</v>
      </c>
      <c r="B442" s="1015"/>
      <c r="C442" s="1015" t="s">
        <v>3341</v>
      </c>
      <c r="D442" s="641"/>
      <c r="E442" s="644"/>
      <c r="F442" s="644"/>
      <c r="G442" s="1014">
        <v>300000</v>
      </c>
      <c r="H442" s="644"/>
    </row>
    <row r="443" spans="1:8">
      <c r="A443" s="1942">
        <v>4251</v>
      </c>
      <c r="B443" s="1947"/>
      <c r="C443" s="1947" t="s">
        <v>450</v>
      </c>
      <c r="D443" s="1942"/>
      <c r="E443" s="1943"/>
      <c r="F443" s="1943"/>
      <c r="G443" s="1942">
        <v>197500</v>
      </c>
      <c r="H443" s="1943"/>
    </row>
    <row r="444" spans="1:8" ht="44.25" customHeight="1">
      <c r="A444" s="1942"/>
      <c r="B444" s="1947"/>
      <c r="C444" s="1947"/>
      <c r="D444" s="1942"/>
      <c r="E444" s="1943"/>
      <c r="F444" s="1943"/>
      <c r="G444" s="1942"/>
      <c r="H444" s="1943"/>
    </row>
    <row r="445" spans="1:8">
      <c r="A445" s="644"/>
      <c r="B445" s="647">
        <v>71356100</v>
      </c>
      <c r="C445" s="645" t="s">
        <v>1368</v>
      </c>
      <c r="D445" s="641" t="s">
        <v>47</v>
      </c>
      <c r="E445" s="644" t="s">
        <v>51</v>
      </c>
      <c r="F445" s="644"/>
      <c r="G445" s="1013"/>
      <c r="H445" s="644">
        <v>1</v>
      </c>
    </row>
    <row r="446" spans="1:8">
      <c r="A446" s="644"/>
      <c r="B446" s="647">
        <v>71356100</v>
      </c>
      <c r="C446" s="645" t="s">
        <v>1369</v>
      </c>
      <c r="D446" s="641" t="s">
        <v>47</v>
      </c>
      <c r="E446" s="644" t="s">
        <v>51</v>
      </c>
      <c r="F446" s="644"/>
      <c r="G446" s="1013"/>
      <c r="H446" s="644">
        <v>1</v>
      </c>
    </row>
    <row r="447" spans="1:8" ht="45">
      <c r="A447" s="641">
        <v>5113</v>
      </c>
      <c r="B447" s="1015"/>
      <c r="C447" s="643" t="s">
        <v>3118</v>
      </c>
      <c r="D447" s="641"/>
      <c r="E447" s="644"/>
      <c r="F447" s="644"/>
      <c r="G447" s="1014">
        <f>SUM(G448:G456)</f>
        <v>677800</v>
      </c>
      <c r="H447" s="644"/>
    </row>
    <row r="448" spans="1:8" ht="30">
      <c r="A448" s="641"/>
      <c r="B448" s="647">
        <v>71320000</v>
      </c>
      <c r="C448" s="645" t="s">
        <v>1383</v>
      </c>
      <c r="D448" s="641" t="s">
        <v>89</v>
      </c>
      <c r="E448" s="644" t="s">
        <v>1042</v>
      </c>
      <c r="F448" s="644">
        <v>68000</v>
      </c>
      <c r="G448" s="1013">
        <v>68000</v>
      </c>
      <c r="H448" s="644">
        <v>1</v>
      </c>
    </row>
    <row r="449" spans="1:8" ht="30">
      <c r="A449" s="644"/>
      <c r="B449" s="647">
        <v>71320000</v>
      </c>
      <c r="C449" s="645" t="s">
        <v>1385</v>
      </c>
      <c r="D449" s="641" t="s">
        <v>89</v>
      </c>
      <c r="E449" s="644" t="s">
        <v>1042</v>
      </c>
      <c r="F449" s="644">
        <v>124200</v>
      </c>
      <c r="G449" s="1013">
        <v>124200</v>
      </c>
      <c r="H449" s="644">
        <v>1</v>
      </c>
    </row>
    <row r="450" spans="1:8">
      <c r="A450" s="644"/>
      <c r="B450" s="647">
        <v>71320000</v>
      </c>
      <c r="C450" s="645" t="s">
        <v>1386</v>
      </c>
      <c r="D450" s="641" t="s">
        <v>89</v>
      </c>
      <c r="E450" s="644" t="s">
        <v>1042</v>
      </c>
      <c r="F450" s="644">
        <v>72700</v>
      </c>
      <c r="G450" s="1013">
        <v>72700</v>
      </c>
      <c r="H450" s="644">
        <v>1</v>
      </c>
    </row>
    <row r="451" spans="1:8">
      <c r="A451" s="1943"/>
      <c r="B451" s="1946">
        <v>71320000</v>
      </c>
      <c r="C451" s="1941" t="s">
        <v>1338</v>
      </c>
      <c r="D451" s="1942" t="s">
        <v>89</v>
      </c>
      <c r="E451" s="1943" t="s">
        <v>1042</v>
      </c>
      <c r="F451" s="1943">
        <v>144000</v>
      </c>
      <c r="G451" s="1943">
        <v>144000</v>
      </c>
      <c r="H451" s="1943">
        <v>1</v>
      </c>
    </row>
    <row r="452" spans="1:8">
      <c r="A452" s="1943"/>
      <c r="B452" s="1946"/>
      <c r="C452" s="1941"/>
      <c r="D452" s="1942"/>
      <c r="E452" s="1943"/>
      <c r="F452" s="1943"/>
      <c r="G452" s="1943"/>
      <c r="H452" s="1943"/>
    </row>
    <row r="453" spans="1:8">
      <c r="A453" s="1943"/>
      <c r="B453" s="1946">
        <v>71320000</v>
      </c>
      <c r="C453" s="1941" t="s">
        <v>1387</v>
      </c>
      <c r="D453" s="1942" t="s">
        <v>89</v>
      </c>
      <c r="E453" s="1943" t="s">
        <v>1042</v>
      </c>
      <c r="F453" s="1943">
        <v>65200</v>
      </c>
      <c r="G453" s="1943">
        <v>65200</v>
      </c>
      <c r="H453" s="1943">
        <v>1</v>
      </c>
    </row>
    <row r="454" spans="1:8">
      <c r="A454" s="1943"/>
      <c r="B454" s="1946"/>
      <c r="C454" s="1941"/>
      <c r="D454" s="1942"/>
      <c r="E454" s="1943"/>
      <c r="F454" s="1943"/>
      <c r="G454" s="1943"/>
      <c r="H454" s="1943"/>
    </row>
    <row r="455" spans="1:8" ht="30">
      <c r="A455" s="644"/>
      <c r="B455" s="647">
        <v>71320000</v>
      </c>
      <c r="C455" s="645" t="s">
        <v>1388</v>
      </c>
      <c r="D455" s="641" t="s">
        <v>89</v>
      </c>
      <c r="E455" s="644" t="s">
        <v>1042</v>
      </c>
      <c r="F455" s="644">
        <v>82000</v>
      </c>
      <c r="G455" s="1013">
        <v>82000</v>
      </c>
      <c r="H455" s="644">
        <v>1</v>
      </c>
    </row>
    <row r="456" spans="1:8" ht="30">
      <c r="A456" s="644"/>
      <c r="B456" s="647">
        <v>71320000</v>
      </c>
      <c r="C456" s="645" t="s">
        <v>1389</v>
      </c>
      <c r="D456" s="641" t="s">
        <v>89</v>
      </c>
      <c r="E456" s="644" t="s">
        <v>1042</v>
      </c>
      <c r="F456" s="644">
        <v>121700</v>
      </c>
      <c r="G456" s="1013">
        <v>121700</v>
      </c>
      <c r="H456" s="644">
        <v>1</v>
      </c>
    </row>
    <row r="457" spans="1:8" ht="60">
      <c r="A457" s="843"/>
      <c r="B457" s="843"/>
      <c r="C457" s="843" t="s">
        <v>1370</v>
      </c>
      <c r="D457" s="843"/>
      <c r="E457" s="843"/>
      <c r="F457" s="850"/>
      <c r="G457" s="842">
        <f>SUM(G458)</f>
        <v>2200000</v>
      </c>
      <c r="H457" s="850"/>
    </row>
    <row r="458" spans="1:8" ht="45">
      <c r="A458" s="641">
        <v>4251</v>
      </c>
      <c r="B458" s="1015"/>
      <c r="C458" s="643" t="s">
        <v>450</v>
      </c>
      <c r="D458" s="641"/>
      <c r="E458" s="644"/>
      <c r="F458" s="644"/>
      <c r="G458" s="1014">
        <f>SUM(G460)</f>
        <v>2200000</v>
      </c>
      <c r="H458" s="644">
        <v>3</v>
      </c>
    </row>
    <row r="459" spans="1:8" ht="30">
      <c r="A459" s="1646">
        <v>4251</v>
      </c>
      <c r="B459" s="1661" t="s">
        <v>1371</v>
      </c>
      <c r="C459" s="1652" t="s">
        <v>239</v>
      </c>
      <c r="D459" s="1646" t="s">
        <v>47</v>
      </c>
      <c r="E459" s="1648" t="s">
        <v>3407</v>
      </c>
      <c r="F459" s="1648" t="s">
        <v>3407</v>
      </c>
      <c r="G459" s="1649" t="s">
        <v>3407</v>
      </c>
      <c r="H459" s="1648" t="s">
        <v>3407</v>
      </c>
    </row>
    <row r="460" spans="1:8" ht="30">
      <c r="A460" s="1761">
        <v>4251</v>
      </c>
      <c r="B460" s="1661" t="s">
        <v>1371</v>
      </c>
      <c r="C460" s="1652" t="s">
        <v>239</v>
      </c>
      <c r="D460" s="1761" t="s">
        <v>47</v>
      </c>
      <c r="E460" s="1475" t="s">
        <v>51</v>
      </c>
      <c r="F460" s="1475">
        <v>1000000</v>
      </c>
      <c r="G460" s="1475">
        <f>3000000-800000</f>
        <v>2200000</v>
      </c>
      <c r="H460" s="1475">
        <v>3</v>
      </c>
    </row>
    <row r="461" spans="1:8" ht="75">
      <c r="A461" s="843"/>
      <c r="B461" s="843"/>
      <c r="C461" s="843" t="s">
        <v>1426</v>
      </c>
      <c r="D461" s="843"/>
      <c r="E461" s="850"/>
      <c r="F461" s="850"/>
      <c r="G461" s="842">
        <f>SUM(G462)</f>
        <v>39700</v>
      </c>
      <c r="H461" s="850"/>
    </row>
    <row r="462" spans="1:8" ht="46.5" customHeight="1">
      <c r="A462" s="846">
        <v>4521</v>
      </c>
      <c r="B462" s="1178"/>
      <c r="C462" s="846" t="s">
        <v>3345</v>
      </c>
      <c r="D462" s="846"/>
      <c r="E462" s="847"/>
      <c r="F462" s="847"/>
      <c r="G462" s="1024">
        <v>39700</v>
      </c>
      <c r="H462" s="847"/>
    </row>
    <row r="463" spans="1:8" ht="75">
      <c r="A463" s="850"/>
      <c r="B463" s="843"/>
      <c r="C463" s="843" t="s">
        <v>1318</v>
      </c>
      <c r="D463" s="842"/>
      <c r="E463" s="850"/>
      <c r="F463" s="850"/>
      <c r="G463" s="842">
        <f>SUM(G464+G483)</f>
        <v>887600</v>
      </c>
      <c r="H463" s="851"/>
    </row>
    <row r="464" spans="1:8">
      <c r="A464" s="847"/>
      <c r="B464" s="846"/>
      <c r="C464" s="846" t="s">
        <v>1748</v>
      </c>
      <c r="D464" s="649"/>
      <c r="E464" s="847"/>
      <c r="F464" s="847"/>
      <c r="G464" s="1024">
        <f>SUM(G465)</f>
        <v>105600</v>
      </c>
      <c r="H464" s="845"/>
    </row>
    <row r="465" spans="1:13" ht="30">
      <c r="A465" s="638">
        <v>4261</v>
      </c>
      <c r="B465" s="148"/>
      <c r="C465" s="869" t="s">
        <v>1210</v>
      </c>
      <c r="D465" s="641"/>
      <c r="E465" s="644"/>
      <c r="F465" s="644"/>
      <c r="G465" s="1014">
        <f>SUM(G466:G482)</f>
        <v>105600</v>
      </c>
      <c r="H465" s="647"/>
    </row>
    <row r="466" spans="1:13">
      <c r="A466" s="644"/>
      <c r="B466" s="647" t="s">
        <v>1211</v>
      </c>
      <c r="C466" s="645" t="s">
        <v>1035</v>
      </c>
      <c r="D466" s="641" t="s">
        <v>327</v>
      </c>
      <c r="E466" s="647" t="s">
        <v>1041</v>
      </c>
      <c r="F466" s="647">
        <v>2000</v>
      </c>
      <c r="G466" s="80">
        <v>50000</v>
      </c>
      <c r="H466" s="647">
        <v>25</v>
      </c>
    </row>
    <row r="467" spans="1:13">
      <c r="A467" s="644"/>
      <c r="B467" s="647" t="s">
        <v>1221</v>
      </c>
      <c r="C467" s="645" t="s">
        <v>148</v>
      </c>
      <c r="D467" s="641" t="s">
        <v>327</v>
      </c>
      <c r="E467" s="647" t="s">
        <v>1042</v>
      </c>
      <c r="F467" s="647">
        <v>300</v>
      </c>
      <c r="G467" s="80">
        <v>600</v>
      </c>
      <c r="H467" s="647">
        <v>2</v>
      </c>
    </row>
    <row r="468" spans="1:13" ht="17.25">
      <c r="A468" s="644"/>
      <c r="B468" s="647" t="s">
        <v>1213</v>
      </c>
      <c r="C468" s="645" t="s">
        <v>222</v>
      </c>
      <c r="D468" s="641" t="s">
        <v>327</v>
      </c>
      <c r="E468" s="647" t="s">
        <v>1042</v>
      </c>
      <c r="F468" s="647">
        <v>50</v>
      </c>
      <c r="G468" s="80">
        <v>2500</v>
      </c>
      <c r="H468" s="647">
        <v>50</v>
      </c>
      <c r="I468" s="82"/>
    </row>
    <row r="469" spans="1:13">
      <c r="A469" s="644"/>
      <c r="B469" s="647" t="s">
        <v>1215</v>
      </c>
      <c r="C469" s="645" t="s">
        <v>151</v>
      </c>
      <c r="D469" s="641" t="s">
        <v>327</v>
      </c>
      <c r="E469" s="647" t="s">
        <v>1042</v>
      </c>
      <c r="F469" s="647">
        <v>40</v>
      </c>
      <c r="G469" s="80">
        <v>2000</v>
      </c>
      <c r="H469" s="647">
        <v>50</v>
      </c>
    </row>
    <row r="470" spans="1:13">
      <c r="A470" s="644"/>
      <c r="B470" s="647" t="s">
        <v>1216</v>
      </c>
      <c r="C470" s="645" t="s">
        <v>325</v>
      </c>
      <c r="D470" s="641" t="s">
        <v>327</v>
      </c>
      <c r="E470" s="647" t="s">
        <v>1041</v>
      </c>
      <c r="F470" s="647">
        <v>180</v>
      </c>
      <c r="G470" s="80">
        <v>1800</v>
      </c>
      <c r="H470" s="647">
        <v>10</v>
      </c>
    </row>
    <row r="471" spans="1:13">
      <c r="A471" s="644"/>
      <c r="B471" s="647" t="s">
        <v>1218</v>
      </c>
      <c r="C471" s="645" t="s">
        <v>184</v>
      </c>
      <c r="D471" s="641" t="s">
        <v>327</v>
      </c>
      <c r="E471" s="647" t="s">
        <v>1043</v>
      </c>
      <c r="F471" s="647">
        <v>450</v>
      </c>
      <c r="G471" s="80">
        <v>13500</v>
      </c>
      <c r="H471" s="647">
        <v>30</v>
      </c>
    </row>
    <row r="472" spans="1:13">
      <c r="A472" s="644"/>
      <c r="B472" s="647" t="s">
        <v>1219</v>
      </c>
      <c r="C472" s="645" t="s">
        <v>1036</v>
      </c>
      <c r="D472" s="641" t="s">
        <v>327</v>
      </c>
      <c r="E472" s="647" t="s">
        <v>1042</v>
      </c>
      <c r="F472" s="647">
        <v>100</v>
      </c>
      <c r="G472" s="80">
        <v>2000</v>
      </c>
      <c r="H472" s="647">
        <v>20</v>
      </c>
    </row>
    <row r="473" spans="1:13">
      <c r="A473" s="644"/>
      <c r="B473" s="647" t="s">
        <v>1220</v>
      </c>
      <c r="C473" s="645" t="s">
        <v>1037</v>
      </c>
      <c r="D473" s="641" t="s">
        <v>327</v>
      </c>
      <c r="E473" s="647" t="s">
        <v>1042</v>
      </c>
      <c r="F473" s="647">
        <v>700</v>
      </c>
      <c r="G473" s="80">
        <v>2800</v>
      </c>
      <c r="H473" s="647">
        <v>4</v>
      </c>
    </row>
    <row r="474" spans="1:13">
      <c r="A474" s="644"/>
      <c r="B474" s="647">
        <v>22816300</v>
      </c>
      <c r="C474" s="645" t="s">
        <v>156</v>
      </c>
      <c r="D474" s="641" t="s">
        <v>327</v>
      </c>
      <c r="E474" s="647" t="s">
        <v>1043</v>
      </c>
      <c r="F474" s="647">
        <v>250</v>
      </c>
      <c r="G474" s="80">
        <v>2500</v>
      </c>
      <c r="H474" s="647">
        <v>10</v>
      </c>
    </row>
    <row r="475" spans="1:13">
      <c r="A475" s="644"/>
      <c r="B475" s="647" t="s">
        <v>1224</v>
      </c>
      <c r="C475" s="645" t="s">
        <v>149</v>
      </c>
      <c r="D475" s="641" t="s">
        <v>327</v>
      </c>
      <c r="E475" s="647" t="s">
        <v>1042</v>
      </c>
      <c r="F475" s="647">
        <v>300</v>
      </c>
      <c r="G475" s="80">
        <v>3000</v>
      </c>
      <c r="H475" s="647">
        <v>10</v>
      </c>
    </row>
    <row r="476" spans="1:13">
      <c r="A476" s="644"/>
      <c r="B476" s="647" t="s">
        <v>1229</v>
      </c>
      <c r="C476" s="645" t="s">
        <v>402</v>
      </c>
      <c r="D476" s="641" t="s">
        <v>327</v>
      </c>
      <c r="E476" s="647" t="s">
        <v>1042</v>
      </c>
      <c r="F476" s="647">
        <v>200</v>
      </c>
      <c r="G476" s="80">
        <v>1600</v>
      </c>
      <c r="H476" s="647">
        <v>8</v>
      </c>
    </row>
    <row r="477" spans="1:13">
      <c r="A477" s="644"/>
      <c r="B477" s="647" t="s">
        <v>1231</v>
      </c>
      <c r="C477" s="645" t="s">
        <v>1038</v>
      </c>
      <c r="D477" s="641" t="s">
        <v>327</v>
      </c>
      <c r="E477" s="647" t="s">
        <v>1042</v>
      </c>
      <c r="F477" s="647">
        <v>500</v>
      </c>
      <c r="G477" s="80">
        <v>2500</v>
      </c>
      <c r="H477" s="647">
        <v>5</v>
      </c>
      <c r="K477" s="76"/>
      <c r="L477" s="76"/>
      <c r="M477" s="76"/>
    </row>
    <row r="478" spans="1:13">
      <c r="A478" s="644"/>
      <c r="B478" s="647" t="s">
        <v>1231</v>
      </c>
      <c r="C478" s="645" t="s">
        <v>137</v>
      </c>
      <c r="D478" s="641" t="s">
        <v>327</v>
      </c>
      <c r="E478" s="647" t="s">
        <v>1042</v>
      </c>
      <c r="F478" s="647">
        <v>2000</v>
      </c>
      <c r="G478" s="80">
        <v>6000</v>
      </c>
      <c r="H478" s="647">
        <v>3</v>
      </c>
      <c r="K478" s="76"/>
      <c r="L478" s="76"/>
      <c r="M478" s="76"/>
    </row>
    <row r="479" spans="1:13">
      <c r="A479" s="644"/>
      <c r="B479" s="647" t="s">
        <v>1232</v>
      </c>
      <c r="C479" s="645" t="s">
        <v>1039</v>
      </c>
      <c r="D479" s="641" t="s">
        <v>327</v>
      </c>
      <c r="E479" s="647" t="s">
        <v>1042</v>
      </c>
      <c r="F479" s="647">
        <v>3000</v>
      </c>
      <c r="G479" s="80">
        <v>6000</v>
      </c>
      <c r="H479" s="647">
        <v>2</v>
      </c>
      <c r="K479" s="76"/>
      <c r="L479" s="76"/>
      <c r="M479" s="76"/>
    </row>
    <row r="480" spans="1:13">
      <c r="A480" s="644"/>
      <c r="B480" s="647" t="s">
        <v>1234</v>
      </c>
      <c r="C480" s="645" t="s">
        <v>324</v>
      </c>
      <c r="D480" s="641" t="s">
        <v>327</v>
      </c>
      <c r="E480" s="647" t="s">
        <v>1042</v>
      </c>
      <c r="F480" s="647">
        <v>500</v>
      </c>
      <c r="G480" s="80">
        <v>1000</v>
      </c>
      <c r="H480" s="647">
        <v>2</v>
      </c>
      <c r="K480" s="76"/>
      <c r="L480" s="76"/>
      <c r="M480" s="76"/>
    </row>
    <row r="481" spans="1:13">
      <c r="A481" s="644"/>
      <c r="B481" s="647" t="s">
        <v>1235</v>
      </c>
      <c r="C481" s="645" t="s">
        <v>1040</v>
      </c>
      <c r="D481" s="641" t="s">
        <v>327</v>
      </c>
      <c r="E481" s="647" t="s">
        <v>1041</v>
      </c>
      <c r="F481" s="647">
        <v>50</v>
      </c>
      <c r="G481" s="80">
        <v>300</v>
      </c>
      <c r="H481" s="647">
        <v>6</v>
      </c>
      <c r="K481" s="81"/>
      <c r="L481" s="81"/>
      <c r="M481" s="81"/>
    </row>
    <row r="482" spans="1:13">
      <c r="A482" s="644"/>
      <c r="B482" s="647" t="s">
        <v>1251</v>
      </c>
      <c r="C482" s="645" t="s">
        <v>215</v>
      </c>
      <c r="D482" s="641" t="s">
        <v>327</v>
      </c>
      <c r="E482" s="644" t="s">
        <v>1042</v>
      </c>
      <c r="F482" s="644">
        <v>7500</v>
      </c>
      <c r="G482" s="1013">
        <v>7500</v>
      </c>
      <c r="H482" s="647">
        <v>1</v>
      </c>
      <c r="K482" s="76"/>
      <c r="L482" s="76"/>
      <c r="M482" s="76"/>
    </row>
    <row r="483" spans="1:13" ht="17.25" customHeight="1">
      <c r="A483" s="847"/>
      <c r="B483" s="846"/>
      <c r="C483" s="846" t="s">
        <v>1675</v>
      </c>
      <c r="D483" s="649"/>
      <c r="E483" s="847"/>
      <c r="F483" s="847"/>
      <c r="G483" s="1024">
        <f>SUM(G484+G485)</f>
        <v>782000</v>
      </c>
      <c r="H483" s="845"/>
      <c r="K483" s="76"/>
      <c r="L483" s="76"/>
      <c r="M483" s="76"/>
    </row>
    <row r="484" spans="1:13" ht="31.5" customHeight="1">
      <c r="A484" s="1024">
        <v>4212</v>
      </c>
      <c r="B484" s="1393"/>
      <c r="C484" s="1393" t="s">
        <v>1034</v>
      </c>
      <c r="D484" s="1392" t="s">
        <v>89</v>
      </c>
      <c r="E484" s="847">
        <v>1</v>
      </c>
      <c r="F484" s="847">
        <v>32000</v>
      </c>
      <c r="G484" s="1024">
        <v>32000</v>
      </c>
      <c r="H484" s="845">
        <v>1</v>
      </c>
      <c r="K484" s="76"/>
      <c r="L484" s="76"/>
      <c r="M484" s="76"/>
    </row>
    <row r="485" spans="1:13" ht="30">
      <c r="A485" s="641">
        <v>4216</v>
      </c>
      <c r="B485" s="1015"/>
      <c r="C485" s="643" t="s">
        <v>746</v>
      </c>
      <c r="D485" s="641"/>
      <c r="E485" s="644"/>
      <c r="F485" s="644"/>
      <c r="G485" s="1014">
        <f>SUM(G486)</f>
        <v>750000</v>
      </c>
      <c r="H485" s="647"/>
      <c r="K485" s="76"/>
      <c r="L485" s="76"/>
      <c r="M485" s="76"/>
    </row>
    <row r="486" spans="1:13" ht="30">
      <c r="A486" s="644"/>
      <c r="B486" s="647">
        <v>64214400</v>
      </c>
      <c r="C486" s="645" t="s">
        <v>1424</v>
      </c>
      <c r="D486" s="641" t="s">
        <v>89</v>
      </c>
      <c r="E486" s="644" t="s">
        <v>50</v>
      </c>
      <c r="F486" s="644">
        <v>3750</v>
      </c>
      <c r="G486" s="1014">
        <v>750000</v>
      </c>
      <c r="H486" s="647">
        <v>200</v>
      </c>
      <c r="K486" s="76"/>
      <c r="L486" s="76"/>
      <c r="M486" s="76"/>
    </row>
    <row r="487" spans="1:13" ht="90">
      <c r="A487" s="843"/>
      <c r="B487" s="843"/>
      <c r="C487" s="843" t="s">
        <v>1391</v>
      </c>
      <c r="D487" s="843"/>
      <c r="E487" s="843"/>
      <c r="F487" s="850"/>
      <c r="G487" s="842">
        <f>SUM(G488)</f>
        <v>3000000</v>
      </c>
      <c r="H487" s="850"/>
      <c r="K487" s="76"/>
      <c r="L487" s="76"/>
      <c r="M487" s="76"/>
    </row>
    <row r="488" spans="1:13" ht="30">
      <c r="A488" s="641">
        <v>4239</v>
      </c>
      <c r="B488" s="1015"/>
      <c r="C488" s="643" t="s">
        <v>236</v>
      </c>
      <c r="D488" s="641"/>
      <c r="E488" s="644"/>
      <c r="F488" s="644"/>
      <c r="G488" s="1014">
        <f>SUM(G490)</f>
        <v>3000000</v>
      </c>
      <c r="H488" s="644"/>
    </row>
    <row r="489" spans="1:13" ht="30">
      <c r="A489" s="1561"/>
      <c r="B489" s="1562" t="s">
        <v>1392</v>
      </c>
      <c r="C489" s="1563" t="s">
        <v>3504</v>
      </c>
      <c r="D489" s="1564" t="s">
        <v>47</v>
      </c>
      <c r="E489" s="1561" t="s">
        <v>1042</v>
      </c>
      <c r="F489" s="684" t="s">
        <v>3407</v>
      </c>
      <c r="G489" s="684" t="s">
        <v>3407</v>
      </c>
      <c r="H489" s="684" t="s">
        <v>3407</v>
      </c>
    </row>
    <row r="490" spans="1:13" ht="30">
      <c r="A490" s="644"/>
      <c r="B490" s="647" t="s">
        <v>1392</v>
      </c>
      <c r="C490" s="645" t="s">
        <v>3119</v>
      </c>
      <c r="D490" s="641" t="s">
        <v>47</v>
      </c>
      <c r="E490" s="644" t="s">
        <v>1042</v>
      </c>
      <c r="F490" s="644">
        <v>76923</v>
      </c>
      <c r="G490" s="1013">
        <v>3000000</v>
      </c>
      <c r="H490" s="644">
        <v>39</v>
      </c>
    </row>
    <row r="491" spans="1:13" ht="60">
      <c r="A491" s="854">
        <v>4215</v>
      </c>
      <c r="B491" s="1180"/>
      <c r="C491" s="855" t="s">
        <v>3120</v>
      </c>
      <c r="D491" s="842"/>
      <c r="E491" s="850"/>
      <c r="F491" s="850"/>
      <c r="G491" s="854">
        <v>6916000</v>
      </c>
      <c r="H491" s="850"/>
    </row>
    <row r="492" spans="1:13">
      <c r="A492" s="644"/>
      <c r="B492" s="647">
        <v>63721100</v>
      </c>
      <c r="C492" s="645" t="s">
        <v>93</v>
      </c>
      <c r="D492" s="641" t="s">
        <v>89</v>
      </c>
      <c r="E492" s="644" t="s">
        <v>52</v>
      </c>
      <c r="F492" s="644">
        <v>52000</v>
      </c>
      <c r="G492" s="1013">
        <v>6916000</v>
      </c>
      <c r="H492" s="644">
        <v>133</v>
      </c>
    </row>
    <row r="493" spans="1:13">
      <c r="A493" s="856"/>
      <c r="B493" s="1181" t="s">
        <v>2230</v>
      </c>
      <c r="C493" s="864"/>
      <c r="D493" s="857"/>
      <c r="E493" s="858"/>
      <c r="F493" s="858"/>
      <c r="G493" s="1185">
        <f>SUM(G491,G487,G463,G461,G457,G374,G366,G362,G358,G354,G350,G313,G308,G301,G273,G8)</f>
        <v>1018214500</v>
      </c>
      <c r="H493" s="858"/>
    </row>
    <row r="494" spans="1:13">
      <c r="A494" s="642"/>
      <c r="B494" s="865"/>
      <c r="C494" s="866"/>
      <c r="D494" s="77"/>
      <c r="E494" s="81"/>
      <c r="F494" s="76"/>
      <c r="G494" s="646"/>
      <c r="H494" s="77"/>
    </row>
    <row r="495" spans="1:13">
      <c r="A495" s="642"/>
      <c r="B495" s="1177"/>
      <c r="C495" s="862"/>
      <c r="D495" s="77"/>
      <c r="E495" s="646"/>
      <c r="F495" s="646"/>
      <c r="G495" s="646"/>
      <c r="H495" s="646"/>
    </row>
    <row r="496" spans="1:13">
      <c r="A496" s="642"/>
      <c r="B496" s="1177"/>
      <c r="C496" s="862"/>
      <c r="D496" s="77"/>
      <c r="E496" s="646"/>
      <c r="F496" s="646"/>
      <c r="G496" s="646"/>
      <c r="H496" s="646"/>
    </row>
    <row r="497" spans="1:8">
      <c r="A497" s="642"/>
      <c r="B497" s="1177"/>
      <c r="C497" s="862"/>
      <c r="D497" s="77"/>
      <c r="E497" s="646"/>
      <c r="F497" s="646"/>
      <c r="G497" s="646"/>
      <c r="H497" s="646"/>
    </row>
    <row r="498" spans="1:8">
      <c r="A498" s="642"/>
      <c r="B498" s="1177"/>
      <c r="C498" s="862"/>
      <c r="D498" s="77"/>
      <c r="E498" s="646"/>
      <c r="F498" s="646"/>
      <c r="G498" s="646"/>
      <c r="H498" s="646"/>
    </row>
    <row r="499" spans="1:8">
      <c r="A499" s="642"/>
      <c r="B499" s="1177"/>
      <c r="C499" s="862"/>
      <c r="D499" s="77"/>
      <c r="E499" s="646"/>
      <c r="F499" s="646"/>
      <c r="G499" s="646"/>
      <c r="H499" s="646"/>
    </row>
    <row r="500" spans="1:8">
      <c r="A500" s="642"/>
      <c r="B500" s="1177"/>
      <c r="C500" s="862"/>
      <c r="D500" s="87"/>
      <c r="E500" s="89"/>
      <c r="F500" s="89"/>
      <c r="G500" s="1016"/>
      <c r="H500" s="646"/>
    </row>
    <row r="501" spans="1:8">
      <c r="A501" s="642"/>
      <c r="B501" s="1177"/>
      <c r="C501" s="862"/>
      <c r="D501" s="89"/>
      <c r="E501" s="89"/>
      <c r="F501" s="89"/>
      <c r="G501" s="1016"/>
      <c r="H501" s="646"/>
    </row>
    <row r="502" spans="1:8">
      <c r="A502" s="642"/>
      <c r="B502" s="1177"/>
      <c r="C502" s="862"/>
      <c r="D502" s="77"/>
      <c r="E502" s="646"/>
      <c r="F502" s="646"/>
      <c r="G502" s="646"/>
      <c r="H502" s="646"/>
    </row>
    <row r="503" spans="1:8">
      <c r="A503" s="642"/>
      <c r="B503" s="1177"/>
      <c r="C503" s="862"/>
      <c r="D503" s="77"/>
      <c r="E503" s="646"/>
      <c r="F503" s="646"/>
      <c r="G503" s="646"/>
      <c r="H503" s="646"/>
    </row>
    <row r="504" spans="1:8">
      <c r="A504" s="642"/>
      <c r="B504" s="1177"/>
      <c r="C504" s="862"/>
      <c r="D504" s="77"/>
      <c r="E504" s="646"/>
      <c r="F504" s="646"/>
      <c r="G504" s="646"/>
      <c r="H504" s="646"/>
    </row>
    <row r="505" spans="1:8" ht="15" customHeight="1">
      <c r="A505" s="642"/>
      <c r="B505" s="1177"/>
      <c r="C505" s="862"/>
      <c r="D505" s="77"/>
      <c r="E505" s="646"/>
      <c r="F505" s="646"/>
      <c r="G505" s="646"/>
      <c r="H505" s="646"/>
    </row>
    <row r="506" spans="1:8">
      <c r="A506" s="642"/>
      <c r="B506" s="1177"/>
      <c r="C506" s="862"/>
      <c r="D506" s="77"/>
      <c r="E506" s="646"/>
      <c r="F506" s="646"/>
      <c r="G506" s="646"/>
      <c r="H506" s="646"/>
    </row>
    <row r="507" spans="1:8">
      <c r="A507" s="642"/>
      <c r="B507" s="1177"/>
      <c r="C507" s="862"/>
      <c r="D507" s="77"/>
      <c r="E507" s="646"/>
      <c r="F507" s="646"/>
      <c r="G507" s="646"/>
      <c r="H507" s="646"/>
    </row>
    <row r="508" spans="1:8">
      <c r="A508" s="642"/>
      <c r="B508" s="1177"/>
      <c r="C508" s="862"/>
      <c r="D508" s="77"/>
      <c r="E508" s="646"/>
      <c r="F508" s="646"/>
      <c r="G508" s="646"/>
      <c r="H508" s="646"/>
    </row>
    <row r="509" spans="1:8">
      <c r="A509" s="642"/>
      <c r="B509" s="1177"/>
      <c r="C509" s="862"/>
      <c r="D509" s="77"/>
      <c r="E509" s="646"/>
      <c r="F509" s="646"/>
      <c r="G509" s="646"/>
      <c r="H509" s="646"/>
    </row>
    <row r="510" spans="1:8">
      <c r="A510" s="642"/>
      <c r="B510" s="1177"/>
      <c r="C510" s="862"/>
      <c r="D510" s="77"/>
      <c r="E510" s="646"/>
      <c r="F510" s="646"/>
      <c r="G510" s="646"/>
      <c r="H510" s="646"/>
    </row>
    <row r="511" spans="1:8" ht="15" customHeight="1">
      <c r="A511" s="642"/>
      <c r="B511" s="1177"/>
      <c r="C511" s="862"/>
      <c r="D511" s="77"/>
      <c r="E511" s="646"/>
      <c r="F511" s="646"/>
      <c r="G511" s="646"/>
      <c r="H511" s="646"/>
    </row>
    <row r="512" spans="1:8">
      <c r="A512" s="642"/>
      <c r="B512" s="1177"/>
      <c r="C512" s="862"/>
      <c r="D512" s="77"/>
      <c r="E512" s="646"/>
      <c r="F512" s="646"/>
      <c r="G512" s="646"/>
      <c r="H512" s="646"/>
    </row>
    <row r="513" spans="1:8" ht="15" customHeight="1">
      <c r="A513" s="642"/>
      <c r="B513" s="1177"/>
      <c r="C513" s="862"/>
      <c r="D513" s="77"/>
      <c r="E513" s="646"/>
      <c r="F513" s="646"/>
      <c r="G513" s="646"/>
      <c r="H513" s="646"/>
    </row>
    <row r="514" spans="1:8">
      <c r="A514" s="642"/>
      <c r="B514" s="1177"/>
      <c r="C514" s="862"/>
      <c r="D514" s="77"/>
      <c r="E514" s="646"/>
      <c r="F514" s="646"/>
      <c r="G514" s="646"/>
      <c r="H514" s="646"/>
    </row>
    <row r="515" spans="1:8">
      <c r="A515" s="642"/>
      <c r="B515" s="1177"/>
      <c r="C515" s="862"/>
      <c r="D515" s="77"/>
      <c r="E515" s="646"/>
      <c r="F515" s="646"/>
      <c r="G515" s="646"/>
      <c r="H515" s="646"/>
    </row>
    <row r="516" spans="1:8">
      <c r="A516" s="642"/>
      <c r="B516" s="1177"/>
      <c r="C516" s="862"/>
      <c r="D516" s="77"/>
      <c r="E516" s="646"/>
      <c r="F516" s="646"/>
      <c r="G516" s="646"/>
      <c r="H516" s="646"/>
    </row>
    <row r="517" spans="1:8">
      <c r="A517" s="642"/>
      <c r="B517" s="1177"/>
      <c r="C517" s="862"/>
      <c r="D517" s="77"/>
      <c r="E517" s="646"/>
      <c r="F517" s="646"/>
      <c r="G517" s="646"/>
      <c r="H517" s="646"/>
    </row>
    <row r="518" spans="1:8">
      <c r="A518" s="642"/>
      <c r="B518" s="1177"/>
      <c r="C518" s="862"/>
      <c r="D518" s="77"/>
      <c r="E518" s="646"/>
      <c r="F518" s="646"/>
      <c r="G518" s="646"/>
      <c r="H518" s="646"/>
    </row>
    <row r="519" spans="1:8">
      <c r="A519" s="642"/>
      <c r="B519" s="1177"/>
      <c r="C519" s="862"/>
      <c r="D519" s="77"/>
      <c r="E519" s="646"/>
      <c r="F519" s="646"/>
      <c r="G519" s="646"/>
      <c r="H519" s="646"/>
    </row>
    <row r="520" spans="1:8">
      <c r="A520" s="642"/>
      <c r="B520" s="1177"/>
      <c r="C520" s="862"/>
      <c r="D520" s="77"/>
      <c r="E520" s="646"/>
      <c r="F520" s="646"/>
      <c r="G520" s="646"/>
      <c r="H520" s="646"/>
    </row>
    <row r="521" spans="1:8">
      <c r="A521" s="642"/>
      <c r="B521" s="1177"/>
      <c r="C521" s="862"/>
      <c r="D521" s="77"/>
      <c r="E521" s="646"/>
      <c r="F521" s="646"/>
      <c r="G521" s="646"/>
      <c r="H521" s="646"/>
    </row>
    <row r="522" spans="1:8">
      <c r="A522" s="642"/>
      <c r="B522" s="1177"/>
      <c r="C522" s="862"/>
      <c r="D522" s="77"/>
      <c r="E522" s="646"/>
      <c r="F522" s="646"/>
      <c r="G522" s="646"/>
      <c r="H522" s="646"/>
    </row>
    <row r="523" spans="1:8">
      <c r="A523" s="642"/>
      <c r="B523" s="1177"/>
      <c r="C523" s="862"/>
      <c r="D523" s="77"/>
      <c r="E523" s="646"/>
      <c r="F523" s="646"/>
      <c r="G523" s="646"/>
      <c r="H523" s="646"/>
    </row>
    <row r="524" spans="1:8">
      <c r="A524" s="642"/>
      <c r="B524" s="1177"/>
      <c r="C524" s="862"/>
      <c r="D524" s="77"/>
      <c r="E524" s="646"/>
      <c r="F524" s="646"/>
      <c r="G524" s="646"/>
      <c r="H524" s="646"/>
    </row>
    <row r="525" spans="1:8">
      <c r="A525" s="642"/>
      <c r="B525" s="1177"/>
      <c r="C525" s="862"/>
      <c r="D525" s="77"/>
      <c r="E525" s="646"/>
      <c r="F525" s="646"/>
      <c r="G525" s="646"/>
      <c r="H525" s="646"/>
    </row>
    <row r="526" spans="1:8" ht="17.25">
      <c r="A526" s="642"/>
      <c r="B526" s="1182"/>
      <c r="C526" s="867"/>
      <c r="D526" s="92"/>
      <c r="E526" s="93"/>
      <c r="F526" s="93"/>
      <c r="G526" s="646"/>
      <c r="H526" s="646"/>
    </row>
    <row r="527" spans="1:8" ht="17.25">
      <c r="A527" s="642"/>
      <c r="B527" s="1182"/>
      <c r="C527" s="867"/>
      <c r="D527" s="92"/>
      <c r="E527" s="93"/>
      <c r="F527" s="93"/>
      <c r="G527" s="646"/>
      <c r="H527" s="646"/>
    </row>
    <row r="528" spans="1:8">
      <c r="A528" s="642"/>
      <c r="B528" s="1177"/>
      <c r="C528" s="862"/>
      <c r="D528" s="77"/>
      <c r="E528" s="646"/>
      <c r="F528" s="646"/>
      <c r="G528" s="646"/>
      <c r="H528" s="646"/>
    </row>
    <row r="529" spans="1:8">
      <c r="A529" s="642"/>
      <c r="B529" s="1177"/>
      <c r="C529" s="862"/>
      <c r="D529" s="77"/>
      <c r="E529" s="646"/>
      <c r="F529" s="646"/>
      <c r="G529" s="646"/>
      <c r="H529" s="646"/>
    </row>
    <row r="530" spans="1:8">
      <c r="A530" s="642"/>
      <c r="B530" s="1177"/>
      <c r="C530" s="862"/>
      <c r="D530" s="77"/>
      <c r="E530" s="646"/>
      <c r="F530" s="646"/>
      <c r="G530" s="646"/>
      <c r="H530" s="646"/>
    </row>
    <row r="531" spans="1:8">
      <c r="A531" s="642"/>
      <c r="B531" s="1177"/>
      <c r="C531" s="862"/>
      <c r="D531" s="77"/>
      <c r="E531" s="646"/>
      <c r="F531" s="646"/>
      <c r="G531" s="646"/>
      <c r="H531" s="646"/>
    </row>
    <row r="532" spans="1:8">
      <c r="A532" s="642"/>
      <c r="B532" s="1177"/>
      <c r="C532" s="862"/>
      <c r="D532" s="77"/>
      <c r="E532" s="646"/>
      <c r="F532" s="646"/>
      <c r="G532" s="646"/>
      <c r="H532" s="646"/>
    </row>
    <row r="533" spans="1:8">
      <c r="A533" s="642"/>
      <c r="B533" s="1177"/>
      <c r="C533" s="862"/>
      <c r="D533" s="77"/>
      <c r="E533" s="646"/>
      <c r="F533" s="646"/>
      <c r="G533" s="646"/>
      <c r="H533" s="646"/>
    </row>
    <row r="534" spans="1:8">
      <c r="A534" s="642"/>
      <c r="B534" s="1177"/>
      <c r="C534" s="862"/>
      <c r="D534" s="77"/>
      <c r="E534" s="646"/>
      <c r="F534" s="646"/>
      <c r="G534" s="646"/>
      <c r="H534" s="646"/>
    </row>
    <row r="535" spans="1:8">
      <c r="A535" s="642"/>
      <c r="B535" s="1177"/>
      <c r="C535" s="862"/>
      <c r="D535" s="77"/>
      <c r="E535" s="646"/>
      <c r="F535" s="646"/>
      <c r="G535" s="646"/>
      <c r="H535" s="646"/>
    </row>
    <row r="536" spans="1:8">
      <c r="A536" s="642"/>
      <c r="B536" s="1177"/>
      <c r="C536" s="862"/>
      <c r="D536" s="77"/>
      <c r="E536" s="646"/>
      <c r="F536" s="646"/>
      <c r="G536" s="646"/>
      <c r="H536" s="646"/>
    </row>
    <row r="537" spans="1:8">
      <c r="A537" s="642"/>
      <c r="B537" s="1177"/>
      <c r="C537" s="862"/>
      <c r="D537" s="77"/>
      <c r="E537" s="646"/>
      <c r="F537" s="646"/>
      <c r="G537" s="646"/>
      <c r="H537" s="646"/>
    </row>
    <row r="538" spans="1:8">
      <c r="A538" s="642"/>
      <c r="B538" s="1177"/>
      <c r="C538" s="862"/>
      <c r="D538" s="77"/>
      <c r="E538" s="646"/>
      <c r="F538" s="646"/>
      <c r="G538" s="646"/>
      <c r="H538" s="646"/>
    </row>
    <row r="539" spans="1:8">
      <c r="A539" s="642"/>
      <c r="B539" s="1177"/>
      <c r="C539" s="862"/>
      <c r="D539" s="77"/>
      <c r="E539" s="646"/>
      <c r="F539" s="646"/>
      <c r="G539" s="646"/>
      <c r="H539" s="646"/>
    </row>
    <row r="540" spans="1:8">
      <c r="A540" s="642"/>
      <c r="B540" s="1177"/>
      <c r="C540" s="862"/>
      <c r="D540" s="77"/>
      <c r="E540" s="646"/>
      <c r="F540" s="646"/>
      <c r="G540" s="646"/>
      <c r="H540" s="646"/>
    </row>
    <row r="541" spans="1:8">
      <c r="A541" s="642"/>
      <c r="B541" s="1177"/>
      <c r="C541" s="862"/>
      <c r="D541" s="77"/>
      <c r="E541" s="646"/>
      <c r="F541" s="646"/>
      <c r="G541" s="646"/>
      <c r="H541" s="646"/>
    </row>
    <row r="542" spans="1:8">
      <c r="A542" s="642"/>
      <c r="B542" s="1177"/>
      <c r="C542" s="862"/>
      <c r="D542" s="77"/>
      <c r="E542" s="646"/>
      <c r="F542" s="646"/>
      <c r="G542" s="646"/>
      <c r="H542" s="646"/>
    </row>
    <row r="543" spans="1:8">
      <c r="A543" s="642"/>
      <c r="B543" s="1177"/>
      <c r="C543" s="862"/>
      <c r="D543" s="77"/>
      <c r="E543" s="646"/>
      <c r="F543" s="646"/>
      <c r="G543" s="646"/>
      <c r="H543" s="646"/>
    </row>
    <row r="544" spans="1:8">
      <c r="A544" s="642"/>
      <c r="B544" s="1177"/>
      <c r="C544" s="862"/>
      <c r="D544" s="77"/>
      <c r="E544" s="646"/>
      <c r="F544" s="646"/>
      <c r="G544" s="646"/>
      <c r="H544" s="646"/>
    </row>
    <row r="545" spans="1:8">
      <c r="A545" s="642"/>
      <c r="B545" s="1177"/>
      <c r="C545" s="862"/>
      <c r="D545" s="77"/>
      <c r="E545" s="646"/>
      <c r="F545" s="646"/>
      <c r="G545" s="646"/>
      <c r="H545" s="646"/>
    </row>
    <row r="546" spans="1:8">
      <c r="A546" s="642"/>
      <c r="B546" s="1177"/>
      <c r="C546" s="862"/>
      <c r="D546" s="77"/>
      <c r="E546" s="646"/>
      <c r="F546" s="646"/>
      <c r="G546" s="646"/>
      <c r="H546" s="646"/>
    </row>
    <row r="547" spans="1:8">
      <c r="A547" s="642"/>
      <c r="B547" s="1177"/>
      <c r="C547" s="862"/>
      <c r="D547" s="77"/>
      <c r="E547" s="646"/>
      <c r="F547" s="646"/>
      <c r="G547" s="646"/>
      <c r="H547" s="646"/>
    </row>
    <row r="548" spans="1:8">
      <c r="A548" s="642"/>
      <c r="B548" s="1177"/>
      <c r="C548" s="862"/>
      <c r="D548" s="77"/>
      <c r="E548" s="646"/>
      <c r="F548" s="646"/>
      <c r="G548" s="646"/>
      <c r="H548" s="646"/>
    </row>
    <row r="549" spans="1:8">
      <c r="A549" s="642"/>
      <c r="B549" s="1177"/>
      <c r="C549" s="862"/>
      <c r="D549" s="77"/>
      <c r="E549" s="646"/>
      <c r="F549" s="646"/>
      <c r="G549" s="646"/>
      <c r="H549" s="646"/>
    </row>
    <row r="550" spans="1:8">
      <c r="A550" s="642"/>
      <c r="B550" s="1177"/>
      <c r="C550" s="862"/>
      <c r="D550" s="77"/>
      <c r="E550" s="646"/>
      <c r="F550" s="646"/>
      <c r="G550" s="646"/>
      <c r="H550" s="646"/>
    </row>
    <row r="551" spans="1:8">
      <c r="A551" s="642"/>
      <c r="B551" s="1177"/>
      <c r="C551" s="862"/>
      <c r="D551" s="77"/>
      <c r="E551" s="646"/>
      <c r="F551" s="646"/>
      <c r="G551" s="646"/>
      <c r="H551" s="646"/>
    </row>
    <row r="552" spans="1:8">
      <c r="A552" s="642"/>
      <c r="B552" s="1177"/>
      <c r="C552" s="862"/>
      <c r="D552" s="77"/>
      <c r="E552" s="646"/>
      <c r="F552" s="646"/>
      <c r="G552" s="646"/>
      <c r="H552" s="646"/>
    </row>
    <row r="553" spans="1:8">
      <c r="A553" s="642"/>
      <c r="B553" s="1177"/>
      <c r="C553" s="862"/>
      <c r="D553" s="77"/>
      <c r="E553" s="646"/>
      <c r="F553" s="646"/>
      <c r="G553" s="646"/>
      <c r="H553" s="646"/>
    </row>
    <row r="554" spans="1:8">
      <c r="A554" s="642"/>
      <c r="B554" s="1177"/>
      <c r="C554" s="862"/>
      <c r="D554" s="77"/>
      <c r="E554" s="646"/>
      <c r="F554" s="646"/>
      <c r="G554" s="646"/>
      <c r="H554" s="646"/>
    </row>
    <row r="555" spans="1:8">
      <c r="A555" s="642"/>
      <c r="B555" s="1177"/>
      <c r="C555" s="862"/>
      <c r="D555" s="77"/>
      <c r="E555" s="646"/>
      <c r="F555" s="646"/>
      <c r="G555" s="646"/>
      <c r="H555" s="646"/>
    </row>
    <row r="556" spans="1:8">
      <c r="A556" s="642"/>
      <c r="B556" s="1177"/>
      <c r="C556" s="862"/>
      <c r="D556" s="77"/>
      <c r="E556" s="646"/>
      <c r="F556" s="646"/>
      <c r="G556" s="646"/>
      <c r="H556" s="646"/>
    </row>
    <row r="557" spans="1:8">
      <c r="A557" s="642"/>
      <c r="B557" s="1177"/>
      <c r="C557" s="862"/>
      <c r="D557" s="77"/>
      <c r="E557" s="646"/>
      <c r="F557" s="646"/>
      <c r="G557" s="646"/>
      <c r="H557" s="646"/>
    </row>
    <row r="558" spans="1:8">
      <c r="A558" s="642"/>
      <c r="B558" s="1177"/>
      <c r="C558" s="862"/>
      <c r="D558" s="77"/>
      <c r="E558" s="646"/>
      <c r="F558" s="646"/>
      <c r="G558" s="646"/>
      <c r="H558" s="646"/>
    </row>
    <row r="559" spans="1:8">
      <c r="A559" s="642"/>
      <c r="B559" s="1177"/>
      <c r="C559" s="862"/>
      <c r="D559" s="77"/>
      <c r="E559" s="646"/>
      <c r="F559" s="646"/>
      <c r="G559" s="646"/>
      <c r="H559" s="646"/>
    </row>
    <row r="560" spans="1:8">
      <c r="A560" s="642"/>
      <c r="B560" s="1177"/>
      <c r="C560" s="862"/>
      <c r="D560" s="77"/>
      <c r="E560" s="646"/>
      <c r="F560" s="646"/>
      <c r="G560" s="646"/>
      <c r="H560" s="646"/>
    </row>
    <row r="561" spans="1:8">
      <c r="A561" s="642"/>
      <c r="B561" s="1177"/>
      <c r="C561" s="862"/>
      <c r="D561" s="77"/>
      <c r="E561" s="646"/>
      <c r="F561" s="646"/>
      <c r="G561" s="646"/>
      <c r="H561" s="646"/>
    </row>
    <row r="562" spans="1:8">
      <c r="A562" s="642"/>
      <c r="B562" s="1177"/>
      <c r="C562" s="862"/>
      <c r="D562" s="77"/>
      <c r="E562" s="646"/>
      <c r="F562" s="646"/>
      <c r="G562" s="646"/>
      <c r="H562" s="646"/>
    </row>
    <row r="563" spans="1:8">
      <c r="A563" s="642"/>
      <c r="B563" s="1177"/>
      <c r="C563" s="862"/>
      <c r="D563" s="77"/>
      <c r="E563" s="646"/>
      <c r="F563" s="646"/>
      <c r="G563" s="646"/>
      <c r="H563" s="646"/>
    </row>
    <row r="564" spans="1:8">
      <c r="A564" s="642"/>
      <c r="B564" s="1177"/>
      <c r="C564" s="862"/>
      <c r="D564" s="77"/>
      <c r="E564" s="646"/>
      <c r="F564" s="646"/>
      <c r="G564" s="646"/>
      <c r="H564" s="646"/>
    </row>
    <row r="565" spans="1:8">
      <c r="A565" s="642"/>
      <c r="B565" s="1177"/>
      <c r="C565" s="862"/>
      <c r="D565" s="77"/>
      <c r="E565" s="646"/>
      <c r="F565" s="646"/>
      <c r="G565" s="646"/>
      <c r="H565" s="646"/>
    </row>
    <row r="566" spans="1:8">
      <c r="A566" s="642"/>
      <c r="B566" s="1177"/>
      <c r="C566" s="862"/>
      <c r="D566" s="77"/>
      <c r="E566" s="646"/>
      <c r="F566" s="646"/>
      <c r="G566" s="646"/>
      <c r="H566" s="646"/>
    </row>
    <row r="567" spans="1:8">
      <c r="A567" s="642"/>
      <c r="B567" s="1177"/>
      <c r="C567" s="862"/>
      <c r="D567" s="77"/>
      <c r="E567" s="646"/>
      <c r="F567" s="646"/>
      <c r="G567" s="646"/>
      <c r="H567" s="646"/>
    </row>
    <row r="568" spans="1:8">
      <c r="A568" s="642"/>
      <c r="B568" s="1177"/>
      <c r="C568" s="862"/>
      <c r="D568" s="77"/>
      <c r="E568" s="646"/>
      <c r="F568" s="646"/>
      <c r="G568" s="646"/>
      <c r="H568" s="646"/>
    </row>
    <row r="569" spans="1:8">
      <c r="A569" s="642"/>
      <c r="B569" s="1177"/>
      <c r="C569" s="862"/>
      <c r="D569" s="77"/>
      <c r="E569" s="646"/>
      <c r="F569" s="646"/>
      <c r="G569" s="646"/>
      <c r="H569" s="646"/>
    </row>
    <row r="570" spans="1:8">
      <c r="A570" s="642"/>
      <c r="B570" s="1177"/>
      <c r="C570" s="862"/>
      <c r="D570" s="77"/>
      <c r="E570" s="646"/>
      <c r="F570" s="646"/>
      <c r="G570" s="646"/>
      <c r="H570" s="646"/>
    </row>
    <row r="571" spans="1:8">
      <c r="A571" s="642"/>
      <c r="B571" s="1177"/>
      <c r="C571" s="862"/>
      <c r="D571" s="77"/>
      <c r="E571" s="646"/>
      <c r="F571" s="646"/>
      <c r="G571" s="646"/>
      <c r="H571" s="646"/>
    </row>
    <row r="572" spans="1:8">
      <c r="A572" s="642"/>
      <c r="B572" s="1177"/>
      <c r="C572" s="862"/>
      <c r="D572" s="77"/>
      <c r="E572" s="646"/>
      <c r="F572" s="646"/>
      <c r="G572" s="646"/>
      <c r="H572" s="646"/>
    </row>
    <row r="573" spans="1:8">
      <c r="A573" s="642"/>
      <c r="B573" s="1177"/>
      <c r="C573" s="862"/>
      <c r="D573" s="77"/>
      <c r="E573" s="646"/>
      <c r="F573" s="646"/>
      <c r="G573" s="646"/>
      <c r="H573" s="646"/>
    </row>
    <row r="574" spans="1:8">
      <c r="A574" s="642"/>
      <c r="B574" s="1177"/>
      <c r="C574" s="862"/>
      <c r="D574" s="77"/>
      <c r="E574" s="646"/>
      <c r="F574" s="646"/>
      <c r="G574" s="646"/>
      <c r="H574" s="646"/>
    </row>
    <row r="575" spans="1:8">
      <c r="A575" s="94"/>
    </row>
  </sheetData>
  <mergeCells count="91">
    <mergeCell ref="A275:A295"/>
    <mergeCell ref="A371:A372"/>
    <mergeCell ref="A2:H2"/>
    <mergeCell ref="B371:B372"/>
    <mergeCell ref="C371:C372"/>
    <mergeCell ref="A360:A361"/>
    <mergeCell ref="B360:B361"/>
    <mergeCell ref="C360:C361"/>
    <mergeCell ref="D360:D361"/>
    <mergeCell ref="E360:E361"/>
    <mergeCell ref="A3:H3"/>
    <mergeCell ref="A5:A6"/>
    <mergeCell ref="B5:C5"/>
    <mergeCell ref="D5:D6"/>
    <mergeCell ref="E5:E6"/>
    <mergeCell ref="F5:F6"/>
    <mergeCell ref="F435:F436"/>
    <mergeCell ref="G435:G436"/>
    <mergeCell ref="H435:H436"/>
    <mergeCell ref="A416:A417"/>
    <mergeCell ref="A418:A419"/>
    <mergeCell ref="B418:B419"/>
    <mergeCell ref="C418:C419"/>
    <mergeCell ref="F418:F419"/>
    <mergeCell ref="G418:G419"/>
    <mergeCell ref="H418:H419"/>
    <mergeCell ref="G416:G417"/>
    <mergeCell ref="H416:H417"/>
    <mergeCell ref="B416:B417"/>
    <mergeCell ref="C416:C417"/>
    <mergeCell ref="D416:D417"/>
    <mergeCell ref="E416:E417"/>
    <mergeCell ref="H5:H6"/>
    <mergeCell ref="H371:H372"/>
    <mergeCell ref="F360:F361"/>
    <mergeCell ref="G360:G361"/>
    <mergeCell ref="H360:H361"/>
    <mergeCell ref="F371:F372"/>
    <mergeCell ref="G371:G372"/>
    <mergeCell ref="F416:F417"/>
    <mergeCell ref="H369:H370"/>
    <mergeCell ref="G5:G6"/>
    <mergeCell ref="F453:F454"/>
    <mergeCell ref="G453:G454"/>
    <mergeCell ref="H453:H454"/>
    <mergeCell ref="D437:D438"/>
    <mergeCell ref="E437:E438"/>
    <mergeCell ref="F437:F438"/>
    <mergeCell ref="G437:G438"/>
    <mergeCell ref="H437:H438"/>
    <mergeCell ref="D443:D444"/>
    <mergeCell ref="E443:E444"/>
    <mergeCell ref="F443:F444"/>
    <mergeCell ref="G443:G444"/>
    <mergeCell ref="H443:H444"/>
    <mergeCell ref="D418:D419"/>
    <mergeCell ref="E418:E419"/>
    <mergeCell ref="A453:A454"/>
    <mergeCell ref="B453:B454"/>
    <mergeCell ref="C453:C454"/>
    <mergeCell ref="D453:D454"/>
    <mergeCell ref="E453:E454"/>
    <mergeCell ref="A437:A438"/>
    <mergeCell ref="B437:B438"/>
    <mergeCell ref="C437:C438"/>
    <mergeCell ref="A435:A436"/>
    <mergeCell ref="B435:B436"/>
    <mergeCell ref="C435:C436"/>
    <mergeCell ref="D435:D436"/>
    <mergeCell ref="E435:E436"/>
    <mergeCell ref="A1:H1"/>
    <mergeCell ref="A451:A452"/>
    <mergeCell ref="B451:B452"/>
    <mergeCell ref="C451:C452"/>
    <mergeCell ref="D451:D452"/>
    <mergeCell ref="E451:E452"/>
    <mergeCell ref="F451:F452"/>
    <mergeCell ref="G451:G452"/>
    <mergeCell ref="H451:H452"/>
    <mergeCell ref="A443:A444"/>
    <mergeCell ref="B443:B444"/>
    <mergeCell ref="C443:C444"/>
    <mergeCell ref="D371:D372"/>
    <mergeCell ref="E371:E372"/>
    <mergeCell ref="A369:A370"/>
    <mergeCell ref="B369:B370"/>
    <mergeCell ref="C369:C370"/>
    <mergeCell ref="D369:D370"/>
    <mergeCell ref="E369:E370"/>
    <mergeCell ref="F369:F370"/>
    <mergeCell ref="G369:G370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H581"/>
  <sheetViews>
    <sheetView view="pageBreakPreview" zoomScaleSheetLayoutView="100" workbookViewId="0">
      <selection activeCell="G402" sqref="G402"/>
    </sheetView>
  </sheetViews>
  <sheetFormatPr defaultRowHeight="15"/>
  <cols>
    <col min="1" max="1" width="12.5703125" style="669" customWidth="1"/>
    <col min="2" max="2" width="15.28515625" style="46" customWidth="1"/>
    <col min="3" max="3" width="42.5703125" style="3" customWidth="1"/>
    <col min="4" max="4" width="13.85546875" style="3" customWidth="1"/>
    <col min="5" max="5" width="23.85546875" style="142" hidden="1" customWidth="1"/>
    <col min="6" max="6" width="17.28515625" style="142" customWidth="1"/>
    <col min="7" max="7" width="29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936"/>
      <c r="B1" s="1936"/>
      <c r="C1" s="1936"/>
      <c r="D1" s="1936"/>
      <c r="E1" s="1936"/>
      <c r="F1" s="1936"/>
      <c r="G1" s="1936"/>
      <c r="H1" s="1936"/>
    </row>
    <row r="2" spans="1:8" ht="19.5">
      <c r="A2" s="1936" t="s">
        <v>2712</v>
      </c>
      <c r="B2" s="1936"/>
      <c r="C2" s="1936"/>
      <c r="D2" s="1936"/>
      <c r="E2" s="1936"/>
      <c r="F2" s="1936"/>
      <c r="G2" s="1936"/>
      <c r="H2" s="1936"/>
    </row>
    <row r="3" spans="1:8">
      <c r="A3" s="1952" t="s">
        <v>3122</v>
      </c>
      <c r="B3" s="1952"/>
      <c r="C3" s="1952"/>
      <c r="D3" s="1952"/>
      <c r="E3" s="1952"/>
      <c r="F3" s="1952"/>
      <c r="G3" s="1952"/>
      <c r="H3" s="1952"/>
    </row>
    <row r="4" spans="1:8">
      <c r="A4" s="870"/>
      <c r="B4" s="871"/>
      <c r="C4" s="871"/>
      <c r="D4" s="89"/>
      <c r="E4" s="89"/>
      <c r="F4" s="89"/>
      <c r="G4" s="89"/>
      <c r="H4" s="872"/>
    </row>
    <row r="5" spans="1:8">
      <c r="A5" s="1895" t="s">
        <v>1541</v>
      </c>
      <c r="B5" s="1896" t="s">
        <v>1204</v>
      </c>
      <c r="C5" s="1896"/>
      <c r="D5" s="1897" t="s">
        <v>1205</v>
      </c>
      <c r="E5" s="1897" t="s">
        <v>45</v>
      </c>
      <c r="F5" s="1897" t="s">
        <v>1140</v>
      </c>
      <c r="G5" s="1897" t="s">
        <v>1152</v>
      </c>
      <c r="H5" s="1897" t="s">
        <v>46</v>
      </c>
    </row>
    <row r="6" spans="1:8" ht="75">
      <c r="A6" s="1895"/>
      <c r="B6" s="639" t="s">
        <v>1542</v>
      </c>
      <c r="C6" s="639" t="s">
        <v>1207</v>
      </c>
      <c r="D6" s="1897"/>
      <c r="E6" s="1897"/>
      <c r="F6" s="1897"/>
      <c r="G6" s="1897"/>
      <c r="H6" s="1897"/>
    </row>
    <row r="7" spans="1:8">
      <c r="A7" s="264"/>
      <c r="B7" s="145">
        <v>1</v>
      </c>
      <c r="C7" s="743">
        <v>2</v>
      </c>
      <c r="D7" s="873">
        <v>3</v>
      </c>
      <c r="E7" s="873">
        <v>4</v>
      </c>
      <c r="F7" s="873">
        <v>5</v>
      </c>
      <c r="G7" s="873">
        <v>6</v>
      </c>
      <c r="H7" s="873">
        <v>7</v>
      </c>
    </row>
    <row r="8" spans="1:8" ht="45">
      <c r="A8" s="29"/>
      <c r="B8" s="29"/>
      <c r="C8" s="439" t="s">
        <v>1900</v>
      </c>
      <c r="D8" s="29"/>
      <c r="E8" s="29"/>
      <c r="F8" s="29"/>
      <c r="G8" s="28">
        <f>SUM(G9+G268)</f>
        <v>130517636.44599999</v>
      </c>
      <c r="H8" s="33"/>
    </row>
    <row r="9" spans="1:8">
      <c r="A9" s="1972" t="s">
        <v>73</v>
      </c>
      <c r="B9" s="1973"/>
      <c r="C9" s="1973"/>
      <c r="D9" s="440"/>
      <c r="E9" s="441"/>
      <c r="F9" s="441"/>
      <c r="G9" s="31">
        <f>SUM(G10)</f>
        <v>56192440</v>
      </c>
      <c r="H9" s="22"/>
    </row>
    <row r="10" spans="1:8">
      <c r="A10" s="1932" t="s">
        <v>65</v>
      </c>
      <c r="B10" s="1933"/>
      <c r="C10" s="1933"/>
      <c r="D10" s="437"/>
      <c r="E10" s="13"/>
      <c r="F10" s="13"/>
      <c r="G10" s="56">
        <f>SUM(G69:G267)</f>
        <v>56192440</v>
      </c>
      <c r="H10" s="22"/>
    </row>
    <row r="11" spans="1:8" s="58" customFormat="1" ht="16.5">
      <c r="A11" s="1583"/>
      <c r="B11" s="442">
        <v>30197630</v>
      </c>
      <c r="C11" s="149" t="s">
        <v>565</v>
      </c>
      <c r="D11" s="112" t="s">
        <v>327</v>
      </c>
      <c r="E11" s="18" t="s">
        <v>57</v>
      </c>
      <c r="F11" s="361" t="s">
        <v>3407</v>
      </c>
      <c r="G11" s="361" t="s">
        <v>3407</v>
      </c>
      <c r="H11" s="361" t="s">
        <v>3407</v>
      </c>
    </row>
    <row r="12" spans="1:8" s="58" customFormat="1" ht="16.5">
      <c r="A12" s="1583"/>
      <c r="B12" s="442">
        <v>30197630</v>
      </c>
      <c r="C12" s="149" t="s">
        <v>566</v>
      </c>
      <c r="D12" s="112" t="s">
        <v>327</v>
      </c>
      <c r="E12" s="18" t="s">
        <v>57</v>
      </c>
      <c r="F12" s="361" t="s">
        <v>3407</v>
      </c>
      <c r="G12" s="361" t="s">
        <v>3407</v>
      </c>
      <c r="H12" s="361" t="s">
        <v>3407</v>
      </c>
    </row>
    <row r="13" spans="1:8" s="58" customFormat="1" ht="16.5">
      <c r="A13" s="1583"/>
      <c r="B13" s="442">
        <v>30197200</v>
      </c>
      <c r="C13" s="149" t="s">
        <v>2</v>
      </c>
      <c r="D13" s="112" t="s">
        <v>327</v>
      </c>
      <c r="E13" s="444" t="s">
        <v>326</v>
      </c>
      <c r="F13" s="361" t="s">
        <v>3407</v>
      </c>
      <c r="G13" s="361" t="s">
        <v>3407</v>
      </c>
      <c r="H13" s="361" t="s">
        <v>3407</v>
      </c>
    </row>
    <row r="14" spans="1:8" s="58" customFormat="1" ht="16.5">
      <c r="A14" s="1583"/>
      <c r="B14" s="442">
        <v>30197210</v>
      </c>
      <c r="C14" s="149" t="s">
        <v>3</v>
      </c>
      <c r="D14" s="112" t="s">
        <v>327</v>
      </c>
      <c r="E14" s="444" t="s">
        <v>326</v>
      </c>
      <c r="F14" s="361" t="s">
        <v>3407</v>
      </c>
      <c r="G14" s="361" t="s">
        <v>3407</v>
      </c>
      <c r="H14" s="361" t="s">
        <v>3407</v>
      </c>
    </row>
    <row r="15" spans="1:8" s="58" customFormat="1" ht="16.5">
      <c r="A15" s="1583"/>
      <c r="B15" s="442">
        <v>30197220</v>
      </c>
      <c r="C15" s="149" t="s">
        <v>4</v>
      </c>
      <c r="D15" s="112" t="s">
        <v>327</v>
      </c>
      <c r="E15" s="444" t="s">
        <v>326</v>
      </c>
      <c r="F15" s="361" t="s">
        <v>3407</v>
      </c>
      <c r="G15" s="361" t="s">
        <v>3407</v>
      </c>
      <c r="H15" s="361" t="s">
        <v>3407</v>
      </c>
    </row>
    <row r="16" spans="1:8" s="58" customFormat="1" ht="16.5">
      <c r="A16" s="1583"/>
      <c r="B16" s="442">
        <v>30197220</v>
      </c>
      <c r="C16" s="149" t="s">
        <v>5</v>
      </c>
      <c r="D16" s="112" t="s">
        <v>327</v>
      </c>
      <c r="E16" s="444" t="s">
        <v>326</v>
      </c>
      <c r="F16" s="361" t="s">
        <v>3407</v>
      </c>
      <c r="G16" s="361" t="s">
        <v>3407</v>
      </c>
      <c r="H16" s="361" t="s">
        <v>3407</v>
      </c>
    </row>
    <row r="17" spans="1:8" s="58" customFormat="1" ht="16.5">
      <c r="A17" s="1583"/>
      <c r="B17" s="442">
        <v>30197220</v>
      </c>
      <c r="C17" s="149" t="s">
        <v>6</v>
      </c>
      <c r="D17" s="112" t="s">
        <v>327</v>
      </c>
      <c r="E17" s="444" t="s">
        <v>335</v>
      </c>
      <c r="F17" s="361" t="s">
        <v>3407</v>
      </c>
      <c r="G17" s="361" t="s">
        <v>3407</v>
      </c>
      <c r="H17" s="361" t="s">
        <v>3407</v>
      </c>
    </row>
    <row r="18" spans="1:8" s="58" customFormat="1" ht="16.5">
      <c r="A18" s="1583"/>
      <c r="B18" s="442">
        <v>30197220</v>
      </c>
      <c r="C18" s="149" t="s">
        <v>7</v>
      </c>
      <c r="D18" s="112" t="s">
        <v>327</v>
      </c>
      <c r="E18" s="444" t="s">
        <v>326</v>
      </c>
      <c r="F18" s="361" t="s">
        <v>3407</v>
      </c>
      <c r="G18" s="361" t="s">
        <v>3407</v>
      </c>
      <c r="H18" s="361" t="s">
        <v>3407</v>
      </c>
    </row>
    <row r="19" spans="1:8" s="58" customFormat="1" ht="16.5">
      <c r="A19" s="1583"/>
      <c r="B19" s="442">
        <v>30197220</v>
      </c>
      <c r="C19" s="149" t="s">
        <v>8</v>
      </c>
      <c r="D19" s="112" t="s">
        <v>327</v>
      </c>
      <c r="E19" s="444" t="s">
        <v>326</v>
      </c>
      <c r="F19" s="361" t="s">
        <v>3407</v>
      </c>
      <c r="G19" s="361" t="s">
        <v>3407</v>
      </c>
      <c r="H19" s="361" t="s">
        <v>3407</v>
      </c>
    </row>
    <row r="20" spans="1:8" s="58" customFormat="1" ht="16.5">
      <c r="A20" s="1583"/>
      <c r="B20" s="442">
        <v>30197220</v>
      </c>
      <c r="C20" s="149" t="s">
        <v>183</v>
      </c>
      <c r="D20" s="112" t="s">
        <v>327</v>
      </c>
      <c r="E20" s="444" t="s">
        <v>326</v>
      </c>
      <c r="F20" s="361" t="s">
        <v>3407</v>
      </c>
      <c r="G20" s="361" t="s">
        <v>3407</v>
      </c>
      <c r="H20" s="361" t="s">
        <v>3407</v>
      </c>
    </row>
    <row r="21" spans="1:8" s="58" customFormat="1" ht="16.5">
      <c r="A21" s="1583"/>
      <c r="B21" s="442">
        <v>30197220</v>
      </c>
      <c r="C21" s="149" t="s">
        <v>183</v>
      </c>
      <c r="D21" s="112" t="s">
        <v>327</v>
      </c>
      <c r="E21" s="444" t="s">
        <v>326</v>
      </c>
      <c r="F21" s="361" t="s">
        <v>3407</v>
      </c>
      <c r="G21" s="361" t="s">
        <v>3407</v>
      </c>
      <c r="H21" s="361" t="s">
        <v>3407</v>
      </c>
    </row>
    <row r="22" spans="1:8" s="58" customFormat="1" ht="16.5">
      <c r="A22" s="1583"/>
      <c r="B22" s="442">
        <v>30197220</v>
      </c>
      <c r="C22" s="149" t="s">
        <v>183</v>
      </c>
      <c r="D22" s="112" t="s">
        <v>327</v>
      </c>
      <c r="E22" s="444" t="s">
        <v>326</v>
      </c>
      <c r="F22" s="361" t="s">
        <v>3407</v>
      </c>
      <c r="G22" s="361" t="s">
        <v>3407</v>
      </c>
      <c r="H22" s="361" t="s">
        <v>3407</v>
      </c>
    </row>
    <row r="23" spans="1:8" s="58" customFormat="1" ht="16.5">
      <c r="A23" s="1583"/>
      <c r="B23" s="442">
        <v>30197220</v>
      </c>
      <c r="C23" s="149" t="s">
        <v>183</v>
      </c>
      <c r="D23" s="112" t="s">
        <v>327</v>
      </c>
      <c r="E23" s="444" t="s">
        <v>326</v>
      </c>
      <c r="F23" s="361" t="s">
        <v>3407</v>
      </c>
      <c r="G23" s="361" t="s">
        <v>3407</v>
      </c>
      <c r="H23" s="361" t="s">
        <v>3407</v>
      </c>
    </row>
    <row r="24" spans="1:8" s="58" customFormat="1" ht="16.5">
      <c r="A24" s="1583"/>
      <c r="B24" s="442">
        <v>30197220</v>
      </c>
      <c r="C24" s="149" t="s">
        <v>183</v>
      </c>
      <c r="D24" s="112" t="s">
        <v>327</v>
      </c>
      <c r="E24" s="444" t="s">
        <v>326</v>
      </c>
      <c r="F24" s="361" t="s">
        <v>3407</v>
      </c>
      <c r="G24" s="361" t="s">
        <v>3407</v>
      </c>
      <c r="H24" s="361" t="s">
        <v>3407</v>
      </c>
    </row>
    <row r="25" spans="1:8" s="58" customFormat="1" ht="16.5">
      <c r="A25" s="1583"/>
      <c r="B25" s="442">
        <v>30197220</v>
      </c>
      <c r="C25" s="149" t="s">
        <v>183</v>
      </c>
      <c r="D25" s="112" t="s">
        <v>327</v>
      </c>
      <c r="E25" s="444" t="s">
        <v>326</v>
      </c>
      <c r="F25" s="361" t="s">
        <v>3407</v>
      </c>
      <c r="G25" s="361" t="s">
        <v>3407</v>
      </c>
      <c r="H25" s="361" t="s">
        <v>3407</v>
      </c>
    </row>
    <row r="26" spans="1:8" s="58" customFormat="1" ht="16.5">
      <c r="A26" s="1583"/>
      <c r="B26" s="442">
        <v>30197210</v>
      </c>
      <c r="C26" s="149" t="s">
        <v>9</v>
      </c>
      <c r="D26" s="112" t="s">
        <v>327</v>
      </c>
      <c r="E26" s="444" t="s">
        <v>326</v>
      </c>
      <c r="F26" s="361" t="s">
        <v>3407</v>
      </c>
      <c r="G26" s="361" t="s">
        <v>3407</v>
      </c>
      <c r="H26" s="361" t="s">
        <v>3407</v>
      </c>
    </row>
    <row r="27" spans="1:8" s="43" customFormat="1" ht="16.5">
      <c r="A27" s="1583"/>
      <c r="B27" s="442">
        <v>30197210</v>
      </c>
      <c r="C27" s="149" t="s">
        <v>294</v>
      </c>
      <c r="D27" s="112" t="s">
        <v>327</v>
      </c>
      <c r="E27" s="444" t="s">
        <v>326</v>
      </c>
      <c r="F27" s="361" t="s">
        <v>3407</v>
      </c>
      <c r="G27" s="361" t="s">
        <v>3407</v>
      </c>
      <c r="H27" s="361" t="s">
        <v>3407</v>
      </c>
    </row>
    <row r="28" spans="1:8" s="58" customFormat="1" ht="16.5">
      <c r="A28" s="1583"/>
      <c r="B28" s="442">
        <v>30197620</v>
      </c>
      <c r="C28" s="149" t="s">
        <v>567</v>
      </c>
      <c r="D28" s="112" t="s">
        <v>327</v>
      </c>
      <c r="E28" s="18" t="s">
        <v>58</v>
      </c>
      <c r="F28" s="361" t="s">
        <v>3407</v>
      </c>
      <c r="G28" s="361" t="s">
        <v>3407</v>
      </c>
      <c r="H28" s="361" t="s">
        <v>3407</v>
      </c>
    </row>
    <row r="29" spans="1:8" s="58" customFormat="1" ht="16.5">
      <c r="A29" s="1583"/>
      <c r="B29" s="442">
        <v>30197620</v>
      </c>
      <c r="C29" s="149" t="s">
        <v>568</v>
      </c>
      <c r="D29" s="112" t="s">
        <v>327</v>
      </c>
      <c r="E29" s="18" t="s">
        <v>58</v>
      </c>
      <c r="F29" s="361" t="s">
        <v>3407</v>
      </c>
      <c r="G29" s="361" t="s">
        <v>3407</v>
      </c>
      <c r="H29" s="361" t="s">
        <v>3407</v>
      </c>
    </row>
    <row r="30" spans="1:8" s="58" customFormat="1" ht="16.5">
      <c r="A30" s="1583"/>
      <c r="B30" s="442">
        <v>30197620</v>
      </c>
      <c r="C30" s="149" t="s">
        <v>569</v>
      </c>
      <c r="D30" s="112" t="s">
        <v>327</v>
      </c>
      <c r="E30" s="18" t="s">
        <v>58</v>
      </c>
      <c r="F30" s="361" t="s">
        <v>3407</v>
      </c>
      <c r="G30" s="361" t="s">
        <v>3407</v>
      </c>
      <c r="H30" s="361" t="s">
        <v>3407</v>
      </c>
    </row>
    <row r="31" spans="1:8" s="58" customFormat="1" ht="16.5">
      <c r="A31" s="1583"/>
      <c r="B31" s="442">
        <v>30197620</v>
      </c>
      <c r="C31" s="149" t="s">
        <v>570</v>
      </c>
      <c r="D31" s="112" t="s">
        <v>327</v>
      </c>
      <c r="E31" s="18" t="s">
        <v>58</v>
      </c>
      <c r="F31" s="361" t="s">
        <v>3407</v>
      </c>
      <c r="G31" s="361" t="s">
        <v>3407</v>
      </c>
      <c r="H31" s="361" t="s">
        <v>3407</v>
      </c>
    </row>
    <row r="32" spans="1:8" s="58" customFormat="1" ht="16.5">
      <c r="A32" s="1583"/>
      <c r="B32" s="442">
        <v>30197620</v>
      </c>
      <c r="C32" s="149" t="s">
        <v>571</v>
      </c>
      <c r="D32" s="112" t="s">
        <v>327</v>
      </c>
      <c r="E32" s="18" t="s">
        <v>58</v>
      </c>
      <c r="F32" s="361" t="s">
        <v>3407</v>
      </c>
      <c r="G32" s="361" t="s">
        <v>3407</v>
      </c>
      <c r="H32" s="361" t="s">
        <v>3407</v>
      </c>
    </row>
    <row r="33" spans="1:8" s="58" customFormat="1" ht="16.5">
      <c r="A33" s="1583"/>
      <c r="B33" s="442">
        <v>39263100</v>
      </c>
      <c r="C33" s="149" t="s">
        <v>101</v>
      </c>
      <c r="D33" s="112" t="s">
        <v>327</v>
      </c>
      <c r="E33" s="444" t="s">
        <v>326</v>
      </c>
      <c r="F33" s="361" t="s">
        <v>3407</v>
      </c>
      <c r="G33" s="361" t="s">
        <v>3407</v>
      </c>
      <c r="H33" s="361" t="s">
        <v>3407</v>
      </c>
    </row>
    <row r="34" spans="1:8" s="58" customFormat="1" ht="16.5">
      <c r="A34" s="1583"/>
      <c r="B34" s="442">
        <v>39263100</v>
      </c>
      <c r="C34" s="149" t="s">
        <v>101</v>
      </c>
      <c r="D34" s="112" t="s">
        <v>327</v>
      </c>
      <c r="E34" s="444" t="s">
        <v>326</v>
      </c>
      <c r="F34" s="361" t="s">
        <v>3407</v>
      </c>
      <c r="G34" s="361" t="s">
        <v>3407</v>
      </c>
      <c r="H34" s="361" t="s">
        <v>3407</v>
      </c>
    </row>
    <row r="35" spans="1:8" s="58" customFormat="1" ht="16.5">
      <c r="A35" s="1583"/>
      <c r="B35" s="442">
        <v>30197300</v>
      </c>
      <c r="C35" s="149" t="s">
        <v>182</v>
      </c>
      <c r="D35" s="112" t="s">
        <v>327</v>
      </c>
      <c r="E35" s="444" t="s">
        <v>326</v>
      </c>
      <c r="F35" s="361" t="s">
        <v>3407</v>
      </c>
      <c r="G35" s="361" t="s">
        <v>3407</v>
      </c>
      <c r="H35" s="361" t="s">
        <v>3407</v>
      </c>
    </row>
    <row r="36" spans="1:8" s="58" customFormat="1" ht="16.5">
      <c r="A36" s="1583"/>
      <c r="B36" s="442">
        <v>30197300</v>
      </c>
      <c r="C36" s="149" t="s">
        <v>182</v>
      </c>
      <c r="D36" s="112" t="s">
        <v>327</v>
      </c>
      <c r="E36" s="444" t="s">
        <v>326</v>
      </c>
      <c r="F36" s="361" t="s">
        <v>3407</v>
      </c>
      <c r="G36" s="361" t="s">
        <v>3407</v>
      </c>
      <c r="H36" s="361" t="s">
        <v>3407</v>
      </c>
    </row>
    <row r="37" spans="1:8" s="58" customFormat="1" ht="16.5">
      <c r="A37" s="1583"/>
      <c r="B37" s="442">
        <v>30197320</v>
      </c>
      <c r="C37" s="149" t="s">
        <v>572</v>
      </c>
      <c r="D37" s="112" t="s">
        <v>327</v>
      </c>
      <c r="E37" s="444" t="s">
        <v>326</v>
      </c>
      <c r="F37" s="361" t="s">
        <v>3407</v>
      </c>
      <c r="G37" s="361" t="s">
        <v>3407</v>
      </c>
      <c r="H37" s="361" t="s">
        <v>3407</v>
      </c>
    </row>
    <row r="38" spans="1:8" s="58" customFormat="1" ht="16.5">
      <c r="A38" s="1583"/>
      <c r="B38" s="442">
        <v>30197321</v>
      </c>
      <c r="C38" s="149" t="s">
        <v>218</v>
      </c>
      <c r="D38" s="112" t="s">
        <v>327</v>
      </c>
      <c r="E38" s="444" t="s">
        <v>326</v>
      </c>
      <c r="F38" s="361" t="s">
        <v>3407</v>
      </c>
      <c r="G38" s="361" t="s">
        <v>3407</v>
      </c>
      <c r="H38" s="361" t="s">
        <v>3407</v>
      </c>
    </row>
    <row r="39" spans="1:8" s="58" customFormat="1" ht="16.5">
      <c r="A39" s="1583"/>
      <c r="B39" s="442">
        <v>39241100</v>
      </c>
      <c r="C39" s="149" t="s">
        <v>10</v>
      </c>
      <c r="D39" s="112" t="s">
        <v>327</v>
      </c>
      <c r="E39" s="444" t="s">
        <v>326</v>
      </c>
      <c r="F39" s="361" t="s">
        <v>3407</v>
      </c>
      <c r="G39" s="361" t="s">
        <v>3407</v>
      </c>
      <c r="H39" s="361" t="s">
        <v>3407</v>
      </c>
    </row>
    <row r="40" spans="1:8" s="58" customFormat="1" ht="16.5">
      <c r="A40" s="1583"/>
      <c r="B40" s="442">
        <v>39241100</v>
      </c>
      <c r="C40" s="149" t="s">
        <v>219</v>
      </c>
      <c r="D40" s="112" t="s">
        <v>327</v>
      </c>
      <c r="E40" s="444" t="s">
        <v>326</v>
      </c>
      <c r="F40" s="361" t="s">
        <v>3407</v>
      </c>
      <c r="G40" s="361" t="s">
        <v>3407</v>
      </c>
      <c r="H40" s="361" t="s">
        <v>3407</v>
      </c>
    </row>
    <row r="41" spans="1:8" s="58" customFormat="1" ht="16.5">
      <c r="A41" s="1583"/>
      <c r="B41" s="442">
        <v>30192121</v>
      </c>
      <c r="C41" s="149" t="s">
        <v>222</v>
      </c>
      <c r="D41" s="112" t="s">
        <v>327</v>
      </c>
      <c r="E41" s="444" t="s">
        <v>326</v>
      </c>
      <c r="F41" s="361" t="s">
        <v>3407</v>
      </c>
      <c r="G41" s="361" t="s">
        <v>3407</v>
      </c>
      <c r="H41" s="361" t="s">
        <v>3407</v>
      </c>
    </row>
    <row r="42" spans="1:8" s="58" customFormat="1" ht="16.5">
      <c r="A42" s="1583"/>
      <c r="B42" s="442">
        <v>30192121</v>
      </c>
      <c r="C42" s="149" t="s">
        <v>222</v>
      </c>
      <c r="D42" s="112" t="s">
        <v>327</v>
      </c>
      <c r="E42" s="444" t="s">
        <v>326</v>
      </c>
      <c r="F42" s="361" t="s">
        <v>3407</v>
      </c>
      <c r="G42" s="361" t="s">
        <v>3407</v>
      </c>
      <c r="H42" s="361" t="s">
        <v>3407</v>
      </c>
    </row>
    <row r="43" spans="1:8" s="58" customFormat="1" ht="16.5">
      <c r="A43" s="1583"/>
      <c r="B43" s="442">
        <v>39292500</v>
      </c>
      <c r="C43" s="149" t="s">
        <v>150</v>
      </c>
      <c r="D43" s="112" t="s">
        <v>327</v>
      </c>
      <c r="E43" s="444" t="s">
        <v>326</v>
      </c>
      <c r="F43" s="361" t="s">
        <v>3407</v>
      </c>
      <c r="G43" s="361" t="s">
        <v>3407</v>
      </c>
      <c r="H43" s="361" t="s">
        <v>3407</v>
      </c>
    </row>
    <row r="44" spans="1:8" s="58" customFormat="1" ht="16.5">
      <c r="A44" s="1583"/>
      <c r="B44" s="442">
        <v>30192131</v>
      </c>
      <c r="C44" s="149" t="s">
        <v>151</v>
      </c>
      <c r="D44" s="112" t="s">
        <v>327</v>
      </c>
      <c r="E44" s="444" t="s">
        <v>326</v>
      </c>
      <c r="F44" s="361" t="s">
        <v>3407</v>
      </c>
      <c r="G44" s="361" t="s">
        <v>3407</v>
      </c>
      <c r="H44" s="361" t="s">
        <v>3407</v>
      </c>
    </row>
    <row r="45" spans="1:8" s="58" customFormat="1" ht="16.5">
      <c r="A45" s="1583"/>
      <c r="B45" s="442">
        <v>30192131</v>
      </c>
      <c r="C45" s="149" t="s">
        <v>11</v>
      </c>
      <c r="D45" s="112" t="s">
        <v>327</v>
      </c>
      <c r="E45" s="444" t="s">
        <v>326</v>
      </c>
      <c r="F45" s="361" t="s">
        <v>3407</v>
      </c>
      <c r="G45" s="361" t="s">
        <v>3407</v>
      </c>
      <c r="H45" s="361" t="s">
        <v>3407</v>
      </c>
    </row>
    <row r="46" spans="1:8" s="58" customFormat="1" ht="16.5">
      <c r="A46" s="1583"/>
      <c r="B46" s="442">
        <v>30192132</v>
      </c>
      <c r="C46" s="149" t="s">
        <v>12</v>
      </c>
      <c r="D46" s="112" t="s">
        <v>327</v>
      </c>
      <c r="E46" s="444" t="s">
        <v>326</v>
      </c>
      <c r="F46" s="361" t="s">
        <v>3407</v>
      </c>
      <c r="G46" s="361" t="s">
        <v>3407</v>
      </c>
      <c r="H46" s="361" t="s">
        <v>3407</v>
      </c>
    </row>
    <row r="47" spans="1:8" s="58" customFormat="1" ht="16.5">
      <c r="A47" s="1583"/>
      <c r="B47" s="442">
        <v>24910000</v>
      </c>
      <c r="C47" s="149" t="s">
        <v>796</v>
      </c>
      <c r="D47" s="112" t="s">
        <v>327</v>
      </c>
      <c r="E47" s="444" t="s">
        <v>326</v>
      </c>
      <c r="F47" s="361" t="s">
        <v>3407</v>
      </c>
      <c r="G47" s="361" t="s">
        <v>3407</v>
      </c>
      <c r="H47" s="361" t="s">
        <v>3407</v>
      </c>
    </row>
    <row r="48" spans="1:8" s="58" customFormat="1" ht="16.5">
      <c r="A48" s="1583"/>
      <c r="B48" s="442">
        <v>24910000</v>
      </c>
      <c r="C48" s="149" t="s">
        <v>13</v>
      </c>
      <c r="D48" s="112" t="s">
        <v>327</v>
      </c>
      <c r="E48" s="444" t="s">
        <v>326</v>
      </c>
      <c r="F48" s="361" t="s">
        <v>3407</v>
      </c>
      <c r="G48" s="361" t="s">
        <v>3407</v>
      </c>
      <c r="H48" s="361" t="s">
        <v>3407</v>
      </c>
    </row>
    <row r="49" spans="1:8" s="58" customFormat="1" ht="16.5">
      <c r="A49" s="1583"/>
      <c r="B49" s="442">
        <v>30192100</v>
      </c>
      <c r="C49" s="149" t="s">
        <v>368</v>
      </c>
      <c r="D49" s="112" t="s">
        <v>327</v>
      </c>
      <c r="E49" s="444" t="s">
        <v>326</v>
      </c>
      <c r="F49" s="361" t="s">
        <v>3407</v>
      </c>
      <c r="G49" s="361" t="s">
        <v>3407</v>
      </c>
      <c r="H49" s="361" t="s">
        <v>3407</v>
      </c>
    </row>
    <row r="50" spans="1:8" s="58" customFormat="1" ht="16.5">
      <c r="A50" s="1583"/>
      <c r="B50" s="442">
        <v>44424200</v>
      </c>
      <c r="C50" s="149" t="s">
        <v>14</v>
      </c>
      <c r="D50" s="112" t="s">
        <v>327</v>
      </c>
      <c r="E50" s="444" t="s">
        <v>326</v>
      </c>
      <c r="F50" s="361" t="s">
        <v>3407</v>
      </c>
      <c r="G50" s="361" t="s">
        <v>3407</v>
      </c>
      <c r="H50" s="361" t="s">
        <v>3407</v>
      </c>
    </row>
    <row r="51" spans="1:8" s="58" customFormat="1" ht="16.5">
      <c r="A51" s="1583"/>
      <c r="B51" s="442">
        <v>30192920</v>
      </c>
      <c r="C51" s="149" t="s">
        <v>573</v>
      </c>
      <c r="D51" s="112" t="s">
        <v>327</v>
      </c>
      <c r="E51" s="444" t="s">
        <v>326</v>
      </c>
      <c r="F51" s="361" t="s">
        <v>3407</v>
      </c>
      <c r="G51" s="361" t="s">
        <v>3407</v>
      </c>
      <c r="H51" s="361" t="s">
        <v>3407</v>
      </c>
    </row>
    <row r="52" spans="1:8" s="58" customFormat="1" ht="16.5">
      <c r="A52" s="1583"/>
      <c r="B52" s="442">
        <v>30192133</v>
      </c>
      <c r="C52" s="149" t="s">
        <v>574</v>
      </c>
      <c r="D52" s="112" t="s">
        <v>327</v>
      </c>
      <c r="E52" s="444" t="s">
        <v>326</v>
      </c>
      <c r="F52" s="361" t="s">
        <v>3407</v>
      </c>
      <c r="G52" s="361" t="s">
        <v>3407</v>
      </c>
      <c r="H52" s="361" t="s">
        <v>3407</v>
      </c>
    </row>
    <row r="53" spans="1:8" s="58" customFormat="1" ht="16.5">
      <c r="A53" s="1583"/>
      <c r="B53" s="442">
        <v>30197220</v>
      </c>
      <c r="C53" s="149" t="s">
        <v>575</v>
      </c>
      <c r="D53" s="112" t="s">
        <v>327</v>
      </c>
      <c r="E53" s="444" t="s">
        <v>326</v>
      </c>
      <c r="F53" s="361" t="s">
        <v>3407</v>
      </c>
      <c r="G53" s="361" t="s">
        <v>3407</v>
      </c>
      <c r="H53" s="361" t="s">
        <v>3407</v>
      </c>
    </row>
    <row r="54" spans="1:8" s="58" customFormat="1" ht="16.5">
      <c r="A54" s="1583"/>
      <c r="B54" s="442">
        <v>30191130</v>
      </c>
      <c r="C54" s="149" t="s">
        <v>576</v>
      </c>
      <c r="D54" s="112" t="s">
        <v>327</v>
      </c>
      <c r="E54" s="444" t="s">
        <v>326</v>
      </c>
      <c r="F54" s="361" t="s">
        <v>3407</v>
      </c>
      <c r="G54" s="361" t="s">
        <v>3407</v>
      </c>
      <c r="H54" s="361" t="s">
        <v>3407</v>
      </c>
    </row>
    <row r="55" spans="1:8" s="58" customFormat="1" ht="16.5">
      <c r="A55" s="1583"/>
      <c r="B55" s="442">
        <v>30191130</v>
      </c>
      <c r="C55" s="149" t="s">
        <v>577</v>
      </c>
      <c r="D55" s="112" t="s">
        <v>327</v>
      </c>
      <c r="E55" s="444" t="s">
        <v>326</v>
      </c>
      <c r="F55" s="361" t="s">
        <v>3407</v>
      </c>
      <c r="G55" s="361" t="s">
        <v>3407</v>
      </c>
      <c r="H55" s="361" t="s">
        <v>3407</v>
      </c>
    </row>
    <row r="56" spans="1:8" s="58" customFormat="1" ht="16.5">
      <c r="A56" s="1583"/>
      <c r="B56" s="442">
        <v>22816100</v>
      </c>
      <c r="C56" s="149" t="s">
        <v>16</v>
      </c>
      <c r="D56" s="112" t="s">
        <v>327</v>
      </c>
      <c r="E56" s="444" t="s">
        <v>326</v>
      </c>
      <c r="F56" s="361" t="s">
        <v>3407</v>
      </c>
      <c r="G56" s="361" t="s">
        <v>3407</v>
      </c>
      <c r="H56" s="361" t="s">
        <v>3407</v>
      </c>
    </row>
    <row r="57" spans="1:8" s="58" customFormat="1" ht="16.5">
      <c r="A57" s="1583"/>
      <c r="B57" s="442">
        <v>30192131</v>
      </c>
      <c r="C57" s="149" t="s">
        <v>17</v>
      </c>
      <c r="D57" s="112" t="s">
        <v>327</v>
      </c>
      <c r="E57" s="444" t="s">
        <v>326</v>
      </c>
      <c r="F57" s="361" t="s">
        <v>3407</v>
      </c>
      <c r="G57" s="361" t="s">
        <v>3407</v>
      </c>
      <c r="H57" s="361" t="s">
        <v>3407</v>
      </c>
    </row>
    <row r="58" spans="1:8" s="58" customFormat="1" ht="16.5">
      <c r="A58" s="1583"/>
      <c r="B58" s="442">
        <v>39241200</v>
      </c>
      <c r="C58" s="149" t="s">
        <v>18</v>
      </c>
      <c r="D58" s="112" t="s">
        <v>327</v>
      </c>
      <c r="E58" s="444" t="s">
        <v>326</v>
      </c>
      <c r="F58" s="361" t="s">
        <v>3407</v>
      </c>
      <c r="G58" s="361" t="s">
        <v>3407</v>
      </c>
      <c r="H58" s="361" t="s">
        <v>3407</v>
      </c>
    </row>
    <row r="59" spans="1:8" s="58" customFormat="1" ht="16.5">
      <c r="A59" s="1583"/>
      <c r="B59" s="442">
        <v>30197100</v>
      </c>
      <c r="C59" s="149" t="s">
        <v>153</v>
      </c>
      <c r="D59" s="112" t="s">
        <v>327</v>
      </c>
      <c r="E59" s="444" t="s">
        <v>326</v>
      </c>
      <c r="F59" s="361" t="s">
        <v>3407</v>
      </c>
      <c r="G59" s="361" t="s">
        <v>3407</v>
      </c>
      <c r="H59" s="361" t="s">
        <v>3407</v>
      </c>
    </row>
    <row r="60" spans="1:8" s="58" customFormat="1" ht="16.5">
      <c r="A60" s="1583"/>
      <c r="B60" s="442">
        <v>30197100</v>
      </c>
      <c r="C60" s="149" t="s">
        <v>153</v>
      </c>
      <c r="D60" s="112" t="s">
        <v>327</v>
      </c>
      <c r="E60" s="444" t="s">
        <v>326</v>
      </c>
      <c r="F60" s="361" t="s">
        <v>3407</v>
      </c>
      <c r="G60" s="361" t="s">
        <v>3407</v>
      </c>
      <c r="H60" s="361" t="s">
        <v>3407</v>
      </c>
    </row>
    <row r="61" spans="1:8" s="58" customFormat="1" ht="16.5">
      <c r="A61" s="1583"/>
      <c r="B61" s="442">
        <v>22600000</v>
      </c>
      <c r="C61" s="149" t="s">
        <v>19</v>
      </c>
      <c r="D61" s="112" t="s">
        <v>327</v>
      </c>
      <c r="E61" s="444" t="s">
        <v>326</v>
      </c>
      <c r="F61" s="361" t="s">
        <v>3407</v>
      </c>
      <c r="G61" s="361" t="s">
        <v>3407</v>
      </c>
      <c r="H61" s="361" t="s">
        <v>3407</v>
      </c>
    </row>
    <row r="62" spans="1:8" s="58" customFormat="1" ht="16.5">
      <c r="A62" s="1583"/>
      <c r="B62" s="442">
        <v>30192111</v>
      </c>
      <c r="C62" s="149" t="s">
        <v>119</v>
      </c>
      <c r="D62" s="112" t="s">
        <v>327</v>
      </c>
      <c r="E62" s="444" t="s">
        <v>326</v>
      </c>
      <c r="F62" s="361" t="s">
        <v>3407</v>
      </c>
      <c r="G62" s="361" t="s">
        <v>3407</v>
      </c>
      <c r="H62" s="361" t="s">
        <v>3407</v>
      </c>
    </row>
    <row r="63" spans="1:8" s="58" customFormat="1" ht="16.5">
      <c r="A63" s="1583"/>
      <c r="B63" s="442">
        <v>22819000</v>
      </c>
      <c r="C63" s="149" t="s">
        <v>578</v>
      </c>
      <c r="D63" s="112" t="s">
        <v>327</v>
      </c>
      <c r="E63" s="444" t="s">
        <v>326</v>
      </c>
      <c r="F63" s="361" t="s">
        <v>3407</v>
      </c>
      <c r="G63" s="361" t="s">
        <v>3407</v>
      </c>
      <c r="H63" s="361" t="s">
        <v>3407</v>
      </c>
    </row>
    <row r="64" spans="1:8" s="58" customFormat="1" ht="16.5">
      <c r="A64" s="1583"/>
      <c r="B64" s="442">
        <v>22819000</v>
      </c>
      <c r="C64" s="149" t="s">
        <v>579</v>
      </c>
      <c r="D64" s="112" t="s">
        <v>327</v>
      </c>
      <c r="E64" s="444" t="s">
        <v>326</v>
      </c>
      <c r="F64" s="361" t="s">
        <v>3407</v>
      </c>
      <c r="G64" s="361" t="s">
        <v>3407</v>
      </c>
      <c r="H64" s="361" t="s">
        <v>3407</v>
      </c>
    </row>
    <row r="65" spans="1:8" s="58" customFormat="1" ht="16.5">
      <c r="A65" s="1583"/>
      <c r="B65" s="442">
        <v>22816100</v>
      </c>
      <c r="C65" s="149" t="s">
        <v>221</v>
      </c>
      <c r="D65" s="112" t="s">
        <v>327</v>
      </c>
      <c r="E65" s="444" t="s">
        <v>326</v>
      </c>
      <c r="F65" s="361" t="s">
        <v>3407</v>
      </c>
      <c r="G65" s="361" t="s">
        <v>3407</v>
      </c>
      <c r="H65" s="361" t="s">
        <v>3407</v>
      </c>
    </row>
    <row r="66" spans="1:8" s="58" customFormat="1" ht="16.5">
      <c r="A66" s="1583"/>
      <c r="B66" s="442">
        <v>31410000</v>
      </c>
      <c r="C66" s="149" t="s">
        <v>220</v>
      </c>
      <c r="D66" s="112" t="s">
        <v>327</v>
      </c>
      <c r="E66" s="444" t="s">
        <v>326</v>
      </c>
      <c r="F66" s="361" t="s">
        <v>3407</v>
      </c>
      <c r="G66" s="361" t="s">
        <v>3407</v>
      </c>
      <c r="H66" s="361" t="s">
        <v>3407</v>
      </c>
    </row>
    <row r="67" spans="1:8" s="58" customFormat="1" ht="16.5">
      <c r="A67" s="1583"/>
      <c r="B67" s="442">
        <v>30197630</v>
      </c>
      <c r="C67" s="149" t="s">
        <v>376</v>
      </c>
      <c r="D67" s="112" t="s">
        <v>327</v>
      </c>
      <c r="E67" s="444" t="s">
        <v>326</v>
      </c>
      <c r="F67" s="361" t="s">
        <v>3407</v>
      </c>
      <c r="G67" s="361" t="s">
        <v>3407</v>
      </c>
      <c r="H67" s="361" t="s">
        <v>3407</v>
      </c>
    </row>
    <row r="68" spans="1:8" s="58" customFormat="1" ht="16.5">
      <c r="A68" s="1583"/>
      <c r="B68" s="442">
        <v>30141200</v>
      </c>
      <c r="C68" s="149" t="s">
        <v>797</v>
      </c>
      <c r="D68" s="112" t="s">
        <v>327</v>
      </c>
      <c r="E68" s="444" t="s">
        <v>326</v>
      </c>
      <c r="F68" s="361" t="s">
        <v>3407</v>
      </c>
      <c r="G68" s="361" t="s">
        <v>3407</v>
      </c>
      <c r="H68" s="361" t="s">
        <v>3407</v>
      </c>
    </row>
    <row r="69" spans="1:8" s="58" customFormat="1" ht="20.25">
      <c r="A69" s="1974">
        <v>4261</v>
      </c>
      <c r="B69" s="442">
        <v>30197630</v>
      </c>
      <c r="C69" s="149" t="s">
        <v>565</v>
      </c>
      <c r="D69" s="112" t="s">
        <v>327</v>
      </c>
      <c r="E69" s="18" t="s">
        <v>57</v>
      </c>
      <c r="F69" s="64">
        <v>625</v>
      </c>
      <c r="G69" s="57">
        <f>H69*F69</f>
        <v>3125000</v>
      </c>
      <c r="H69" s="443">
        <v>5000</v>
      </c>
    </row>
    <row r="70" spans="1:8" s="58" customFormat="1" ht="20.25">
      <c r="A70" s="1975"/>
      <c r="B70" s="442">
        <v>30197630</v>
      </c>
      <c r="C70" s="149" t="s">
        <v>566</v>
      </c>
      <c r="D70" s="112" t="s">
        <v>327</v>
      </c>
      <c r="E70" s="18" t="s">
        <v>57</v>
      </c>
      <c r="F70" s="64">
        <v>650</v>
      </c>
      <c r="G70" s="57">
        <f t="shared" ref="G70:G205" si="0">H70*F70</f>
        <v>65000</v>
      </c>
      <c r="H70" s="443">
        <v>100</v>
      </c>
    </row>
    <row r="71" spans="1:8" s="58" customFormat="1" ht="20.25">
      <c r="A71" s="1975"/>
      <c r="B71" s="442">
        <v>30197200</v>
      </c>
      <c r="C71" s="149" t="s">
        <v>2</v>
      </c>
      <c r="D71" s="112" t="s">
        <v>327</v>
      </c>
      <c r="E71" s="444" t="s">
        <v>326</v>
      </c>
      <c r="F71" s="64">
        <v>500</v>
      </c>
      <c r="G71" s="57">
        <f t="shared" si="0"/>
        <v>20000</v>
      </c>
      <c r="H71" s="443">
        <v>40</v>
      </c>
    </row>
    <row r="72" spans="1:8" s="58" customFormat="1" ht="20.25">
      <c r="A72" s="1975"/>
      <c r="B72" s="442">
        <v>30197210</v>
      </c>
      <c r="C72" s="149" t="s">
        <v>3</v>
      </c>
      <c r="D72" s="112" t="s">
        <v>327</v>
      </c>
      <c r="E72" s="444" t="s">
        <v>326</v>
      </c>
      <c r="F72" s="64">
        <v>400</v>
      </c>
      <c r="G72" s="57">
        <f t="shared" si="0"/>
        <v>16000</v>
      </c>
      <c r="H72" s="443">
        <v>40</v>
      </c>
    </row>
    <row r="73" spans="1:8" s="58" customFormat="1" ht="20.25">
      <c r="A73" s="1975"/>
      <c r="B73" s="442">
        <v>30197220</v>
      </c>
      <c r="C73" s="149" t="s">
        <v>4</v>
      </c>
      <c r="D73" s="112" t="s">
        <v>327</v>
      </c>
      <c r="E73" s="444" t="s">
        <v>326</v>
      </c>
      <c r="F73" s="64">
        <v>300</v>
      </c>
      <c r="G73" s="57">
        <f t="shared" si="0"/>
        <v>12000</v>
      </c>
      <c r="H73" s="443">
        <v>40</v>
      </c>
    </row>
    <row r="74" spans="1:8" s="58" customFormat="1" ht="20.25">
      <c r="A74" s="1975"/>
      <c r="B74" s="442">
        <v>30197220</v>
      </c>
      <c r="C74" s="149" t="s">
        <v>5</v>
      </c>
      <c r="D74" s="112" t="s">
        <v>327</v>
      </c>
      <c r="E74" s="444" t="s">
        <v>326</v>
      </c>
      <c r="F74" s="64">
        <v>250</v>
      </c>
      <c r="G74" s="57">
        <f t="shared" si="0"/>
        <v>10000</v>
      </c>
      <c r="H74" s="443">
        <v>40</v>
      </c>
    </row>
    <row r="75" spans="1:8" s="58" customFormat="1" ht="20.25">
      <c r="A75" s="1975"/>
      <c r="B75" s="442">
        <v>30197220</v>
      </c>
      <c r="C75" s="149" t="s">
        <v>6</v>
      </c>
      <c r="D75" s="112" t="s">
        <v>327</v>
      </c>
      <c r="E75" s="444" t="s">
        <v>335</v>
      </c>
      <c r="F75" s="64">
        <v>200</v>
      </c>
      <c r="G75" s="57">
        <f t="shared" si="0"/>
        <v>8000</v>
      </c>
      <c r="H75" s="443">
        <v>40</v>
      </c>
    </row>
    <row r="76" spans="1:8" s="58" customFormat="1" ht="20.25">
      <c r="A76" s="1975"/>
      <c r="B76" s="442">
        <v>30197220</v>
      </c>
      <c r="C76" s="149" t="s">
        <v>7</v>
      </c>
      <c r="D76" s="112" t="s">
        <v>327</v>
      </c>
      <c r="E76" s="444" t="s">
        <v>326</v>
      </c>
      <c r="F76" s="64">
        <v>48</v>
      </c>
      <c r="G76" s="57">
        <f t="shared" si="0"/>
        <v>72000</v>
      </c>
      <c r="H76" s="443">
        <v>1500</v>
      </c>
    </row>
    <row r="77" spans="1:8" s="58" customFormat="1" ht="20.25">
      <c r="A77" s="1975"/>
      <c r="B77" s="442">
        <v>30197220</v>
      </c>
      <c r="C77" s="149" t="s">
        <v>8</v>
      </c>
      <c r="D77" s="112" t="s">
        <v>327</v>
      </c>
      <c r="E77" s="444" t="s">
        <v>326</v>
      </c>
      <c r="F77" s="64">
        <v>500</v>
      </c>
      <c r="G77" s="57">
        <f t="shared" si="0"/>
        <v>250000</v>
      </c>
      <c r="H77" s="443">
        <v>500</v>
      </c>
    </row>
    <row r="78" spans="1:8" s="58" customFormat="1" ht="20.25">
      <c r="A78" s="1975"/>
      <c r="B78" s="442">
        <v>30197220</v>
      </c>
      <c r="C78" s="149" t="s">
        <v>183</v>
      </c>
      <c r="D78" s="112" t="s">
        <v>327</v>
      </c>
      <c r="E78" s="444" t="s">
        <v>326</v>
      </c>
      <c r="F78" s="64">
        <v>360</v>
      </c>
      <c r="G78" s="57">
        <f t="shared" si="0"/>
        <v>36000</v>
      </c>
      <c r="H78" s="443">
        <v>100</v>
      </c>
    </row>
    <row r="79" spans="1:8" s="58" customFormat="1" ht="20.25">
      <c r="A79" s="1975"/>
      <c r="B79" s="442">
        <v>30197220</v>
      </c>
      <c r="C79" s="149" t="s">
        <v>183</v>
      </c>
      <c r="D79" s="112" t="s">
        <v>327</v>
      </c>
      <c r="E79" s="444" t="s">
        <v>326</v>
      </c>
      <c r="F79" s="64">
        <v>250</v>
      </c>
      <c r="G79" s="57">
        <f t="shared" si="0"/>
        <v>37500</v>
      </c>
      <c r="H79" s="443">
        <v>150</v>
      </c>
    </row>
    <row r="80" spans="1:8" s="58" customFormat="1" ht="20.25">
      <c r="A80" s="1975"/>
      <c r="B80" s="442">
        <v>30197220</v>
      </c>
      <c r="C80" s="149" t="s">
        <v>183</v>
      </c>
      <c r="D80" s="112" t="s">
        <v>327</v>
      </c>
      <c r="E80" s="444" t="s">
        <v>326</v>
      </c>
      <c r="F80" s="64">
        <v>50</v>
      </c>
      <c r="G80" s="57">
        <f t="shared" si="0"/>
        <v>7500</v>
      </c>
      <c r="H80" s="443">
        <v>150</v>
      </c>
    </row>
    <row r="81" spans="1:8" s="58" customFormat="1" ht="20.25">
      <c r="A81" s="1975"/>
      <c r="B81" s="442">
        <v>30197220</v>
      </c>
      <c r="C81" s="149" t="s">
        <v>183</v>
      </c>
      <c r="D81" s="112" t="s">
        <v>327</v>
      </c>
      <c r="E81" s="444" t="s">
        <v>326</v>
      </c>
      <c r="F81" s="64">
        <v>8</v>
      </c>
      <c r="G81" s="57">
        <f t="shared" si="0"/>
        <v>9600</v>
      </c>
      <c r="H81" s="443">
        <v>1200</v>
      </c>
    </row>
    <row r="82" spans="1:8" s="58" customFormat="1" ht="20.25">
      <c r="A82" s="1975"/>
      <c r="B82" s="442">
        <v>30197220</v>
      </c>
      <c r="C82" s="149" t="s">
        <v>183</v>
      </c>
      <c r="D82" s="112" t="s">
        <v>327</v>
      </c>
      <c r="E82" s="444" t="s">
        <v>326</v>
      </c>
      <c r="F82" s="64">
        <v>7</v>
      </c>
      <c r="G82" s="57">
        <f t="shared" si="0"/>
        <v>84000</v>
      </c>
      <c r="H82" s="443">
        <v>12000</v>
      </c>
    </row>
    <row r="83" spans="1:8" s="58" customFormat="1" ht="20.25">
      <c r="A83" s="1975"/>
      <c r="B83" s="442">
        <v>30197220</v>
      </c>
      <c r="C83" s="149" t="s">
        <v>183</v>
      </c>
      <c r="D83" s="112" t="s">
        <v>327</v>
      </c>
      <c r="E83" s="444" t="s">
        <v>326</v>
      </c>
      <c r="F83" s="64">
        <v>6</v>
      </c>
      <c r="G83" s="57">
        <f t="shared" si="0"/>
        <v>1800</v>
      </c>
      <c r="H83" s="443">
        <v>300</v>
      </c>
    </row>
    <row r="84" spans="1:8" s="58" customFormat="1" ht="20.25">
      <c r="A84" s="1975"/>
      <c r="B84" s="442">
        <v>30197210</v>
      </c>
      <c r="C84" s="149" t="s">
        <v>9</v>
      </c>
      <c r="D84" s="112" t="s">
        <v>327</v>
      </c>
      <c r="E84" s="444" t="s">
        <v>326</v>
      </c>
      <c r="F84" s="64">
        <v>1000</v>
      </c>
      <c r="G84" s="57">
        <f t="shared" si="0"/>
        <v>20000</v>
      </c>
      <c r="H84" s="443">
        <v>20</v>
      </c>
    </row>
    <row r="85" spans="1:8" s="43" customFormat="1" ht="20.25">
      <c r="A85" s="1975"/>
      <c r="B85" s="442">
        <v>30197210</v>
      </c>
      <c r="C85" s="149" t="s">
        <v>294</v>
      </c>
      <c r="D85" s="112" t="s">
        <v>327</v>
      </c>
      <c r="E85" s="444" t="s">
        <v>326</v>
      </c>
      <c r="F85" s="64">
        <v>20</v>
      </c>
      <c r="G85" s="57">
        <f t="shared" si="0"/>
        <v>60000</v>
      </c>
      <c r="H85" s="443">
        <v>3000</v>
      </c>
    </row>
    <row r="86" spans="1:8" s="58" customFormat="1" ht="20.25">
      <c r="A86" s="1975"/>
      <c r="B86" s="442">
        <v>30197620</v>
      </c>
      <c r="C86" s="149" t="s">
        <v>567</v>
      </c>
      <c r="D86" s="112" t="s">
        <v>327</v>
      </c>
      <c r="E86" s="18" t="s">
        <v>58</v>
      </c>
      <c r="F86" s="64">
        <v>65</v>
      </c>
      <c r="G86" s="57">
        <f t="shared" si="0"/>
        <v>32500</v>
      </c>
      <c r="H86" s="443">
        <v>500</v>
      </c>
    </row>
    <row r="87" spans="1:8" s="58" customFormat="1" ht="20.25">
      <c r="A87" s="1975"/>
      <c r="B87" s="442">
        <v>30197620</v>
      </c>
      <c r="C87" s="149" t="s">
        <v>568</v>
      </c>
      <c r="D87" s="112" t="s">
        <v>327</v>
      </c>
      <c r="E87" s="18" t="s">
        <v>58</v>
      </c>
      <c r="F87" s="64">
        <v>70</v>
      </c>
      <c r="G87" s="57">
        <f t="shared" si="0"/>
        <v>35000</v>
      </c>
      <c r="H87" s="443">
        <v>500</v>
      </c>
    </row>
    <row r="88" spans="1:8" s="58" customFormat="1" ht="20.25">
      <c r="A88" s="1975"/>
      <c r="B88" s="442">
        <v>30197620</v>
      </c>
      <c r="C88" s="149" t="s">
        <v>569</v>
      </c>
      <c r="D88" s="112" t="s">
        <v>327</v>
      </c>
      <c r="E88" s="18" t="s">
        <v>58</v>
      </c>
      <c r="F88" s="64">
        <v>900</v>
      </c>
      <c r="G88" s="57">
        <f t="shared" si="0"/>
        <v>70200</v>
      </c>
      <c r="H88" s="443">
        <v>78</v>
      </c>
    </row>
    <row r="89" spans="1:8" s="58" customFormat="1" ht="20.25">
      <c r="A89" s="1975"/>
      <c r="B89" s="442">
        <v>30197620</v>
      </c>
      <c r="C89" s="149" t="s">
        <v>570</v>
      </c>
      <c r="D89" s="112" t="s">
        <v>327</v>
      </c>
      <c r="E89" s="18" t="s">
        <v>58</v>
      </c>
      <c r="F89" s="64">
        <v>95</v>
      </c>
      <c r="G89" s="57">
        <f t="shared" si="0"/>
        <v>38000</v>
      </c>
      <c r="H89" s="443">
        <v>400</v>
      </c>
    </row>
    <row r="90" spans="1:8" s="58" customFormat="1" ht="20.25">
      <c r="A90" s="1975"/>
      <c r="B90" s="442">
        <v>30197620</v>
      </c>
      <c r="C90" s="149" t="s">
        <v>571</v>
      </c>
      <c r="D90" s="112" t="s">
        <v>327</v>
      </c>
      <c r="E90" s="18" t="s">
        <v>58</v>
      </c>
      <c r="F90" s="64">
        <v>140</v>
      </c>
      <c r="G90" s="57">
        <f t="shared" si="0"/>
        <v>56000</v>
      </c>
      <c r="H90" s="443">
        <v>400</v>
      </c>
    </row>
    <row r="91" spans="1:8" s="58" customFormat="1" ht="20.25">
      <c r="A91" s="1975"/>
      <c r="B91" s="442">
        <v>39263100</v>
      </c>
      <c r="C91" s="149" t="s">
        <v>101</v>
      </c>
      <c r="D91" s="112" t="s">
        <v>327</v>
      </c>
      <c r="E91" s="444" t="s">
        <v>326</v>
      </c>
      <c r="F91" s="64">
        <v>1200</v>
      </c>
      <c r="G91" s="57">
        <f t="shared" si="0"/>
        <v>60000</v>
      </c>
      <c r="H91" s="443">
        <v>50</v>
      </c>
    </row>
    <row r="92" spans="1:8" s="58" customFormat="1" ht="20.25">
      <c r="A92" s="1975"/>
      <c r="B92" s="442">
        <v>39263100</v>
      </c>
      <c r="C92" s="149" t="s">
        <v>101</v>
      </c>
      <c r="D92" s="112" t="s">
        <v>327</v>
      </c>
      <c r="E92" s="444" t="s">
        <v>326</v>
      </c>
      <c r="F92" s="64">
        <v>2800</v>
      </c>
      <c r="G92" s="57">
        <f t="shared" si="0"/>
        <v>56000</v>
      </c>
      <c r="H92" s="443">
        <v>20</v>
      </c>
    </row>
    <row r="93" spans="1:8" s="58" customFormat="1" ht="20.25">
      <c r="A93" s="1975"/>
      <c r="B93" s="442">
        <v>30197300</v>
      </c>
      <c r="C93" s="149" t="s">
        <v>182</v>
      </c>
      <c r="D93" s="112" t="s">
        <v>327</v>
      </c>
      <c r="E93" s="444" t="s">
        <v>326</v>
      </c>
      <c r="F93" s="64">
        <v>850</v>
      </c>
      <c r="G93" s="57">
        <f t="shared" si="0"/>
        <v>85000</v>
      </c>
      <c r="H93" s="443">
        <v>100</v>
      </c>
    </row>
    <row r="94" spans="1:8" s="58" customFormat="1" ht="20.25">
      <c r="A94" s="1975"/>
      <c r="B94" s="442">
        <v>30197300</v>
      </c>
      <c r="C94" s="149" t="s">
        <v>182</v>
      </c>
      <c r="D94" s="112" t="s">
        <v>327</v>
      </c>
      <c r="E94" s="444" t="s">
        <v>326</v>
      </c>
      <c r="F94" s="64">
        <v>2580</v>
      </c>
      <c r="G94" s="57">
        <f t="shared" si="0"/>
        <v>129000</v>
      </c>
      <c r="H94" s="443">
        <v>50</v>
      </c>
    </row>
    <row r="95" spans="1:8" s="58" customFormat="1" ht="20.25">
      <c r="A95" s="1975"/>
      <c r="B95" s="442">
        <v>30197320</v>
      </c>
      <c r="C95" s="149" t="s">
        <v>572</v>
      </c>
      <c r="D95" s="112" t="s">
        <v>327</v>
      </c>
      <c r="E95" s="444" t="s">
        <v>326</v>
      </c>
      <c r="F95" s="64">
        <v>270</v>
      </c>
      <c r="G95" s="57">
        <f t="shared" si="0"/>
        <v>67500</v>
      </c>
      <c r="H95" s="443">
        <v>250</v>
      </c>
    </row>
    <row r="96" spans="1:8" s="58" customFormat="1" ht="20.25">
      <c r="A96" s="1975"/>
      <c r="B96" s="442">
        <v>30197321</v>
      </c>
      <c r="C96" s="149" t="s">
        <v>218</v>
      </c>
      <c r="D96" s="112" t="s">
        <v>327</v>
      </c>
      <c r="E96" s="444" t="s">
        <v>326</v>
      </c>
      <c r="F96" s="64">
        <v>110</v>
      </c>
      <c r="G96" s="57">
        <f t="shared" si="0"/>
        <v>6600</v>
      </c>
      <c r="H96" s="443">
        <v>60</v>
      </c>
    </row>
    <row r="97" spans="1:8" s="58" customFormat="1" ht="20.25">
      <c r="A97" s="1975"/>
      <c r="B97" s="442">
        <v>39241100</v>
      </c>
      <c r="C97" s="149" t="s">
        <v>10</v>
      </c>
      <c r="D97" s="112" t="s">
        <v>327</v>
      </c>
      <c r="E97" s="444" t="s">
        <v>326</v>
      </c>
      <c r="F97" s="64">
        <v>45</v>
      </c>
      <c r="G97" s="57">
        <f t="shared" si="0"/>
        <v>135000</v>
      </c>
      <c r="H97" s="443">
        <v>3000</v>
      </c>
    </row>
    <row r="98" spans="1:8" s="58" customFormat="1" ht="20.25">
      <c r="A98" s="1975"/>
      <c r="B98" s="442">
        <v>39241100</v>
      </c>
      <c r="C98" s="149" t="s">
        <v>219</v>
      </c>
      <c r="D98" s="112" t="s">
        <v>327</v>
      </c>
      <c r="E98" s="444" t="s">
        <v>326</v>
      </c>
      <c r="F98" s="64">
        <v>75</v>
      </c>
      <c r="G98" s="57">
        <f t="shared" si="0"/>
        <v>4500</v>
      </c>
      <c r="H98" s="443">
        <v>60</v>
      </c>
    </row>
    <row r="99" spans="1:8" s="58" customFormat="1" ht="20.25">
      <c r="A99" s="1975"/>
      <c r="B99" s="442">
        <v>30192121</v>
      </c>
      <c r="C99" s="149" t="s">
        <v>222</v>
      </c>
      <c r="D99" s="112" t="s">
        <v>327</v>
      </c>
      <c r="E99" s="444" t="s">
        <v>326</v>
      </c>
      <c r="F99" s="64">
        <v>50</v>
      </c>
      <c r="G99" s="57">
        <f t="shared" si="0"/>
        <v>150000</v>
      </c>
      <c r="H99" s="443">
        <v>3000</v>
      </c>
    </row>
    <row r="100" spans="1:8" s="58" customFormat="1" ht="20.25">
      <c r="A100" s="1975"/>
      <c r="B100" s="442">
        <v>30192121</v>
      </c>
      <c r="C100" s="149" t="s">
        <v>222</v>
      </c>
      <c r="D100" s="112" t="s">
        <v>327</v>
      </c>
      <c r="E100" s="444" t="s">
        <v>326</v>
      </c>
      <c r="F100" s="64">
        <v>150</v>
      </c>
      <c r="G100" s="57">
        <f t="shared" si="0"/>
        <v>140100</v>
      </c>
      <c r="H100" s="443">
        <v>934</v>
      </c>
    </row>
    <row r="101" spans="1:8" s="58" customFormat="1" ht="20.25">
      <c r="A101" s="1975"/>
      <c r="B101" s="442">
        <v>39292500</v>
      </c>
      <c r="C101" s="149" t="s">
        <v>150</v>
      </c>
      <c r="D101" s="112" t="s">
        <v>327</v>
      </c>
      <c r="E101" s="444" t="s">
        <v>326</v>
      </c>
      <c r="F101" s="64">
        <v>150</v>
      </c>
      <c r="G101" s="57">
        <f t="shared" si="0"/>
        <v>75000</v>
      </c>
      <c r="H101" s="443">
        <v>500</v>
      </c>
    </row>
    <row r="102" spans="1:8" s="58" customFormat="1" ht="20.25">
      <c r="A102" s="1975"/>
      <c r="B102" s="442">
        <v>30192131</v>
      </c>
      <c r="C102" s="149" t="s">
        <v>151</v>
      </c>
      <c r="D102" s="112" t="s">
        <v>327</v>
      </c>
      <c r="E102" s="444" t="s">
        <v>326</v>
      </c>
      <c r="F102" s="64">
        <v>50</v>
      </c>
      <c r="G102" s="57">
        <f t="shared" si="0"/>
        <v>50000</v>
      </c>
      <c r="H102" s="443">
        <v>1000</v>
      </c>
    </row>
    <row r="103" spans="1:8" s="58" customFormat="1" ht="20.25">
      <c r="A103" s="1975"/>
      <c r="B103" s="442">
        <v>30192131</v>
      </c>
      <c r="C103" s="149" t="s">
        <v>11</v>
      </c>
      <c r="D103" s="112" t="s">
        <v>327</v>
      </c>
      <c r="E103" s="444" t="s">
        <v>326</v>
      </c>
      <c r="F103" s="64">
        <v>200</v>
      </c>
      <c r="G103" s="57">
        <f t="shared" si="0"/>
        <v>40000</v>
      </c>
      <c r="H103" s="443">
        <v>200</v>
      </c>
    </row>
    <row r="104" spans="1:8" s="58" customFormat="1" ht="20.25">
      <c r="A104" s="1975"/>
      <c r="B104" s="442">
        <v>30192132</v>
      </c>
      <c r="C104" s="149" t="s">
        <v>12</v>
      </c>
      <c r="D104" s="112" t="s">
        <v>327</v>
      </c>
      <c r="E104" s="444" t="s">
        <v>326</v>
      </c>
      <c r="F104" s="64">
        <v>300</v>
      </c>
      <c r="G104" s="57">
        <f t="shared" si="0"/>
        <v>15000</v>
      </c>
      <c r="H104" s="443">
        <v>50</v>
      </c>
    </row>
    <row r="105" spans="1:8" s="58" customFormat="1" ht="20.25">
      <c r="A105" s="1975"/>
      <c r="B105" s="442">
        <v>24910000</v>
      </c>
      <c r="C105" s="149" t="s">
        <v>796</v>
      </c>
      <c r="D105" s="112" t="s">
        <v>327</v>
      </c>
      <c r="E105" s="444" t="s">
        <v>326</v>
      </c>
      <c r="F105" s="64">
        <v>75</v>
      </c>
      <c r="G105" s="57">
        <f t="shared" si="0"/>
        <v>37500</v>
      </c>
      <c r="H105" s="443">
        <v>500</v>
      </c>
    </row>
    <row r="106" spans="1:8" s="58" customFormat="1" ht="20.25">
      <c r="A106" s="1975"/>
      <c r="B106" s="442">
        <v>24910000</v>
      </c>
      <c r="C106" s="149" t="s">
        <v>13</v>
      </c>
      <c r="D106" s="112" t="s">
        <v>327</v>
      </c>
      <c r="E106" s="444" t="s">
        <v>326</v>
      </c>
      <c r="F106" s="64">
        <v>90</v>
      </c>
      <c r="G106" s="57">
        <f t="shared" si="0"/>
        <v>5400</v>
      </c>
      <c r="H106" s="443">
        <v>60</v>
      </c>
    </row>
    <row r="107" spans="1:8" s="58" customFormat="1" ht="20.25">
      <c r="A107" s="1975"/>
      <c r="B107" s="442">
        <v>30192100</v>
      </c>
      <c r="C107" s="149" t="s">
        <v>368</v>
      </c>
      <c r="D107" s="112" t="s">
        <v>327</v>
      </c>
      <c r="E107" s="444" t="s">
        <v>326</v>
      </c>
      <c r="F107" s="64">
        <v>25</v>
      </c>
      <c r="G107" s="57">
        <f t="shared" si="0"/>
        <v>7500</v>
      </c>
      <c r="H107" s="443">
        <v>300</v>
      </c>
    </row>
    <row r="108" spans="1:8" s="58" customFormat="1" ht="20.25">
      <c r="A108" s="1975"/>
      <c r="B108" s="442">
        <v>44424200</v>
      </c>
      <c r="C108" s="149" t="s">
        <v>14</v>
      </c>
      <c r="D108" s="112" t="s">
        <v>327</v>
      </c>
      <c r="E108" s="444" t="s">
        <v>326</v>
      </c>
      <c r="F108" s="64">
        <v>30</v>
      </c>
      <c r="G108" s="57">
        <f t="shared" si="0"/>
        <v>9000</v>
      </c>
      <c r="H108" s="443">
        <v>300</v>
      </c>
    </row>
    <row r="109" spans="1:8" s="58" customFormat="1" ht="20.25">
      <c r="A109" s="1975"/>
      <c r="B109" s="442">
        <v>30192920</v>
      </c>
      <c r="C109" s="149" t="s">
        <v>573</v>
      </c>
      <c r="D109" s="112" t="s">
        <v>327</v>
      </c>
      <c r="E109" s="444" t="s">
        <v>326</v>
      </c>
      <c r="F109" s="64">
        <v>230</v>
      </c>
      <c r="G109" s="57">
        <f t="shared" si="0"/>
        <v>115000</v>
      </c>
      <c r="H109" s="443">
        <v>500</v>
      </c>
    </row>
    <row r="110" spans="1:8" s="58" customFormat="1" ht="20.25">
      <c r="A110" s="1975"/>
      <c r="B110" s="442">
        <v>30192133</v>
      </c>
      <c r="C110" s="149" t="s">
        <v>574</v>
      </c>
      <c r="D110" s="112" t="s">
        <v>327</v>
      </c>
      <c r="E110" s="444" t="s">
        <v>326</v>
      </c>
      <c r="F110" s="64">
        <v>60</v>
      </c>
      <c r="G110" s="57">
        <f t="shared" si="0"/>
        <v>6000</v>
      </c>
      <c r="H110" s="443">
        <v>100</v>
      </c>
    </row>
    <row r="111" spans="1:8" s="58" customFormat="1" ht="20.25">
      <c r="A111" s="1975"/>
      <c r="B111" s="442">
        <v>30197220</v>
      </c>
      <c r="C111" s="149" t="s">
        <v>575</v>
      </c>
      <c r="D111" s="112" t="s">
        <v>327</v>
      </c>
      <c r="E111" s="444" t="s">
        <v>326</v>
      </c>
      <c r="F111" s="64">
        <v>70</v>
      </c>
      <c r="G111" s="57">
        <f t="shared" si="0"/>
        <v>70000</v>
      </c>
      <c r="H111" s="443">
        <v>1000</v>
      </c>
    </row>
    <row r="112" spans="1:8" s="58" customFormat="1" ht="20.25">
      <c r="A112" s="1975"/>
      <c r="B112" s="442">
        <v>30191130</v>
      </c>
      <c r="C112" s="149" t="s">
        <v>576</v>
      </c>
      <c r="D112" s="112" t="s">
        <v>327</v>
      </c>
      <c r="E112" s="444" t="s">
        <v>326</v>
      </c>
      <c r="F112" s="64">
        <v>200</v>
      </c>
      <c r="G112" s="57">
        <f t="shared" si="0"/>
        <v>100000</v>
      </c>
      <c r="H112" s="443">
        <v>500</v>
      </c>
    </row>
    <row r="113" spans="1:8" s="58" customFormat="1" ht="20.25">
      <c r="A113" s="1975"/>
      <c r="B113" s="442">
        <v>30191130</v>
      </c>
      <c r="C113" s="149" t="s">
        <v>577</v>
      </c>
      <c r="D113" s="112" t="s">
        <v>327</v>
      </c>
      <c r="E113" s="444" t="s">
        <v>326</v>
      </c>
      <c r="F113" s="64">
        <v>40</v>
      </c>
      <c r="G113" s="57">
        <f t="shared" si="0"/>
        <v>20000</v>
      </c>
      <c r="H113" s="443">
        <v>500</v>
      </c>
    </row>
    <row r="114" spans="1:8" s="58" customFormat="1" ht="20.25">
      <c r="A114" s="1975"/>
      <c r="B114" s="442">
        <v>22816100</v>
      </c>
      <c r="C114" s="149" t="s">
        <v>16</v>
      </c>
      <c r="D114" s="112" t="s">
        <v>327</v>
      </c>
      <c r="E114" s="444" t="s">
        <v>326</v>
      </c>
      <c r="F114" s="64">
        <v>160</v>
      </c>
      <c r="G114" s="57">
        <f t="shared" si="0"/>
        <v>48000</v>
      </c>
      <c r="H114" s="443">
        <v>300</v>
      </c>
    </row>
    <row r="115" spans="1:8" s="58" customFormat="1" ht="20.25">
      <c r="A115" s="1975"/>
      <c r="B115" s="442">
        <v>30192131</v>
      </c>
      <c r="C115" s="149" t="s">
        <v>17</v>
      </c>
      <c r="D115" s="112" t="s">
        <v>327</v>
      </c>
      <c r="E115" s="444" t="s">
        <v>326</v>
      </c>
      <c r="F115" s="64">
        <v>200</v>
      </c>
      <c r="G115" s="57">
        <f t="shared" si="0"/>
        <v>30000</v>
      </c>
      <c r="H115" s="443">
        <v>150</v>
      </c>
    </row>
    <row r="116" spans="1:8" s="58" customFormat="1" ht="20.25">
      <c r="A116" s="1975"/>
      <c r="B116" s="442">
        <v>39241200</v>
      </c>
      <c r="C116" s="149" t="s">
        <v>18</v>
      </c>
      <c r="D116" s="112" t="s">
        <v>327</v>
      </c>
      <c r="E116" s="444" t="s">
        <v>326</v>
      </c>
      <c r="F116" s="64">
        <v>100</v>
      </c>
      <c r="G116" s="57">
        <f t="shared" si="0"/>
        <v>10000</v>
      </c>
      <c r="H116" s="443">
        <v>100</v>
      </c>
    </row>
    <row r="117" spans="1:8" s="58" customFormat="1" ht="20.25">
      <c r="A117" s="1975"/>
      <c r="B117" s="442">
        <v>30197100</v>
      </c>
      <c r="C117" s="149" t="s">
        <v>153</v>
      </c>
      <c r="D117" s="112" t="s">
        <v>327</v>
      </c>
      <c r="E117" s="444" t="s">
        <v>326</v>
      </c>
      <c r="F117" s="64">
        <v>65</v>
      </c>
      <c r="G117" s="57">
        <f t="shared" si="0"/>
        <v>6500</v>
      </c>
      <c r="H117" s="443">
        <v>100</v>
      </c>
    </row>
    <row r="118" spans="1:8" s="58" customFormat="1" ht="20.25">
      <c r="A118" s="1975"/>
      <c r="B118" s="442">
        <v>30197100</v>
      </c>
      <c r="C118" s="149" t="s">
        <v>153</v>
      </c>
      <c r="D118" s="112" t="s">
        <v>327</v>
      </c>
      <c r="E118" s="444" t="s">
        <v>326</v>
      </c>
      <c r="F118" s="64">
        <v>65</v>
      </c>
      <c r="G118" s="57">
        <f t="shared" si="0"/>
        <v>1300</v>
      </c>
      <c r="H118" s="443">
        <v>20</v>
      </c>
    </row>
    <row r="119" spans="1:8" s="58" customFormat="1" ht="20.25">
      <c r="A119" s="1975"/>
      <c r="B119" s="442">
        <v>22600000</v>
      </c>
      <c r="C119" s="149" t="s">
        <v>19</v>
      </c>
      <c r="D119" s="112" t="s">
        <v>327</v>
      </c>
      <c r="E119" s="444" t="s">
        <v>326</v>
      </c>
      <c r="F119" s="64">
        <v>94</v>
      </c>
      <c r="G119" s="57">
        <f t="shared" si="0"/>
        <v>5640</v>
      </c>
      <c r="H119" s="443">
        <v>60</v>
      </c>
    </row>
    <row r="120" spans="1:8" s="58" customFormat="1" ht="20.25">
      <c r="A120" s="1975"/>
      <c r="B120" s="442">
        <v>30192111</v>
      </c>
      <c r="C120" s="149" t="s">
        <v>119</v>
      </c>
      <c r="D120" s="112" t="s">
        <v>327</v>
      </c>
      <c r="E120" s="444" t="s">
        <v>326</v>
      </c>
      <c r="F120" s="64">
        <v>250</v>
      </c>
      <c r="G120" s="57">
        <f t="shared" si="0"/>
        <v>7500</v>
      </c>
      <c r="H120" s="443">
        <v>30</v>
      </c>
    </row>
    <row r="121" spans="1:8" s="58" customFormat="1" ht="20.25">
      <c r="A121" s="1975"/>
      <c r="B121" s="442">
        <v>22819000</v>
      </c>
      <c r="C121" s="149" t="s">
        <v>578</v>
      </c>
      <c r="D121" s="112" t="s">
        <v>327</v>
      </c>
      <c r="E121" s="444" t="s">
        <v>326</v>
      </c>
      <c r="F121" s="64">
        <v>300</v>
      </c>
      <c r="G121" s="57">
        <f t="shared" si="0"/>
        <v>45000</v>
      </c>
      <c r="H121" s="443">
        <v>150</v>
      </c>
    </row>
    <row r="122" spans="1:8" s="58" customFormat="1" ht="20.25">
      <c r="A122" s="1975"/>
      <c r="B122" s="442">
        <v>22819000</v>
      </c>
      <c r="C122" s="149" t="s">
        <v>579</v>
      </c>
      <c r="D122" s="112" t="s">
        <v>327</v>
      </c>
      <c r="E122" s="444" t="s">
        <v>326</v>
      </c>
      <c r="F122" s="64">
        <v>320</v>
      </c>
      <c r="G122" s="57">
        <f t="shared" si="0"/>
        <v>48000</v>
      </c>
      <c r="H122" s="443">
        <v>150</v>
      </c>
    </row>
    <row r="123" spans="1:8" s="58" customFormat="1" ht="20.25">
      <c r="A123" s="1975"/>
      <c r="B123" s="442">
        <v>22816100</v>
      </c>
      <c r="C123" s="149" t="s">
        <v>221</v>
      </c>
      <c r="D123" s="112" t="s">
        <v>327</v>
      </c>
      <c r="E123" s="444" t="s">
        <v>326</v>
      </c>
      <c r="F123" s="64">
        <v>1500</v>
      </c>
      <c r="G123" s="57">
        <f t="shared" si="0"/>
        <v>75000</v>
      </c>
      <c r="H123" s="443">
        <v>50</v>
      </c>
    </row>
    <row r="124" spans="1:8" s="58" customFormat="1" ht="20.25">
      <c r="A124" s="1975"/>
      <c r="B124" s="442">
        <v>31410000</v>
      </c>
      <c r="C124" s="149" t="s">
        <v>220</v>
      </c>
      <c r="D124" s="112" t="s">
        <v>327</v>
      </c>
      <c r="E124" s="444" t="s">
        <v>326</v>
      </c>
      <c r="F124" s="64">
        <v>45</v>
      </c>
      <c r="G124" s="57">
        <f t="shared" si="0"/>
        <v>9000</v>
      </c>
      <c r="H124" s="443">
        <v>200</v>
      </c>
    </row>
    <row r="125" spans="1:8" s="58" customFormat="1" ht="20.25">
      <c r="A125" s="1975"/>
      <c r="B125" s="442">
        <v>30197630</v>
      </c>
      <c r="C125" s="149" t="s">
        <v>376</v>
      </c>
      <c r="D125" s="112" t="s">
        <v>327</v>
      </c>
      <c r="E125" s="444" t="s">
        <v>326</v>
      </c>
      <c r="F125" s="64">
        <v>5</v>
      </c>
      <c r="G125" s="57">
        <f t="shared" si="0"/>
        <v>200000</v>
      </c>
      <c r="H125" s="443">
        <v>40000</v>
      </c>
    </row>
    <row r="126" spans="1:8" s="58" customFormat="1" ht="20.25">
      <c r="A126" s="1975"/>
      <c r="B126" s="442">
        <v>30141200</v>
      </c>
      <c r="C126" s="149" t="s">
        <v>797</v>
      </c>
      <c r="D126" s="112" t="s">
        <v>327</v>
      </c>
      <c r="E126" s="444" t="s">
        <v>326</v>
      </c>
      <c r="F126" s="64">
        <v>1300</v>
      </c>
      <c r="G126" s="57">
        <f t="shared" si="0"/>
        <v>52000</v>
      </c>
      <c r="H126" s="443">
        <v>40</v>
      </c>
    </row>
    <row r="127" spans="1:8" s="58" customFormat="1" ht="20.25">
      <c r="A127" s="1975"/>
      <c r="B127" s="442">
        <v>30200000</v>
      </c>
      <c r="C127" s="149" t="s">
        <v>20</v>
      </c>
      <c r="D127" s="112" t="s">
        <v>327</v>
      </c>
      <c r="E127" s="444" t="s">
        <v>326</v>
      </c>
      <c r="F127" s="64">
        <v>60</v>
      </c>
      <c r="G127" s="57">
        <f t="shared" si="0"/>
        <v>48000</v>
      </c>
      <c r="H127" s="443">
        <v>800</v>
      </c>
    </row>
    <row r="128" spans="1:8" s="58" customFormat="1" ht="20.25">
      <c r="A128" s="1975"/>
      <c r="B128" s="442">
        <v>30200000</v>
      </c>
      <c r="C128" s="149" t="s">
        <v>21</v>
      </c>
      <c r="D128" s="112" t="s">
        <v>327</v>
      </c>
      <c r="E128" s="444" t="s">
        <v>326</v>
      </c>
      <c r="F128" s="64">
        <v>80</v>
      </c>
      <c r="G128" s="57">
        <f t="shared" si="0"/>
        <v>64000</v>
      </c>
      <c r="H128" s="443">
        <v>800</v>
      </c>
    </row>
    <row r="129" spans="1:8" s="58" customFormat="1" ht="20.25">
      <c r="A129" s="1975"/>
      <c r="B129" s="442">
        <v>30200000</v>
      </c>
      <c r="C129" s="149" t="s">
        <v>580</v>
      </c>
      <c r="D129" s="112" t="s">
        <v>327</v>
      </c>
      <c r="E129" s="444" t="s">
        <v>326</v>
      </c>
      <c r="F129" s="64">
        <v>5900</v>
      </c>
      <c r="G129" s="57">
        <f t="shared" si="0"/>
        <v>59000</v>
      </c>
      <c r="H129" s="443">
        <v>10</v>
      </c>
    </row>
    <row r="130" spans="1:8" s="58" customFormat="1" ht="20.25">
      <c r="A130" s="1975"/>
      <c r="B130" s="442">
        <v>30200000</v>
      </c>
      <c r="C130" s="149" t="s">
        <v>581</v>
      </c>
      <c r="D130" s="112" t="s">
        <v>327</v>
      </c>
      <c r="E130" s="444" t="s">
        <v>326</v>
      </c>
      <c r="F130" s="64">
        <v>2900</v>
      </c>
      <c r="G130" s="57">
        <f t="shared" si="0"/>
        <v>116000</v>
      </c>
      <c r="H130" s="443">
        <v>40</v>
      </c>
    </row>
    <row r="131" spans="1:8" s="58" customFormat="1" ht="20.25">
      <c r="A131" s="1975"/>
      <c r="B131" s="442">
        <v>30200000</v>
      </c>
      <c r="C131" s="149" t="s">
        <v>224</v>
      </c>
      <c r="D131" s="112" t="s">
        <v>327</v>
      </c>
      <c r="E131" s="444" t="s">
        <v>326</v>
      </c>
      <c r="F131" s="64">
        <v>1300</v>
      </c>
      <c r="G131" s="57">
        <f t="shared" si="0"/>
        <v>52000</v>
      </c>
      <c r="H131" s="443">
        <v>40</v>
      </c>
    </row>
    <row r="132" spans="1:8" s="58" customFormat="1" ht="20.25">
      <c r="A132" s="1975"/>
      <c r="B132" s="442">
        <v>30200000</v>
      </c>
      <c r="C132" s="149" t="s">
        <v>225</v>
      </c>
      <c r="D132" s="112" t="s">
        <v>327</v>
      </c>
      <c r="E132" s="444" t="s">
        <v>326</v>
      </c>
      <c r="F132" s="64">
        <v>2500</v>
      </c>
      <c r="G132" s="57">
        <f t="shared" si="0"/>
        <v>100000</v>
      </c>
      <c r="H132" s="443">
        <v>40</v>
      </c>
    </row>
    <row r="133" spans="1:8" s="58" customFormat="1" ht="20.25">
      <c r="A133" s="1975"/>
      <c r="B133" s="442">
        <v>30200000</v>
      </c>
      <c r="C133" s="149" t="s">
        <v>226</v>
      </c>
      <c r="D133" s="112" t="s">
        <v>327</v>
      </c>
      <c r="E133" s="444" t="s">
        <v>326</v>
      </c>
      <c r="F133" s="64">
        <v>1600</v>
      </c>
      <c r="G133" s="57">
        <f t="shared" si="0"/>
        <v>16000</v>
      </c>
      <c r="H133" s="443">
        <v>10</v>
      </c>
    </row>
    <row r="134" spans="1:8" s="58" customFormat="1" ht="20.25">
      <c r="A134" s="1975"/>
      <c r="B134" s="442">
        <v>30200000</v>
      </c>
      <c r="C134" s="149" t="s">
        <v>582</v>
      </c>
      <c r="D134" s="112" t="s">
        <v>327</v>
      </c>
      <c r="E134" s="444" t="s">
        <v>326</v>
      </c>
      <c r="F134" s="64">
        <v>17000</v>
      </c>
      <c r="G134" s="57">
        <f t="shared" si="0"/>
        <v>510000</v>
      </c>
      <c r="H134" s="443">
        <v>30</v>
      </c>
    </row>
    <row r="135" spans="1:8" s="58" customFormat="1" ht="20.25">
      <c r="A135" s="1975"/>
      <c r="B135" s="442">
        <v>30200000</v>
      </c>
      <c r="C135" s="149" t="s">
        <v>583</v>
      </c>
      <c r="D135" s="112" t="s">
        <v>327</v>
      </c>
      <c r="E135" s="444" t="s">
        <v>326</v>
      </c>
      <c r="F135" s="64">
        <v>20000</v>
      </c>
      <c r="G135" s="57">
        <f t="shared" si="0"/>
        <v>600000</v>
      </c>
      <c r="H135" s="443">
        <v>30</v>
      </c>
    </row>
    <row r="136" spans="1:8" s="58" customFormat="1" ht="20.25">
      <c r="A136" s="1975"/>
      <c r="B136" s="442">
        <v>30200000</v>
      </c>
      <c r="C136" s="149" t="s">
        <v>584</v>
      </c>
      <c r="D136" s="112" t="s">
        <v>327</v>
      </c>
      <c r="E136" s="444" t="s">
        <v>326</v>
      </c>
      <c r="F136" s="64">
        <v>32000</v>
      </c>
      <c r="G136" s="57">
        <f t="shared" si="0"/>
        <v>256000</v>
      </c>
      <c r="H136" s="443">
        <v>8</v>
      </c>
    </row>
    <row r="137" spans="1:8" s="58" customFormat="1" ht="20.25">
      <c r="A137" s="1975"/>
      <c r="B137" s="442">
        <v>30200000</v>
      </c>
      <c r="C137" s="149" t="s">
        <v>585</v>
      </c>
      <c r="D137" s="112" t="s">
        <v>327</v>
      </c>
      <c r="E137" s="444" t="s">
        <v>326</v>
      </c>
      <c r="F137" s="64">
        <v>15000</v>
      </c>
      <c r="G137" s="57">
        <f t="shared" si="0"/>
        <v>150000</v>
      </c>
      <c r="H137" s="443">
        <v>10</v>
      </c>
    </row>
    <row r="138" spans="1:8" s="58" customFormat="1" ht="20.25">
      <c r="A138" s="1975"/>
      <c r="B138" s="442">
        <v>30200000</v>
      </c>
      <c r="C138" s="149" t="s">
        <v>56</v>
      </c>
      <c r="D138" s="112" t="s">
        <v>327</v>
      </c>
      <c r="E138" s="444" t="s">
        <v>326</v>
      </c>
      <c r="F138" s="64">
        <v>20000</v>
      </c>
      <c r="G138" s="57">
        <f t="shared" si="0"/>
        <v>400000</v>
      </c>
      <c r="H138" s="443">
        <v>20</v>
      </c>
    </row>
    <row r="139" spans="1:8" s="58" customFormat="1" ht="20.25">
      <c r="A139" s="1975"/>
      <c r="B139" s="442">
        <v>30200000</v>
      </c>
      <c r="C139" s="149" t="s">
        <v>56</v>
      </c>
      <c r="D139" s="112" t="s">
        <v>327</v>
      </c>
      <c r="E139" s="444" t="s">
        <v>326</v>
      </c>
      <c r="F139" s="64">
        <v>260000</v>
      </c>
      <c r="G139" s="57">
        <f t="shared" si="0"/>
        <v>260000</v>
      </c>
      <c r="H139" s="443">
        <v>1</v>
      </c>
    </row>
    <row r="140" spans="1:8" s="58" customFormat="1" ht="16.5">
      <c r="A140" s="1566"/>
      <c r="B140" s="442">
        <v>9132100</v>
      </c>
      <c r="C140" s="149" t="s">
        <v>3536</v>
      </c>
      <c r="D140" s="112" t="s">
        <v>327</v>
      </c>
      <c r="E140" s="18" t="s">
        <v>54</v>
      </c>
      <c r="F140" s="361" t="s">
        <v>3407</v>
      </c>
      <c r="G140" s="361" t="s">
        <v>3407</v>
      </c>
      <c r="H140" s="361" t="s">
        <v>3407</v>
      </c>
    </row>
    <row r="141" spans="1:8" s="58" customFormat="1" ht="16.5">
      <c r="A141" s="1566"/>
      <c r="B141" s="442">
        <v>9132200</v>
      </c>
      <c r="C141" s="149" t="s">
        <v>3537</v>
      </c>
      <c r="D141" s="112" t="s">
        <v>327</v>
      </c>
      <c r="E141" s="18" t="s">
        <v>54</v>
      </c>
      <c r="F141" s="361" t="s">
        <v>3407</v>
      </c>
      <c r="G141" s="361" t="s">
        <v>3407</v>
      </c>
      <c r="H141" s="361" t="s">
        <v>3407</v>
      </c>
    </row>
    <row r="142" spans="1:8" s="58" customFormat="1" ht="20.25">
      <c r="A142" s="1975">
        <v>4264</v>
      </c>
      <c r="B142" s="442">
        <v>9132100</v>
      </c>
      <c r="C142" s="149" t="s">
        <v>1155</v>
      </c>
      <c r="D142" s="112" t="s">
        <v>327</v>
      </c>
      <c r="E142" s="18" t="s">
        <v>54</v>
      </c>
      <c r="F142" s="64">
        <v>470</v>
      </c>
      <c r="G142" s="57">
        <f t="shared" si="0"/>
        <v>14382000</v>
      </c>
      <c r="H142" s="443">
        <v>30600</v>
      </c>
    </row>
    <row r="143" spans="1:8" s="58" customFormat="1" ht="20.25">
      <c r="A143" s="1975"/>
      <c r="B143" s="442">
        <v>9132200</v>
      </c>
      <c r="C143" s="149" t="s">
        <v>1156</v>
      </c>
      <c r="D143" s="112" t="s">
        <v>327</v>
      </c>
      <c r="E143" s="18" t="s">
        <v>54</v>
      </c>
      <c r="F143" s="64">
        <v>450</v>
      </c>
      <c r="G143" s="57">
        <f t="shared" si="0"/>
        <v>17716500</v>
      </c>
      <c r="H143" s="443">
        <v>39370</v>
      </c>
    </row>
    <row r="144" spans="1:8" s="58" customFormat="1" ht="20.25">
      <c r="A144" s="1975"/>
      <c r="B144" s="442">
        <v>34351100</v>
      </c>
      <c r="C144" s="149" t="s">
        <v>587</v>
      </c>
      <c r="D144" s="112" t="s">
        <v>327</v>
      </c>
      <c r="E144" s="18" t="s">
        <v>51</v>
      </c>
      <c r="F144" s="64">
        <v>21800</v>
      </c>
      <c r="G144" s="57">
        <f t="shared" si="0"/>
        <v>174400</v>
      </c>
      <c r="H144" s="443">
        <v>8</v>
      </c>
    </row>
    <row r="145" spans="1:8" s="58" customFormat="1" ht="20.25">
      <c r="A145" s="1975"/>
      <c r="B145" s="442">
        <v>34351100</v>
      </c>
      <c r="C145" s="149" t="s">
        <v>1138</v>
      </c>
      <c r="D145" s="112" t="s">
        <v>327</v>
      </c>
      <c r="E145" s="18" t="s">
        <v>51</v>
      </c>
      <c r="F145" s="64">
        <v>26850</v>
      </c>
      <c r="G145" s="57">
        <f t="shared" si="0"/>
        <v>429600</v>
      </c>
      <c r="H145" s="443">
        <v>16</v>
      </c>
    </row>
    <row r="146" spans="1:8" s="58" customFormat="1" ht="20.25">
      <c r="A146" s="1975"/>
      <c r="B146" s="442">
        <v>34351100</v>
      </c>
      <c r="C146" s="149" t="s">
        <v>586</v>
      </c>
      <c r="D146" s="112" t="s">
        <v>327</v>
      </c>
      <c r="E146" s="18" t="s">
        <v>51</v>
      </c>
      <c r="F146" s="64">
        <v>49000</v>
      </c>
      <c r="G146" s="57">
        <f t="shared" si="0"/>
        <v>588000</v>
      </c>
      <c r="H146" s="443">
        <v>12</v>
      </c>
    </row>
    <row r="147" spans="1:8" s="58" customFormat="1" ht="20.25">
      <c r="A147" s="1975"/>
      <c r="B147" s="442">
        <v>34351100</v>
      </c>
      <c r="C147" s="149" t="s">
        <v>1139</v>
      </c>
      <c r="D147" s="112" t="s">
        <v>327</v>
      </c>
      <c r="E147" s="18" t="s">
        <v>51</v>
      </c>
      <c r="F147" s="64">
        <v>85000</v>
      </c>
      <c r="G147" s="57">
        <f t="shared" si="0"/>
        <v>680000</v>
      </c>
      <c r="H147" s="443">
        <v>8</v>
      </c>
    </row>
    <row r="148" spans="1:8" s="58" customFormat="1" ht="16.5">
      <c r="A148" s="1566"/>
      <c r="B148" s="442">
        <v>41100000</v>
      </c>
      <c r="C148" s="149" t="s">
        <v>3538</v>
      </c>
      <c r="D148" s="112" t="s">
        <v>327</v>
      </c>
      <c r="E148" s="18" t="s">
        <v>44</v>
      </c>
      <c r="F148" s="361" t="s">
        <v>3407</v>
      </c>
      <c r="G148" s="361" t="s">
        <v>3407</v>
      </c>
      <c r="H148" s="361" t="s">
        <v>3407</v>
      </c>
    </row>
    <row r="149" spans="1:8" s="58" customFormat="1" ht="20.25">
      <c r="A149" s="1956">
        <v>4267</v>
      </c>
      <c r="B149" s="442">
        <v>41100000</v>
      </c>
      <c r="C149" s="149" t="s">
        <v>23</v>
      </c>
      <c r="D149" s="112" t="s">
        <v>327</v>
      </c>
      <c r="E149" s="18" t="s">
        <v>44</v>
      </c>
      <c r="F149" s="64">
        <v>1050</v>
      </c>
      <c r="G149" s="57">
        <f t="shared" si="0"/>
        <v>1260000</v>
      </c>
      <c r="H149" s="443">
        <v>1200</v>
      </c>
    </row>
    <row r="150" spans="1:8" s="58" customFormat="1" ht="15.75">
      <c r="A150" s="1956"/>
      <c r="B150" s="37">
        <v>44521110</v>
      </c>
      <c r="C150" s="149" t="s">
        <v>24</v>
      </c>
      <c r="D150" s="112" t="s">
        <v>327</v>
      </c>
      <c r="E150" s="18" t="s">
        <v>51</v>
      </c>
      <c r="F150" s="361" t="s">
        <v>3407</v>
      </c>
      <c r="G150" s="361" t="s">
        <v>3407</v>
      </c>
      <c r="H150" s="361" t="s">
        <v>3407</v>
      </c>
    </row>
    <row r="151" spans="1:8" s="58" customFormat="1" ht="15.75">
      <c r="A151" s="1956"/>
      <c r="B151" s="37">
        <v>31500000</v>
      </c>
      <c r="C151" s="149" t="s">
        <v>25</v>
      </c>
      <c r="D151" s="112" t="s">
        <v>327</v>
      </c>
      <c r="E151" s="18" t="s">
        <v>51</v>
      </c>
      <c r="F151" s="361" t="s">
        <v>3407</v>
      </c>
      <c r="G151" s="361" t="s">
        <v>3407</v>
      </c>
      <c r="H151" s="361" t="s">
        <v>3407</v>
      </c>
    </row>
    <row r="152" spans="1:8" s="58" customFormat="1" ht="15.75">
      <c r="A152" s="1956"/>
      <c r="B152" s="37">
        <v>31500000</v>
      </c>
      <c r="C152" s="149" t="s">
        <v>25</v>
      </c>
      <c r="D152" s="112" t="s">
        <v>327</v>
      </c>
      <c r="E152" s="18" t="s">
        <v>51</v>
      </c>
      <c r="F152" s="361" t="s">
        <v>3407</v>
      </c>
      <c r="G152" s="361" t="s">
        <v>3407</v>
      </c>
      <c r="H152" s="361" t="s">
        <v>3407</v>
      </c>
    </row>
    <row r="153" spans="1:8" s="58" customFormat="1" ht="15.75">
      <c r="A153" s="1956"/>
      <c r="B153" s="37">
        <v>31500000</v>
      </c>
      <c r="C153" s="149" t="s">
        <v>25</v>
      </c>
      <c r="D153" s="112" t="s">
        <v>327</v>
      </c>
      <c r="E153" s="18" t="s">
        <v>51</v>
      </c>
      <c r="F153" s="361" t="s">
        <v>3407</v>
      </c>
      <c r="G153" s="361" t="s">
        <v>3407</v>
      </c>
      <c r="H153" s="361" t="s">
        <v>3407</v>
      </c>
    </row>
    <row r="154" spans="1:8" s="58" customFormat="1" ht="15.75">
      <c r="A154" s="1956"/>
      <c r="B154" s="37">
        <v>31500000</v>
      </c>
      <c r="C154" s="149" t="s">
        <v>25</v>
      </c>
      <c r="D154" s="112" t="s">
        <v>327</v>
      </c>
      <c r="E154" s="18" t="s">
        <v>51</v>
      </c>
      <c r="F154" s="361" t="s">
        <v>3407</v>
      </c>
      <c r="G154" s="361" t="s">
        <v>3407</v>
      </c>
      <c r="H154" s="361" t="s">
        <v>3407</v>
      </c>
    </row>
    <row r="155" spans="1:8" s="58" customFormat="1" ht="15.75">
      <c r="A155" s="1956"/>
      <c r="B155" s="37">
        <v>31500000</v>
      </c>
      <c r="C155" s="149" t="s">
        <v>26</v>
      </c>
      <c r="D155" s="112" t="s">
        <v>327</v>
      </c>
      <c r="E155" s="18" t="s">
        <v>51</v>
      </c>
      <c r="F155" s="361" t="s">
        <v>3407</v>
      </c>
      <c r="G155" s="361" t="s">
        <v>3407</v>
      </c>
      <c r="H155" s="361" t="s">
        <v>3407</v>
      </c>
    </row>
    <row r="156" spans="1:8" s="58" customFormat="1" ht="15.75">
      <c r="A156" s="1956"/>
      <c r="B156" s="35">
        <v>39224350</v>
      </c>
      <c r="C156" s="149" t="s">
        <v>27</v>
      </c>
      <c r="D156" s="112" t="s">
        <v>327</v>
      </c>
      <c r="E156" s="18" t="s">
        <v>51</v>
      </c>
      <c r="F156" s="361" t="s">
        <v>3407</v>
      </c>
      <c r="G156" s="361" t="s">
        <v>3407</v>
      </c>
      <c r="H156" s="361" t="s">
        <v>3407</v>
      </c>
    </row>
    <row r="157" spans="1:8" s="58" customFormat="1" ht="15.75">
      <c r="A157" s="1956"/>
      <c r="B157" s="37">
        <v>31212000</v>
      </c>
      <c r="C157" s="149" t="s">
        <v>28</v>
      </c>
      <c r="D157" s="112" t="s">
        <v>327</v>
      </c>
      <c r="E157" s="18" t="s">
        <v>51</v>
      </c>
      <c r="F157" s="361" t="s">
        <v>3407</v>
      </c>
      <c r="G157" s="361" t="s">
        <v>3407</v>
      </c>
      <c r="H157" s="361" t="s">
        <v>3407</v>
      </c>
    </row>
    <row r="158" spans="1:8" s="58" customFormat="1" ht="15.75">
      <c r="A158" s="1956"/>
      <c r="B158" s="37">
        <v>31224100</v>
      </c>
      <c r="C158" s="149" t="s">
        <v>799</v>
      </c>
      <c r="D158" s="112" t="s">
        <v>327</v>
      </c>
      <c r="E158" s="18" t="s">
        <v>51</v>
      </c>
      <c r="F158" s="361" t="s">
        <v>3407</v>
      </c>
      <c r="G158" s="361" t="s">
        <v>3407</v>
      </c>
      <c r="H158" s="361" t="s">
        <v>3407</v>
      </c>
    </row>
    <row r="159" spans="1:8" s="58" customFormat="1" ht="15.75">
      <c r="A159" s="1956"/>
      <c r="B159" s="37">
        <v>31224100</v>
      </c>
      <c r="C159" s="149" t="s">
        <v>800</v>
      </c>
      <c r="D159" s="112" t="s">
        <v>327</v>
      </c>
      <c r="E159" s="18" t="s">
        <v>51</v>
      </c>
      <c r="F159" s="361" t="s">
        <v>3407</v>
      </c>
      <c r="G159" s="361" t="s">
        <v>3407</v>
      </c>
      <c r="H159" s="361" t="s">
        <v>3407</v>
      </c>
    </row>
    <row r="160" spans="1:8" s="58" customFormat="1" ht="15.75">
      <c r="A160" s="1956"/>
      <c r="B160" s="35">
        <v>31223000</v>
      </c>
      <c r="C160" s="149" t="s">
        <v>801</v>
      </c>
      <c r="D160" s="112" t="s">
        <v>327</v>
      </c>
      <c r="E160" s="18" t="s">
        <v>51</v>
      </c>
      <c r="F160" s="361" t="s">
        <v>3407</v>
      </c>
      <c r="G160" s="361" t="s">
        <v>3407</v>
      </c>
      <c r="H160" s="361" t="s">
        <v>3407</v>
      </c>
    </row>
    <row r="161" spans="1:8" s="58" customFormat="1" ht="15.75">
      <c r="A161" s="1956"/>
      <c r="B161" s="37">
        <v>31651000</v>
      </c>
      <c r="C161" s="149" t="s">
        <v>241</v>
      </c>
      <c r="D161" s="112" t="s">
        <v>327</v>
      </c>
      <c r="E161" s="18" t="s">
        <v>51</v>
      </c>
      <c r="F161" s="361" t="s">
        <v>3407</v>
      </c>
      <c r="G161" s="361" t="s">
        <v>3407</v>
      </c>
      <c r="H161" s="361" t="s">
        <v>3407</v>
      </c>
    </row>
    <row r="162" spans="1:8" s="58" customFormat="1" ht="15.75">
      <c r="A162" s="1956"/>
      <c r="B162" s="37">
        <v>31500000</v>
      </c>
      <c r="C162" s="149" t="s">
        <v>29</v>
      </c>
      <c r="D162" s="112" t="s">
        <v>327</v>
      </c>
      <c r="E162" s="18" t="s">
        <v>186</v>
      </c>
      <c r="F162" s="361" t="s">
        <v>3407</v>
      </c>
      <c r="G162" s="361" t="s">
        <v>3407</v>
      </c>
      <c r="H162" s="361" t="s">
        <v>3407</v>
      </c>
    </row>
    <row r="163" spans="1:8" s="58" customFormat="1" ht="15.75">
      <c r="A163" s="1956"/>
      <c r="B163" s="37">
        <v>31224100</v>
      </c>
      <c r="C163" s="149" t="s">
        <v>802</v>
      </c>
      <c r="D163" s="112" t="s">
        <v>327</v>
      </c>
      <c r="E163" s="18" t="s">
        <v>51</v>
      </c>
      <c r="F163" s="361" t="s">
        <v>3407</v>
      </c>
      <c r="G163" s="361" t="s">
        <v>3407</v>
      </c>
      <c r="H163" s="361" t="s">
        <v>3407</v>
      </c>
    </row>
    <row r="164" spans="1:8" s="43" customFormat="1" ht="15.75">
      <c r="A164" s="1956"/>
      <c r="B164" s="37">
        <v>44423220</v>
      </c>
      <c r="C164" s="149" t="s">
        <v>30</v>
      </c>
      <c r="D164" s="112" t="s">
        <v>327</v>
      </c>
      <c r="E164" s="18" t="s">
        <v>51</v>
      </c>
      <c r="F164" s="361" t="s">
        <v>3407</v>
      </c>
      <c r="G164" s="361" t="s">
        <v>3407</v>
      </c>
      <c r="H164" s="361" t="s">
        <v>3407</v>
      </c>
    </row>
    <row r="165" spans="1:8" s="43" customFormat="1" ht="15.75">
      <c r="A165" s="1956"/>
      <c r="B165" s="37">
        <v>31224810</v>
      </c>
      <c r="C165" s="149" t="s">
        <v>168</v>
      </c>
      <c r="D165" s="112" t="s">
        <v>327</v>
      </c>
      <c r="E165" s="18" t="s">
        <v>51</v>
      </c>
      <c r="F165" s="361" t="s">
        <v>3407</v>
      </c>
      <c r="G165" s="361" t="s">
        <v>3407</v>
      </c>
      <c r="H165" s="361" t="s">
        <v>3407</v>
      </c>
    </row>
    <row r="166" spans="1:8" s="43" customFormat="1" ht="15.75">
      <c r="A166" s="1956"/>
      <c r="B166" s="37">
        <v>31224810</v>
      </c>
      <c r="C166" s="149" t="s">
        <v>168</v>
      </c>
      <c r="D166" s="112" t="s">
        <v>327</v>
      </c>
      <c r="E166" s="18" t="s">
        <v>51</v>
      </c>
      <c r="F166" s="361" t="s">
        <v>3407</v>
      </c>
      <c r="G166" s="361" t="s">
        <v>3407</v>
      </c>
      <c r="H166" s="361" t="s">
        <v>3407</v>
      </c>
    </row>
    <row r="167" spans="1:8" s="43" customFormat="1" ht="15.75">
      <c r="A167" s="1956"/>
      <c r="B167" s="37">
        <v>33711900</v>
      </c>
      <c r="C167" s="149" t="s">
        <v>31</v>
      </c>
      <c r="D167" s="112" t="s">
        <v>327</v>
      </c>
      <c r="E167" s="18" t="s">
        <v>51</v>
      </c>
      <c r="F167" s="361" t="s">
        <v>3407</v>
      </c>
      <c r="G167" s="361" t="s">
        <v>3407</v>
      </c>
      <c r="H167" s="361" t="s">
        <v>3407</v>
      </c>
    </row>
    <row r="168" spans="1:8" s="43" customFormat="1" ht="15.75">
      <c r="A168" s="1956"/>
      <c r="B168" s="37">
        <v>33711900</v>
      </c>
      <c r="C168" s="149" t="s">
        <v>321</v>
      </c>
      <c r="D168" s="112" t="s">
        <v>327</v>
      </c>
      <c r="E168" s="18" t="s">
        <v>51</v>
      </c>
      <c r="F168" s="361" t="s">
        <v>3407</v>
      </c>
      <c r="G168" s="361" t="s">
        <v>3407</v>
      </c>
      <c r="H168" s="361" t="s">
        <v>3407</v>
      </c>
    </row>
    <row r="169" spans="1:8" s="43" customFormat="1" ht="15.75">
      <c r="A169" s="1956"/>
      <c r="B169" s="37">
        <v>33761000</v>
      </c>
      <c r="C169" s="149" t="s">
        <v>803</v>
      </c>
      <c r="D169" s="112" t="s">
        <v>327</v>
      </c>
      <c r="E169" s="18" t="s">
        <v>51</v>
      </c>
      <c r="F169" s="361" t="s">
        <v>3407</v>
      </c>
      <c r="G169" s="361" t="s">
        <v>3407</v>
      </c>
      <c r="H169" s="361" t="s">
        <v>3407</v>
      </c>
    </row>
    <row r="170" spans="1:8" s="43" customFormat="1" ht="15.75">
      <c r="A170" s="1956"/>
      <c r="B170" s="37">
        <v>33761000</v>
      </c>
      <c r="C170" s="149" t="s">
        <v>804</v>
      </c>
      <c r="D170" s="112" t="s">
        <v>327</v>
      </c>
      <c r="E170" s="18" t="s">
        <v>57</v>
      </c>
      <c r="F170" s="361" t="s">
        <v>3407</v>
      </c>
      <c r="G170" s="361" t="s">
        <v>3407</v>
      </c>
      <c r="H170" s="361" t="s">
        <v>3407</v>
      </c>
    </row>
    <row r="171" spans="1:8" s="43" customFormat="1" ht="15.75">
      <c r="A171" s="1956"/>
      <c r="B171" s="37">
        <v>33761000</v>
      </c>
      <c r="C171" s="149" t="s">
        <v>804</v>
      </c>
      <c r="D171" s="112" t="s">
        <v>327</v>
      </c>
      <c r="E171" s="18" t="s">
        <v>51</v>
      </c>
      <c r="F171" s="361" t="s">
        <v>3407</v>
      </c>
      <c r="G171" s="361" t="s">
        <v>3407</v>
      </c>
      <c r="H171" s="361" t="s">
        <v>3407</v>
      </c>
    </row>
    <row r="172" spans="1:8" s="43" customFormat="1" ht="15.75">
      <c r="A172" s="1956"/>
      <c r="B172" s="37">
        <v>33761000</v>
      </c>
      <c r="C172" s="149" t="s">
        <v>32</v>
      </c>
      <c r="D172" s="112" t="s">
        <v>327</v>
      </c>
      <c r="E172" s="18" t="s">
        <v>51</v>
      </c>
      <c r="F172" s="361" t="s">
        <v>3407</v>
      </c>
      <c r="G172" s="361" t="s">
        <v>3407</v>
      </c>
      <c r="H172" s="361" t="s">
        <v>3407</v>
      </c>
    </row>
    <row r="173" spans="1:8" s="43" customFormat="1" ht="15.75">
      <c r="A173" s="1956"/>
      <c r="B173" s="37">
        <v>33141118</v>
      </c>
      <c r="C173" s="149" t="s">
        <v>33</v>
      </c>
      <c r="D173" s="112" t="s">
        <v>327</v>
      </c>
      <c r="E173" s="18" t="s">
        <v>58</v>
      </c>
      <c r="F173" s="361" t="s">
        <v>3407</v>
      </c>
      <c r="G173" s="361" t="s">
        <v>3407</v>
      </c>
      <c r="H173" s="361" t="s">
        <v>3407</v>
      </c>
    </row>
    <row r="174" spans="1:8" s="43" customFormat="1" ht="15.75">
      <c r="A174" s="1956"/>
      <c r="B174" s="37">
        <v>33761000</v>
      </c>
      <c r="C174" s="149" t="s">
        <v>805</v>
      </c>
      <c r="D174" s="112" t="s">
        <v>327</v>
      </c>
      <c r="E174" s="18" t="s">
        <v>54</v>
      </c>
      <c r="F174" s="361" t="s">
        <v>3407</v>
      </c>
      <c r="G174" s="361" t="s">
        <v>3407</v>
      </c>
      <c r="H174" s="361" t="s">
        <v>3407</v>
      </c>
    </row>
    <row r="175" spans="1:8" s="43" customFormat="1" ht="15.75">
      <c r="A175" s="1956"/>
      <c r="B175" s="37">
        <v>33761000</v>
      </c>
      <c r="C175" s="149" t="s">
        <v>806</v>
      </c>
      <c r="D175" s="112" t="s">
        <v>327</v>
      </c>
      <c r="E175" s="18" t="s">
        <v>51</v>
      </c>
      <c r="F175" s="361" t="s">
        <v>3407</v>
      </c>
      <c r="G175" s="361" t="s">
        <v>3407</v>
      </c>
      <c r="H175" s="361" t="s">
        <v>3407</v>
      </c>
    </row>
    <row r="176" spans="1:8" s="43" customFormat="1" ht="15.75">
      <c r="A176" s="1956"/>
      <c r="B176" s="37">
        <v>39525100</v>
      </c>
      <c r="C176" s="149" t="s">
        <v>34</v>
      </c>
      <c r="D176" s="112" t="s">
        <v>327</v>
      </c>
      <c r="E176" s="18" t="s">
        <v>51</v>
      </c>
      <c r="F176" s="361" t="s">
        <v>3407</v>
      </c>
      <c r="G176" s="361" t="s">
        <v>3407</v>
      </c>
      <c r="H176" s="361" t="s">
        <v>3407</v>
      </c>
    </row>
    <row r="177" spans="1:8" s="43" customFormat="1" ht="15.75">
      <c r="A177" s="1956"/>
      <c r="B177" s="37">
        <v>39525100</v>
      </c>
      <c r="C177" s="149" t="s">
        <v>284</v>
      </c>
      <c r="D177" s="112" t="s">
        <v>327</v>
      </c>
      <c r="E177" s="18" t="s">
        <v>51</v>
      </c>
      <c r="F177" s="361" t="s">
        <v>3407</v>
      </c>
      <c r="G177" s="361" t="s">
        <v>3407</v>
      </c>
      <c r="H177" s="361" t="s">
        <v>3407</v>
      </c>
    </row>
    <row r="178" spans="1:8" s="43" customFormat="1" ht="15.75">
      <c r="A178" s="1956"/>
      <c r="B178" s="35">
        <v>39811000</v>
      </c>
      <c r="C178" s="149" t="s">
        <v>35</v>
      </c>
      <c r="D178" s="112" t="s">
        <v>327</v>
      </c>
      <c r="E178" s="18" t="s">
        <v>51</v>
      </c>
      <c r="F178" s="361" t="s">
        <v>3407</v>
      </c>
      <c r="G178" s="361" t="s">
        <v>3407</v>
      </c>
      <c r="H178" s="361" t="s">
        <v>3407</v>
      </c>
    </row>
    <row r="179" spans="1:8" s="43" customFormat="1" ht="15.75">
      <c r="A179" s="1956"/>
      <c r="B179" s="37">
        <v>39812000</v>
      </c>
      <c r="C179" s="149" t="s">
        <v>807</v>
      </c>
      <c r="D179" s="112" t="s">
        <v>327</v>
      </c>
      <c r="E179" s="18" t="s">
        <v>51</v>
      </c>
      <c r="F179" s="361" t="s">
        <v>3407</v>
      </c>
      <c r="G179" s="361" t="s">
        <v>3407</v>
      </c>
      <c r="H179" s="361" t="s">
        <v>3407</v>
      </c>
    </row>
    <row r="180" spans="1:8" s="43" customFormat="1" ht="15.75">
      <c r="A180" s="1956"/>
      <c r="B180" s="37">
        <v>18141000</v>
      </c>
      <c r="C180" s="149" t="s">
        <v>36</v>
      </c>
      <c r="D180" s="112" t="s">
        <v>327</v>
      </c>
      <c r="E180" s="18" t="s">
        <v>186</v>
      </c>
      <c r="F180" s="361" t="s">
        <v>3407</v>
      </c>
      <c r="G180" s="361" t="s">
        <v>3407</v>
      </c>
      <c r="H180" s="361" t="s">
        <v>3407</v>
      </c>
    </row>
    <row r="181" spans="1:8" s="43" customFormat="1" ht="15.75">
      <c r="A181" s="1956"/>
      <c r="B181" s="35">
        <v>31224810</v>
      </c>
      <c r="C181" s="149" t="s">
        <v>231</v>
      </c>
      <c r="D181" s="112" t="s">
        <v>327</v>
      </c>
      <c r="E181" s="18" t="s">
        <v>51</v>
      </c>
      <c r="F181" s="361" t="s">
        <v>3407</v>
      </c>
      <c r="G181" s="361" t="s">
        <v>3407</v>
      </c>
      <c r="H181" s="361" t="s">
        <v>3407</v>
      </c>
    </row>
    <row r="182" spans="1:8" s="43" customFormat="1" ht="15.75">
      <c r="A182" s="1956"/>
      <c r="B182" s="37">
        <v>31224810</v>
      </c>
      <c r="C182" s="149" t="s">
        <v>808</v>
      </c>
      <c r="D182" s="112" t="s">
        <v>327</v>
      </c>
      <c r="E182" s="18" t="s">
        <v>51</v>
      </c>
      <c r="F182" s="361" t="s">
        <v>3407</v>
      </c>
      <c r="G182" s="361" t="s">
        <v>3407</v>
      </c>
      <c r="H182" s="361" t="s">
        <v>3407</v>
      </c>
    </row>
    <row r="183" spans="1:8" s="43" customFormat="1" ht="15.75">
      <c r="A183" s="1956"/>
      <c r="B183" s="37">
        <v>42131000</v>
      </c>
      <c r="C183" s="149" t="s">
        <v>232</v>
      </c>
      <c r="D183" s="112" t="s">
        <v>327</v>
      </c>
      <c r="E183" s="18" t="s">
        <v>51</v>
      </c>
      <c r="F183" s="361" t="s">
        <v>3407</v>
      </c>
      <c r="G183" s="361" t="s">
        <v>3407</v>
      </c>
      <c r="H183" s="361" t="s">
        <v>3407</v>
      </c>
    </row>
    <row r="184" spans="1:8" s="43" customFormat="1" ht="15.75">
      <c r="A184" s="1956"/>
      <c r="B184" s="37">
        <v>42132300</v>
      </c>
      <c r="C184" s="149" t="s">
        <v>809</v>
      </c>
      <c r="D184" s="112" t="s">
        <v>327</v>
      </c>
      <c r="E184" s="18" t="s">
        <v>51</v>
      </c>
      <c r="F184" s="361" t="s">
        <v>3407</v>
      </c>
      <c r="G184" s="361" t="s">
        <v>3407</v>
      </c>
      <c r="H184" s="361" t="s">
        <v>3407</v>
      </c>
    </row>
    <row r="185" spans="1:8" s="43" customFormat="1" ht="15.75">
      <c r="A185" s="1956"/>
      <c r="B185" s="37">
        <v>19640000</v>
      </c>
      <c r="C185" s="149" t="s">
        <v>230</v>
      </c>
      <c r="D185" s="112" t="s">
        <v>327</v>
      </c>
      <c r="E185" s="18" t="s">
        <v>51</v>
      </c>
      <c r="F185" s="361" t="s">
        <v>3407</v>
      </c>
      <c r="G185" s="361" t="s">
        <v>3407</v>
      </c>
      <c r="H185" s="361" t="s">
        <v>3407</v>
      </c>
    </row>
    <row r="186" spans="1:8" s="43" customFormat="1" ht="15.75">
      <c r="A186" s="1956"/>
      <c r="B186" s="37">
        <v>19640000</v>
      </c>
      <c r="C186" s="149" t="s">
        <v>810</v>
      </c>
      <c r="D186" s="112" t="s">
        <v>327</v>
      </c>
      <c r="E186" s="18" t="s">
        <v>51</v>
      </c>
      <c r="F186" s="361" t="s">
        <v>3407</v>
      </c>
      <c r="G186" s="361" t="s">
        <v>3407</v>
      </c>
      <c r="H186" s="361" t="s">
        <v>3407</v>
      </c>
    </row>
    <row r="187" spans="1:8" s="58" customFormat="1" ht="15.75">
      <c r="A187" s="1956"/>
      <c r="B187" s="271">
        <v>44831100</v>
      </c>
      <c r="C187" s="149" t="s">
        <v>37</v>
      </c>
      <c r="D187" s="112" t="s">
        <v>327</v>
      </c>
      <c r="E187" s="18" t="s">
        <v>57</v>
      </c>
      <c r="F187" s="361" t="s">
        <v>3407</v>
      </c>
      <c r="G187" s="361" t="s">
        <v>3407</v>
      </c>
      <c r="H187" s="361" t="s">
        <v>3407</v>
      </c>
    </row>
    <row r="188" spans="1:8" s="43" customFormat="1" ht="15.75">
      <c r="A188" s="1956"/>
      <c r="B188" s="39"/>
      <c r="C188" s="149" t="s">
        <v>38</v>
      </c>
      <c r="D188" s="112" t="s">
        <v>327</v>
      </c>
      <c r="E188" s="18" t="s">
        <v>54</v>
      </c>
      <c r="F188" s="361" t="s">
        <v>3407</v>
      </c>
      <c r="G188" s="361" t="s">
        <v>3407</v>
      </c>
      <c r="H188" s="361" t="s">
        <v>3407</v>
      </c>
    </row>
    <row r="189" spans="1:8" s="43" customFormat="1" ht="15.75">
      <c r="A189" s="1956"/>
      <c r="B189" s="39">
        <v>34928480</v>
      </c>
      <c r="C189" s="149" t="s">
        <v>39</v>
      </c>
      <c r="D189" s="112" t="s">
        <v>327</v>
      </c>
      <c r="E189" s="18" t="s">
        <v>51</v>
      </c>
      <c r="F189" s="361" t="s">
        <v>3407</v>
      </c>
      <c r="G189" s="361" t="s">
        <v>3407</v>
      </c>
      <c r="H189" s="361" t="s">
        <v>3407</v>
      </c>
    </row>
    <row r="190" spans="1:8" s="43" customFormat="1" ht="15.75">
      <c r="A190" s="1956"/>
      <c r="B190" s="39">
        <v>39224350</v>
      </c>
      <c r="C190" s="149" t="s">
        <v>811</v>
      </c>
      <c r="D190" s="112" t="s">
        <v>327</v>
      </c>
      <c r="E190" s="18" t="s">
        <v>51</v>
      </c>
      <c r="F190" s="361" t="s">
        <v>3407</v>
      </c>
      <c r="G190" s="361" t="s">
        <v>3407</v>
      </c>
      <c r="H190" s="361" t="s">
        <v>3407</v>
      </c>
    </row>
    <row r="191" spans="1:8" s="43" customFormat="1" ht="15.75">
      <c r="A191" s="1956"/>
      <c r="B191" s="39">
        <v>39224350</v>
      </c>
      <c r="C191" s="149" t="s">
        <v>40</v>
      </c>
      <c r="D191" s="112" t="s">
        <v>327</v>
      </c>
      <c r="E191" s="18" t="s">
        <v>51</v>
      </c>
      <c r="F191" s="361" t="s">
        <v>3407</v>
      </c>
      <c r="G191" s="361" t="s">
        <v>3407</v>
      </c>
      <c r="H191" s="361" t="s">
        <v>3407</v>
      </c>
    </row>
    <row r="192" spans="1:8" s="43" customFormat="1" ht="15.75">
      <c r="A192" s="1956"/>
      <c r="B192" s="39">
        <v>39224100</v>
      </c>
      <c r="C192" s="149" t="s">
        <v>41</v>
      </c>
      <c r="D192" s="112" t="s">
        <v>327</v>
      </c>
      <c r="E192" s="18" t="s">
        <v>51</v>
      </c>
      <c r="F192" s="361" t="s">
        <v>3407</v>
      </c>
      <c r="G192" s="361" t="s">
        <v>3407</v>
      </c>
      <c r="H192" s="361" t="s">
        <v>3407</v>
      </c>
    </row>
    <row r="193" spans="1:8" s="43" customFormat="1" ht="15.75">
      <c r="A193" s="1956"/>
      <c r="B193" s="39">
        <v>39224350</v>
      </c>
      <c r="C193" s="149" t="s">
        <v>42</v>
      </c>
      <c r="D193" s="112" t="s">
        <v>327</v>
      </c>
      <c r="E193" s="18" t="s">
        <v>51</v>
      </c>
      <c r="F193" s="361" t="s">
        <v>3407</v>
      </c>
      <c r="G193" s="361" t="s">
        <v>3407</v>
      </c>
      <c r="H193" s="361" t="s">
        <v>3407</v>
      </c>
    </row>
    <row r="194" spans="1:8" s="43" customFormat="1" ht="15.75">
      <c r="A194" s="1956"/>
      <c r="B194" s="39"/>
      <c r="C194" s="149" t="s">
        <v>397</v>
      </c>
      <c r="D194" s="112" t="s">
        <v>327</v>
      </c>
      <c r="E194" s="18" t="s">
        <v>51</v>
      </c>
      <c r="F194" s="361" t="s">
        <v>3407</v>
      </c>
      <c r="G194" s="361" t="s">
        <v>3407</v>
      </c>
      <c r="H194" s="361" t="s">
        <v>3407</v>
      </c>
    </row>
    <row r="195" spans="1:8" s="43" customFormat="1" ht="15.75">
      <c r="A195" s="1956"/>
      <c r="B195" s="39"/>
      <c r="C195" s="149" t="s">
        <v>43</v>
      </c>
      <c r="D195" s="112" t="s">
        <v>327</v>
      </c>
      <c r="E195" s="18" t="s">
        <v>51</v>
      </c>
      <c r="F195" s="361" t="s">
        <v>3407</v>
      </c>
      <c r="G195" s="361" t="s">
        <v>3407</v>
      </c>
      <c r="H195" s="361" t="s">
        <v>3407</v>
      </c>
    </row>
    <row r="196" spans="1:8" s="43" customFormat="1" ht="15.75">
      <c r="A196" s="1956"/>
      <c r="B196" s="39"/>
      <c r="C196" s="149" t="s">
        <v>812</v>
      </c>
      <c r="D196" s="112" t="s">
        <v>327</v>
      </c>
      <c r="E196" s="18" t="s">
        <v>51</v>
      </c>
      <c r="F196" s="361" t="s">
        <v>3407</v>
      </c>
      <c r="G196" s="361" t="s">
        <v>3407</v>
      </c>
      <c r="H196" s="361" t="s">
        <v>3407</v>
      </c>
    </row>
    <row r="197" spans="1:8" s="43" customFormat="1" ht="15.75">
      <c r="A197" s="1956"/>
      <c r="B197" s="39">
        <v>39224340</v>
      </c>
      <c r="C197" s="149" t="s">
        <v>813</v>
      </c>
      <c r="D197" s="112" t="s">
        <v>327</v>
      </c>
      <c r="E197" s="18" t="s">
        <v>51</v>
      </c>
      <c r="F197" s="361" t="s">
        <v>3407</v>
      </c>
      <c r="G197" s="361" t="s">
        <v>3407</v>
      </c>
      <c r="H197" s="361" t="s">
        <v>3407</v>
      </c>
    </row>
    <row r="198" spans="1:8" s="43" customFormat="1" ht="15.75">
      <c r="A198" s="1956"/>
      <c r="B198" s="35">
        <v>33761000</v>
      </c>
      <c r="C198" s="149" t="s">
        <v>233</v>
      </c>
      <c r="D198" s="112" t="s">
        <v>327</v>
      </c>
      <c r="E198" s="18" t="s">
        <v>51</v>
      </c>
      <c r="F198" s="361" t="s">
        <v>3407</v>
      </c>
      <c r="G198" s="361" t="s">
        <v>3407</v>
      </c>
      <c r="H198" s="361" t="s">
        <v>3407</v>
      </c>
    </row>
    <row r="199" spans="1:8" s="58" customFormat="1" ht="17.25">
      <c r="A199" s="1956"/>
      <c r="B199" s="37">
        <v>44521110</v>
      </c>
      <c r="C199" s="149" t="s">
        <v>24</v>
      </c>
      <c r="D199" s="112" t="s">
        <v>327</v>
      </c>
      <c r="E199" s="18" t="s">
        <v>51</v>
      </c>
      <c r="F199" s="40">
        <v>2200</v>
      </c>
      <c r="G199" s="57">
        <f t="shared" si="0"/>
        <v>220000</v>
      </c>
      <c r="H199" s="41">
        <v>100</v>
      </c>
    </row>
    <row r="200" spans="1:8" s="58" customFormat="1" ht="17.25">
      <c r="A200" s="1956"/>
      <c r="B200" s="37">
        <v>31500000</v>
      </c>
      <c r="C200" s="149" t="s">
        <v>25</v>
      </c>
      <c r="D200" s="112" t="s">
        <v>327</v>
      </c>
      <c r="E200" s="18" t="s">
        <v>51</v>
      </c>
      <c r="F200" s="41">
        <v>73</v>
      </c>
      <c r="G200" s="57">
        <f t="shared" si="0"/>
        <v>36500</v>
      </c>
      <c r="H200" s="41">
        <v>500</v>
      </c>
    </row>
    <row r="201" spans="1:8" s="58" customFormat="1" ht="17.25">
      <c r="A201" s="1956"/>
      <c r="B201" s="37">
        <v>31500000</v>
      </c>
      <c r="C201" s="149" t="s">
        <v>25</v>
      </c>
      <c r="D201" s="112" t="s">
        <v>327</v>
      </c>
      <c r="E201" s="18" t="s">
        <v>51</v>
      </c>
      <c r="F201" s="41">
        <v>80</v>
      </c>
      <c r="G201" s="57">
        <f t="shared" si="0"/>
        <v>40000</v>
      </c>
      <c r="H201" s="41">
        <v>500</v>
      </c>
    </row>
    <row r="202" spans="1:8" s="58" customFormat="1" ht="17.25">
      <c r="A202" s="1956"/>
      <c r="B202" s="37">
        <v>31500000</v>
      </c>
      <c r="C202" s="149" t="s">
        <v>25</v>
      </c>
      <c r="D202" s="112" t="s">
        <v>327</v>
      </c>
      <c r="E202" s="18" t="s">
        <v>51</v>
      </c>
      <c r="F202" s="41">
        <v>73</v>
      </c>
      <c r="G202" s="57">
        <f t="shared" si="0"/>
        <v>36500</v>
      </c>
      <c r="H202" s="41">
        <v>500</v>
      </c>
    </row>
    <row r="203" spans="1:8" s="58" customFormat="1" ht="17.25">
      <c r="A203" s="1956"/>
      <c r="B203" s="37">
        <v>31500000</v>
      </c>
      <c r="C203" s="149" t="s">
        <v>25</v>
      </c>
      <c r="D203" s="112" t="s">
        <v>327</v>
      </c>
      <c r="E203" s="18" t="s">
        <v>51</v>
      </c>
      <c r="F203" s="41">
        <v>300</v>
      </c>
      <c r="G203" s="57">
        <f t="shared" si="0"/>
        <v>45000</v>
      </c>
      <c r="H203" s="41">
        <v>150</v>
      </c>
    </row>
    <row r="204" spans="1:8" s="58" customFormat="1" ht="17.25">
      <c r="A204" s="1956"/>
      <c r="B204" s="37">
        <v>31500000</v>
      </c>
      <c r="C204" s="149" t="s">
        <v>26</v>
      </c>
      <c r="D204" s="112" t="s">
        <v>327</v>
      </c>
      <c r="E204" s="18" t="s">
        <v>51</v>
      </c>
      <c r="F204" s="41">
        <v>210</v>
      </c>
      <c r="G204" s="57">
        <f t="shared" si="0"/>
        <v>21000</v>
      </c>
      <c r="H204" s="41">
        <v>100</v>
      </c>
    </row>
    <row r="205" spans="1:8" s="58" customFormat="1" ht="17.25">
      <c r="A205" s="1956"/>
      <c r="B205" s="35">
        <v>39224350</v>
      </c>
      <c r="C205" s="149" t="s">
        <v>27</v>
      </c>
      <c r="D205" s="112" t="s">
        <v>327</v>
      </c>
      <c r="E205" s="18" t="s">
        <v>51</v>
      </c>
      <c r="F205" s="41">
        <v>950</v>
      </c>
      <c r="G205" s="57">
        <f t="shared" si="0"/>
        <v>38000</v>
      </c>
      <c r="H205" s="41">
        <v>40</v>
      </c>
    </row>
    <row r="206" spans="1:8" s="58" customFormat="1" ht="17.25">
      <c r="A206" s="1956"/>
      <c r="B206" s="37">
        <v>31212000</v>
      </c>
      <c r="C206" s="149" t="s">
        <v>28</v>
      </c>
      <c r="D206" s="112" t="s">
        <v>327</v>
      </c>
      <c r="E206" s="18" t="s">
        <v>51</v>
      </c>
      <c r="F206" s="41">
        <v>650</v>
      </c>
      <c r="G206" s="57">
        <f t="shared" ref="G206:G266" si="1">H206*F206</f>
        <v>39000</v>
      </c>
      <c r="H206" s="41">
        <v>60</v>
      </c>
    </row>
    <row r="207" spans="1:8" s="58" customFormat="1" ht="17.25">
      <c r="A207" s="1956"/>
      <c r="B207" s="37">
        <v>31224100</v>
      </c>
      <c r="C207" s="149" t="s">
        <v>799</v>
      </c>
      <c r="D207" s="112" t="s">
        <v>327</v>
      </c>
      <c r="E207" s="18" t="s">
        <v>51</v>
      </c>
      <c r="F207" s="41">
        <v>400</v>
      </c>
      <c r="G207" s="57">
        <f t="shared" si="1"/>
        <v>40000</v>
      </c>
      <c r="H207" s="41">
        <v>100</v>
      </c>
    </row>
    <row r="208" spans="1:8" s="58" customFormat="1" ht="17.25">
      <c r="A208" s="1956"/>
      <c r="B208" s="37">
        <v>31224100</v>
      </c>
      <c r="C208" s="149" t="s">
        <v>800</v>
      </c>
      <c r="D208" s="112" t="s">
        <v>327</v>
      </c>
      <c r="E208" s="18" t="s">
        <v>51</v>
      </c>
      <c r="F208" s="41">
        <v>150</v>
      </c>
      <c r="G208" s="57">
        <f t="shared" si="1"/>
        <v>9000</v>
      </c>
      <c r="H208" s="41">
        <v>60</v>
      </c>
    </row>
    <row r="209" spans="1:8" s="58" customFormat="1" ht="17.25">
      <c r="A209" s="1956"/>
      <c r="B209" s="35">
        <v>31223000</v>
      </c>
      <c r="C209" s="149" t="s">
        <v>801</v>
      </c>
      <c r="D209" s="112" t="s">
        <v>327</v>
      </c>
      <c r="E209" s="18" t="s">
        <v>51</v>
      </c>
      <c r="F209" s="40">
        <v>100</v>
      </c>
      <c r="G209" s="57">
        <f t="shared" si="1"/>
        <v>12000</v>
      </c>
      <c r="H209" s="40">
        <v>120</v>
      </c>
    </row>
    <row r="210" spans="1:8" s="58" customFormat="1" ht="17.25">
      <c r="A210" s="1956"/>
      <c r="B210" s="37">
        <v>31651000</v>
      </c>
      <c r="C210" s="149" t="s">
        <v>241</v>
      </c>
      <c r="D210" s="112" t="s">
        <v>327</v>
      </c>
      <c r="E210" s="18" t="s">
        <v>51</v>
      </c>
      <c r="F210" s="41">
        <v>80</v>
      </c>
      <c r="G210" s="57">
        <f t="shared" si="1"/>
        <v>14400</v>
      </c>
      <c r="H210" s="41">
        <v>180</v>
      </c>
    </row>
    <row r="211" spans="1:8" s="58" customFormat="1" ht="17.25">
      <c r="A211" s="1956"/>
      <c r="B211" s="37">
        <v>31500000</v>
      </c>
      <c r="C211" s="149" t="s">
        <v>29</v>
      </c>
      <c r="D211" s="112" t="s">
        <v>327</v>
      </c>
      <c r="E211" s="18" t="s">
        <v>186</v>
      </c>
      <c r="F211" s="41">
        <v>220</v>
      </c>
      <c r="G211" s="57">
        <f t="shared" si="1"/>
        <v>176000</v>
      </c>
      <c r="H211" s="41">
        <v>800</v>
      </c>
    </row>
    <row r="212" spans="1:8" s="58" customFormat="1" ht="17.25">
      <c r="A212" s="1956"/>
      <c r="B212" s="37">
        <v>31224100</v>
      </c>
      <c r="C212" s="149" t="s">
        <v>802</v>
      </c>
      <c r="D212" s="112" t="s">
        <v>327</v>
      </c>
      <c r="E212" s="18" t="s">
        <v>51</v>
      </c>
      <c r="F212" s="41">
        <v>70</v>
      </c>
      <c r="G212" s="57">
        <f t="shared" si="1"/>
        <v>11200</v>
      </c>
      <c r="H212" s="41">
        <v>160</v>
      </c>
    </row>
    <row r="213" spans="1:8" s="43" customFormat="1" ht="17.25">
      <c r="A213" s="1956"/>
      <c r="B213" s="37">
        <v>44423220</v>
      </c>
      <c r="C213" s="149" t="s">
        <v>30</v>
      </c>
      <c r="D213" s="112" t="s">
        <v>327</v>
      </c>
      <c r="E213" s="18" t="s">
        <v>51</v>
      </c>
      <c r="F213" s="40">
        <v>9500</v>
      </c>
      <c r="G213" s="57">
        <f t="shared" si="1"/>
        <v>9500</v>
      </c>
      <c r="H213" s="41">
        <v>1</v>
      </c>
    </row>
    <row r="214" spans="1:8" s="43" customFormat="1" ht="17.25">
      <c r="A214" s="1956"/>
      <c r="B214" s="37">
        <v>31224810</v>
      </c>
      <c r="C214" s="149" t="s">
        <v>168</v>
      </c>
      <c r="D214" s="112" t="s">
        <v>327</v>
      </c>
      <c r="E214" s="18" t="s">
        <v>51</v>
      </c>
      <c r="F214" s="41">
        <v>1050</v>
      </c>
      <c r="G214" s="57">
        <f t="shared" si="1"/>
        <v>105000</v>
      </c>
      <c r="H214" s="41">
        <v>100</v>
      </c>
    </row>
    <row r="215" spans="1:8" s="43" customFormat="1" ht="17.25">
      <c r="A215" s="1956"/>
      <c r="B215" s="37">
        <v>31224810</v>
      </c>
      <c r="C215" s="149" t="s">
        <v>168</v>
      </c>
      <c r="D215" s="112" t="s">
        <v>327</v>
      </c>
      <c r="E215" s="18" t="s">
        <v>51</v>
      </c>
      <c r="F215" s="41">
        <v>750</v>
      </c>
      <c r="G215" s="57">
        <f t="shared" si="1"/>
        <v>75000</v>
      </c>
      <c r="H215" s="41">
        <v>100</v>
      </c>
    </row>
    <row r="216" spans="1:8" s="43" customFormat="1" ht="17.25">
      <c r="A216" s="1956"/>
      <c r="B216" s="37">
        <v>33711900</v>
      </c>
      <c r="C216" s="149" t="s">
        <v>31</v>
      </c>
      <c r="D216" s="112" t="s">
        <v>327</v>
      </c>
      <c r="E216" s="18" t="s">
        <v>51</v>
      </c>
      <c r="F216" s="41">
        <v>160</v>
      </c>
      <c r="G216" s="57">
        <f t="shared" si="1"/>
        <v>96000</v>
      </c>
      <c r="H216" s="41">
        <v>600</v>
      </c>
    </row>
    <row r="217" spans="1:8" s="43" customFormat="1" ht="17.25">
      <c r="A217" s="1956"/>
      <c r="B217" s="37">
        <v>33711900</v>
      </c>
      <c r="C217" s="149" t="s">
        <v>321</v>
      </c>
      <c r="D217" s="112" t="s">
        <v>327</v>
      </c>
      <c r="E217" s="18" t="s">
        <v>51</v>
      </c>
      <c r="F217" s="41">
        <v>85</v>
      </c>
      <c r="G217" s="57">
        <f t="shared" si="1"/>
        <v>34000</v>
      </c>
      <c r="H217" s="41">
        <v>400</v>
      </c>
    </row>
    <row r="218" spans="1:8" s="43" customFormat="1" ht="17.25">
      <c r="A218" s="1956"/>
      <c r="B218" s="37">
        <v>33761000</v>
      </c>
      <c r="C218" s="149" t="s">
        <v>803</v>
      </c>
      <c r="D218" s="112" t="s">
        <v>327</v>
      </c>
      <c r="E218" s="18" t="s">
        <v>51</v>
      </c>
      <c r="F218" s="40">
        <v>50</v>
      </c>
      <c r="G218" s="57">
        <f t="shared" si="1"/>
        <v>12500</v>
      </c>
      <c r="H218" s="41">
        <v>250</v>
      </c>
    </row>
    <row r="219" spans="1:8" s="43" customFormat="1" ht="17.25">
      <c r="A219" s="1956"/>
      <c r="B219" s="37">
        <v>33761000</v>
      </c>
      <c r="C219" s="149" t="s">
        <v>804</v>
      </c>
      <c r="D219" s="112" t="s">
        <v>327</v>
      </c>
      <c r="E219" s="18" t="s">
        <v>57</v>
      </c>
      <c r="F219" s="41">
        <v>160</v>
      </c>
      <c r="G219" s="57">
        <f t="shared" si="1"/>
        <v>16000</v>
      </c>
      <c r="H219" s="41">
        <v>100</v>
      </c>
    </row>
    <row r="220" spans="1:8" s="43" customFormat="1" ht="17.25">
      <c r="A220" s="1956"/>
      <c r="B220" s="37">
        <v>33761000</v>
      </c>
      <c r="C220" s="149" t="s">
        <v>804</v>
      </c>
      <c r="D220" s="112" t="s">
        <v>327</v>
      </c>
      <c r="E220" s="18" t="s">
        <v>51</v>
      </c>
      <c r="F220" s="41">
        <v>160</v>
      </c>
      <c r="G220" s="57">
        <f t="shared" si="1"/>
        <v>32000</v>
      </c>
      <c r="H220" s="41">
        <v>200</v>
      </c>
    </row>
    <row r="221" spans="1:8" s="43" customFormat="1" ht="17.25">
      <c r="A221" s="1956"/>
      <c r="B221" s="37">
        <v>33761000</v>
      </c>
      <c r="C221" s="149" t="s">
        <v>32</v>
      </c>
      <c r="D221" s="112" t="s">
        <v>327</v>
      </c>
      <c r="E221" s="18" t="s">
        <v>51</v>
      </c>
      <c r="F221" s="41">
        <v>200</v>
      </c>
      <c r="G221" s="57">
        <f t="shared" si="1"/>
        <v>80000</v>
      </c>
      <c r="H221" s="41">
        <v>400</v>
      </c>
    </row>
    <row r="222" spans="1:8" s="43" customFormat="1" ht="17.25">
      <c r="A222" s="1956"/>
      <c r="B222" s="37">
        <v>33141118</v>
      </c>
      <c r="C222" s="149" t="s">
        <v>33</v>
      </c>
      <c r="D222" s="112" t="s">
        <v>327</v>
      </c>
      <c r="E222" s="18" t="s">
        <v>58</v>
      </c>
      <c r="F222" s="41">
        <v>55</v>
      </c>
      <c r="G222" s="57">
        <f t="shared" si="1"/>
        <v>55000</v>
      </c>
      <c r="H222" s="41">
        <v>1000</v>
      </c>
    </row>
    <row r="223" spans="1:8" s="43" customFormat="1" ht="17.25">
      <c r="A223" s="1956"/>
      <c r="B223" s="37">
        <v>33761000</v>
      </c>
      <c r="C223" s="149" t="s">
        <v>805</v>
      </c>
      <c r="D223" s="112" t="s">
        <v>327</v>
      </c>
      <c r="E223" s="18" t="s">
        <v>54</v>
      </c>
      <c r="F223" s="41">
        <v>400</v>
      </c>
      <c r="G223" s="57">
        <f t="shared" si="1"/>
        <v>100000</v>
      </c>
      <c r="H223" s="41">
        <v>250</v>
      </c>
    </row>
    <row r="224" spans="1:8" s="43" customFormat="1" ht="17.25">
      <c r="A224" s="1956"/>
      <c r="B224" s="37">
        <v>33761000</v>
      </c>
      <c r="C224" s="149" t="s">
        <v>806</v>
      </c>
      <c r="D224" s="112" t="s">
        <v>327</v>
      </c>
      <c r="E224" s="18" t="s">
        <v>51</v>
      </c>
      <c r="F224" s="41">
        <v>250</v>
      </c>
      <c r="G224" s="57">
        <f t="shared" si="1"/>
        <v>75000</v>
      </c>
      <c r="H224" s="41">
        <v>300</v>
      </c>
    </row>
    <row r="225" spans="1:8" s="43" customFormat="1" ht="17.25">
      <c r="A225" s="1956"/>
      <c r="B225" s="37">
        <v>39525100</v>
      </c>
      <c r="C225" s="149" t="s">
        <v>34</v>
      </c>
      <c r="D225" s="112" t="s">
        <v>327</v>
      </c>
      <c r="E225" s="18" t="s">
        <v>51</v>
      </c>
      <c r="F225" s="41">
        <v>60</v>
      </c>
      <c r="G225" s="57">
        <f t="shared" si="1"/>
        <v>60000</v>
      </c>
      <c r="H225" s="41">
        <v>1000</v>
      </c>
    </row>
    <row r="226" spans="1:8" s="43" customFormat="1" ht="17.25">
      <c r="A226" s="1956"/>
      <c r="B226" s="37">
        <v>39525100</v>
      </c>
      <c r="C226" s="149" t="s">
        <v>284</v>
      </c>
      <c r="D226" s="112" t="s">
        <v>327</v>
      </c>
      <c r="E226" s="18" t="s">
        <v>51</v>
      </c>
      <c r="F226" s="41">
        <v>230</v>
      </c>
      <c r="G226" s="57">
        <f t="shared" si="1"/>
        <v>138000</v>
      </c>
      <c r="H226" s="41">
        <v>600</v>
      </c>
    </row>
    <row r="227" spans="1:8" s="43" customFormat="1" ht="17.25">
      <c r="A227" s="1956"/>
      <c r="B227" s="35">
        <v>39811000</v>
      </c>
      <c r="C227" s="149" t="s">
        <v>35</v>
      </c>
      <c r="D227" s="112" t="s">
        <v>327</v>
      </c>
      <c r="E227" s="18" t="s">
        <v>51</v>
      </c>
      <c r="F227" s="41">
        <v>300</v>
      </c>
      <c r="G227" s="57">
        <f t="shared" si="1"/>
        <v>45000</v>
      </c>
      <c r="H227" s="41">
        <v>150</v>
      </c>
    </row>
    <row r="228" spans="1:8" s="43" customFormat="1" ht="17.25">
      <c r="A228" s="1956"/>
      <c r="B228" s="37">
        <v>39812000</v>
      </c>
      <c r="C228" s="149" t="s">
        <v>807</v>
      </c>
      <c r="D228" s="112" t="s">
        <v>327</v>
      </c>
      <c r="E228" s="18" t="s">
        <v>51</v>
      </c>
      <c r="F228" s="41">
        <v>450</v>
      </c>
      <c r="G228" s="57">
        <f t="shared" si="1"/>
        <v>135000</v>
      </c>
      <c r="H228" s="41">
        <v>300</v>
      </c>
    </row>
    <row r="229" spans="1:8" s="43" customFormat="1" ht="17.25">
      <c r="A229" s="1956"/>
      <c r="B229" s="37">
        <v>18141000</v>
      </c>
      <c r="C229" s="149" t="s">
        <v>36</v>
      </c>
      <c r="D229" s="112" t="s">
        <v>327</v>
      </c>
      <c r="E229" s="18" t="s">
        <v>186</v>
      </c>
      <c r="F229" s="41">
        <v>185</v>
      </c>
      <c r="G229" s="57">
        <f t="shared" si="1"/>
        <v>92500</v>
      </c>
      <c r="H229" s="41">
        <v>500</v>
      </c>
    </row>
    <row r="230" spans="1:8" s="43" customFormat="1" ht="17.25">
      <c r="A230" s="1956"/>
      <c r="B230" s="35">
        <v>31224810</v>
      </c>
      <c r="C230" s="149" t="s">
        <v>231</v>
      </c>
      <c r="D230" s="112" t="s">
        <v>327</v>
      </c>
      <c r="E230" s="18" t="s">
        <v>51</v>
      </c>
      <c r="F230" s="40">
        <v>80</v>
      </c>
      <c r="G230" s="57">
        <f t="shared" si="1"/>
        <v>16000</v>
      </c>
      <c r="H230" s="40">
        <v>200</v>
      </c>
    </row>
    <row r="231" spans="1:8" s="43" customFormat="1" ht="17.25">
      <c r="A231" s="1956"/>
      <c r="B231" s="37">
        <v>31224810</v>
      </c>
      <c r="C231" s="149" t="s">
        <v>808</v>
      </c>
      <c r="D231" s="112" t="s">
        <v>327</v>
      </c>
      <c r="E231" s="18" t="s">
        <v>51</v>
      </c>
      <c r="F231" s="41">
        <v>150</v>
      </c>
      <c r="G231" s="57">
        <f t="shared" si="1"/>
        <v>34500</v>
      </c>
      <c r="H231" s="41">
        <v>230</v>
      </c>
    </row>
    <row r="232" spans="1:8" s="43" customFormat="1" ht="17.25">
      <c r="A232" s="1956"/>
      <c r="B232" s="37">
        <v>42131000</v>
      </c>
      <c r="C232" s="149" t="s">
        <v>232</v>
      </c>
      <c r="D232" s="112" t="s">
        <v>327</v>
      </c>
      <c r="E232" s="18" t="s">
        <v>51</v>
      </c>
      <c r="F232" s="41">
        <v>1200</v>
      </c>
      <c r="G232" s="57">
        <f t="shared" si="1"/>
        <v>30000</v>
      </c>
      <c r="H232" s="41">
        <v>25</v>
      </c>
    </row>
    <row r="233" spans="1:8" s="43" customFormat="1" ht="17.25">
      <c r="A233" s="1956"/>
      <c r="B233" s="37">
        <v>42132300</v>
      </c>
      <c r="C233" s="149" t="s">
        <v>809</v>
      </c>
      <c r="D233" s="112" t="s">
        <v>327</v>
      </c>
      <c r="E233" s="18" t="s">
        <v>51</v>
      </c>
      <c r="F233" s="41">
        <v>600</v>
      </c>
      <c r="G233" s="57">
        <f t="shared" si="1"/>
        <v>90000</v>
      </c>
      <c r="H233" s="41">
        <v>150</v>
      </c>
    </row>
    <row r="234" spans="1:8" s="43" customFormat="1" ht="17.25">
      <c r="A234" s="1956"/>
      <c r="B234" s="37">
        <v>19640000</v>
      </c>
      <c r="C234" s="149" t="s">
        <v>230</v>
      </c>
      <c r="D234" s="112" t="s">
        <v>327</v>
      </c>
      <c r="E234" s="18" t="s">
        <v>51</v>
      </c>
      <c r="F234" s="41">
        <v>6</v>
      </c>
      <c r="G234" s="57">
        <f t="shared" si="1"/>
        <v>9000</v>
      </c>
      <c r="H234" s="41">
        <v>1500</v>
      </c>
    </row>
    <row r="235" spans="1:8" s="43" customFormat="1" ht="17.25">
      <c r="A235" s="1956"/>
      <c r="B235" s="37">
        <v>19640000</v>
      </c>
      <c r="C235" s="149" t="s">
        <v>810</v>
      </c>
      <c r="D235" s="112" t="s">
        <v>327</v>
      </c>
      <c r="E235" s="18" t="s">
        <v>51</v>
      </c>
      <c r="F235" s="41">
        <v>80</v>
      </c>
      <c r="G235" s="57">
        <f t="shared" si="1"/>
        <v>24000</v>
      </c>
      <c r="H235" s="41">
        <v>300</v>
      </c>
    </row>
    <row r="236" spans="1:8" s="58" customFormat="1" ht="17.25">
      <c r="A236" s="1956"/>
      <c r="B236" s="271">
        <v>44831100</v>
      </c>
      <c r="C236" s="149" t="s">
        <v>37</v>
      </c>
      <c r="D236" s="112" t="s">
        <v>327</v>
      </c>
      <c r="E236" s="18" t="s">
        <v>57</v>
      </c>
      <c r="F236" s="59">
        <v>250</v>
      </c>
      <c r="G236" s="57">
        <f t="shared" si="1"/>
        <v>12500</v>
      </c>
      <c r="H236" s="59">
        <v>50</v>
      </c>
    </row>
    <row r="237" spans="1:8" s="43" customFormat="1" ht="17.25">
      <c r="A237" s="1956"/>
      <c r="B237" s="39"/>
      <c r="C237" s="149" t="s">
        <v>38</v>
      </c>
      <c r="D237" s="112" t="s">
        <v>327</v>
      </c>
      <c r="E237" s="18" t="s">
        <v>54</v>
      </c>
      <c r="F237" s="59">
        <v>80</v>
      </c>
      <c r="G237" s="57">
        <f t="shared" si="1"/>
        <v>16000</v>
      </c>
      <c r="H237" s="59">
        <v>200</v>
      </c>
    </row>
    <row r="238" spans="1:8" s="43" customFormat="1" ht="17.25">
      <c r="A238" s="1956"/>
      <c r="B238" s="39">
        <v>34928480</v>
      </c>
      <c r="C238" s="149" t="s">
        <v>39</v>
      </c>
      <c r="D238" s="112" t="s">
        <v>327</v>
      </c>
      <c r="E238" s="18" t="s">
        <v>51</v>
      </c>
      <c r="F238" s="59">
        <v>850</v>
      </c>
      <c r="G238" s="57">
        <f t="shared" si="1"/>
        <v>85000</v>
      </c>
      <c r="H238" s="59">
        <v>100</v>
      </c>
    </row>
    <row r="239" spans="1:8" s="43" customFormat="1" ht="17.25">
      <c r="A239" s="1956"/>
      <c r="B239" s="39">
        <v>39224350</v>
      </c>
      <c r="C239" s="149" t="s">
        <v>811</v>
      </c>
      <c r="D239" s="112" t="s">
        <v>327</v>
      </c>
      <c r="E239" s="18" t="s">
        <v>51</v>
      </c>
      <c r="F239" s="59">
        <v>300</v>
      </c>
      <c r="G239" s="57">
        <f t="shared" si="1"/>
        <v>30000</v>
      </c>
      <c r="H239" s="59">
        <v>100</v>
      </c>
    </row>
    <row r="240" spans="1:8" s="43" customFormat="1" ht="17.25">
      <c r="A240" s="1956"/>
      <c r="B240" s="39">
        <v>39224350</v>
      </c>
      <c r="C240" s="149" t="s">
        <v>40</v>
      </c>
      <c r="D240" s="112" t="s">
        <v>327</v>
      </c>
      <c r="E240" s="18" t="s">
        <v>51</v>
      </c>
      <c r="F240" s="60">
        <v>1000</v>
      </c>
      <c r="G240" s="57">
        <f t="shared" si="1"/>
        <v>50000</v>
      </c>
      <c r="H240" s="60">
        <v>50</v>
      </c>
    </row>
    <row r="241" spans="1:8" s="43" customFormat="1" ht="17.25">
      <c r="A241" s="1956"/>
      <c r="B241" s="39">
        <v>39224100</v>
      </c>
      <c r="C241" s="149" t="s">
        <v>41</v>
      </c>
      <c r="D241" s="112" t="s">
        <v>327</v>
      </c>
      <c r="E241" s="18" t="s">
        <v>51</v>
      </c>
      <c r="F241" s="59">
        <v>500</v>
      </c>
      <c r="G241" s="57">
        <f t="shared" si="1"/>
        <v>60000</v>
      </c>
      <c r="H241" s="59">
        <v>120</v>
      </c>
    </row>
    <row r="242" spans="1:8" s="43" customFormat="1" ht="17.25">
      <c r="A242" s="1956"/>
      <c r="B242" s="39">
        <v>39224350</v>
      </c>
      <c r="C242" s="149" t="s">
        <v>42</v>
      </c>
      <c r="D242" s="112" t="s">
        <v>327</v>
      </c>
      <c r="E242" s="18" t="s">
        <v>51</v>
      </c>
      <c r="F242" s="59">
        <v>4300</v>
      </c>
      <c r="G242" s="57">
        <f t="shared" si="1"/>
        <v>86000</v>
      </c>
      <c r="H242" s="59">
        <v>20</v>
      </c>
    </row>
    <row r="243" spans="1:8" s="43" customFormat="1" ht="17.25">
      <c r="A243" s="1956"/>
      <c r="B243" s="39"/>
      <c r="C243" s="149" t="s">
        <v>397</v>
      </c>
      <c r="D243" s="112" t="s">
        <v>327</v>
      </c>
      <c r="E243" s="18" t="s">
        <v>51</v>
      </c>
      <c r="F243" s="59">
        <v>3000</v>
      </c>
      <c r="G243" s="57">
        <f t="shared" si="1"/>
        <v>90000</v>
      </c>
      <c r="H243" s="59">
        <v>30</v>
      </c>
    </row>
    <row r="244" spans="1:8" s="43" customFormat="1" ht="17.25">
      <c r="A244" s="1956"/>
      <c r="B244" s="39"/>
      <c r="C244" s="149" t="s">
        <v>43</v>
      </c>
      <c r="D244" s="112" t="s">
        <v>327</v>
      </c>
      <c r="E244" s="18" t="s">
        <v>51</v>
      </c>
      <c r="F244" s="59">
        <v>1000</v>
      </c>
      <c r="G244" s="57">
        <f t="shared" si="1"/>
        <v>50000</v>
      </c>
      <c r="H244" s="41">
        <v>50</v>
      </c>
    </row>
    <row r="245" spans="1:8" s="43" customFormat="1" ht="17.25">
      <c r="A245" s="1956"/>
      <c r="B245" s="39"/>
      <c r="C245" s="149" t="s">
        <v>812</v>
      </c>
      <c r="D245" s="112" t="s">
        <v>327</v>
      </c>
      <c r="E245" s="18" t="s">
        <v>51</v>
      </c>
      <c r="F245" s="59">
        <v>700</v>
      </c>
      <c r="G245" s="57">
        <f t="shared" si="1"/>
        <v>14000</v>
      </c>
      <c r="H245" s="41">
        <v>20</v>
      </c>
    </row>
    <row r="246" spans="1:8" s="43" customFormat="1" ht="17.25">
      <c r="A246" s="1956"/>
      <c r="B246" s="39">
        <v>39224340</v>
      </c>
      <c r="C246" s="149" t="s">
        <v>813</v>
      </c>
      <c r="D246" s="112" t="s">
        <v>327</v>
      </c>
      <c r="E246" s="18" t="s">
        <v>51</v>
      </c>
      <c r="F246" s="59">
        <v>400</v>
      </c>
      <c r="G246" s="57">
        <f t="shared" si="1"/>
        <v>12000</v>
      </c>
      <c r="H246" s="41">
        <v>30</v>
      </c>
    </row>
    <row r="247" spans="1:8" s="43" customFormat="1" ht="17.25">
      <c r="A247" s="1956"/>
      <c r="B247" s="35">
        <v>33761000</v>
      </c>
      <c r="C247" s="149" t="s">
        <v>233</v>
      </c>
      <c r="D247" s="112" t="s">
        <v>327</v>
      </c>
      <c r="E247" s="18" t="s">
        <v>51</v>
      </c>
      <c r="F247" s="62">
        <v>500</v>
      </c>
      <c r="G247" s="57">
        <f t="shared" si="1"/>
        <v>50000</v>
      </c>
      <c r="H247" s="41">
        <v>100</v>
      </c>
    </row>
    <row r="248" spans="1:8" s="43" customFormat="1" ht="17.25">
      <c r="A248" s="1956">
        <v>5122</v>
      </c>
      <c r="B248" s="61"/>
      <c r="C248" s="149" t="s">
        <v>744</v>
      </c>
      <c r="D248" s="112" t="s">
        <v>327</v>
      </c>
      <c r="E248" s="18" t="s">
        <v>51</v>
      </c>
      <c r="F248" s="62">
        <v>125000</v>
      </c>
      <c r="G248" s="57">
        <f t="shared" si="1"/>
        <v>250000</v>
      </c>
      <c r="H248" s="41">
        <v>2</v>
      </c>
    </row>
    <row r="249" spans="1:8" s="43" customFormat="1" ht="17.25">
      <c r="A249" s="1956"/>
      <c r="B249" s="37">
        <v>39711100</v>
      </c>
      <c r="C249" s="149" t="s">
        <v>176</v>
      </c>
      <c r="D249" s="112" t="s">
        <v>327</v>
      </c>
      <c r="E249" s="18" t="s">
        <v>51</v>
      </c>
      <c r="F249" s="62">
        <v>130000</v>
      </c>
      <c r="G249" s="57">
        <f t="shared" si="1"/>
        <v>130000</v>
      </c>
      <c r="H249" s="41">
        <v>1</v>
      </c>
    </row>
    <row r="250" spans="1:8" s="43" customFormat="1" ht="17.25">
      <c r="A250" s="1956"/>
      <c r="B250" s="37">
        <v>32324000</v>
      </c>
      <c r="C250" s="149" t="s">
        <v>1128</v>
      </c>
      <c r="D250" s="112" t="s">
        <v>327</v>
      </c>
      <c r="E250" s="18" t="s">
        <v>51</v>
      </c>
      <c r="F250" s="62">
        <v>200000</v>
      </c>
      <c r="G250" s="57">
        <f t="shared" si="1"/>
        <v>200000</v>
      </c>
      <c r="H250" s="41">
        <v>1</v>
      </c>
    </row>
    <row r="251" spans="1:8" s="43" customFormat="1" ht="17.25">
      <c r="A251" s="1956"/>
      <c r="B251" s="37">
        <v>30213300</v>
      </c>
      <c r="C251" s="149" t="s">
        <v>588</v>
      </c>
      <c r="D251" s="112" t="s">
        <v>327</v>
      </c>
      <c r="E251" s="18"/>
      <c r="F251" s="62" t="s">
        <v>3407</v>
      </c>
      <c r="G251" s="57" t="s">
        <v>3407</v>
      </c>
      <c r="H251" s="41" t="s">
        <v>3407</v>
      </c>
    </row>
    <row r="252" spans="1:8" s="43" customFormat="1" ht="17.25">
      <c r="A252" s="1956"/>
      <c r="B252" s="37">
        <v>30213000</v>
      </c>
      <c r="C252" s="149" t="s">
        <v>1129</v>
      </c>
      <c r="D252" s="112" t="s">
        <v>327</v>
      </c>
      <c r="E252" s="18"/>
      <c r="F252" s="62" t="s">
        <v>3407</v>
      </c>
      <c r="G252" s="57" t="s">
        <v>3407</v>
      </c>
      <c r="H252" s="41" t="s">
        <v>3407</v>
      </c>
    </row>
    <row r="253" spans="1:8" s="43" customFormat="1" ht="17.25">
      <c r="A253" s="1956"/>
      <c r="B253" s="37">
        <v>30213000</v>
      </c>
      <c r="C253" s="149" t="s">
        <v>1130</v>
      </c>
      <c r="D253" s="112" t="s">
        <v>327</v>
      </c>
      <c r="E253" s="18"/>
      <c r="F253" s="62" t="s">
        <v>3407</v>
      </c>
      <c r="G253" s="57" t="s">
        <v>3407</v>
      </c>
      <c r="H253" s="41" t="s">
        <v>3407</v>
      </c>
    </row>
    <row r="254" spans="1:8" s="43" customFormat="1" ht="17.25">
      <c r="A254" s="1956"/>
      <c r="B254" s="37">
        <v>30232130</v>
      </c>
      <c r="C254" s="149" t="s">
        <v>1131</v>
      </c>
      <c r="D254" s="112" t="s">
        <v>327</v>
      </c>
      <c r="E254" s="18"/>
      <c r="F254" s="62" t="s">
        <v>3407</v>
      </c>
      <c r="G254" s="57" t="s">
        <v>3407</v>
      </c>
      <c r="H254" s="41" t="s">
        <v>3407</v>
      </c>
    </row>
    <row r="255" spans="1:8" s="43" customFormat="1" ht="17.25">
      <c r="A255" s="1956"/>
      <c r="B255" s="37">
        <v>30232130</v>
      </c>
      <c r="C255" s="149" t="s">
        <v>1157</v>
      </c>
      <c r="D255" s="112" t="s">
        <v>327</v>
      </c>
      <c r="E255" s="18"/>
      <c r="F255" s="62" t="s">
        <v>3407</v>
      </c>
      <c r="G255" s="57" t="s">
        <v>3407</v>
      </c>
      <c r="H255" s="41" t="s">
        <v>3407</v>
      </c>
    </row>
    <row r="256" spans="1:8" s="43" customFormat="1" ht="17.25">
      <c r="A256" s="1956"/>
      <c r="B256" s="37">
        <v>30232110</v>
      </c>
      <c r="C256" s="149" t="s">
        <v>517</v>
      </c>
      <c r="D256" s="112" t="s">
        <v>327</v>
      </c>
      <c r="E256" s="18"/>
      <c r="F256" s="62" t="s">
        <v>3407</v>
      </c>
      <c r="G256" s="57" t="s">
        <v>3407</v>
      </c>
      <c r="H256" s="41" t="s">
        <v>3407</v>
      </c>
    </row>
    <row r="257" spans="1:8" s="43" customFormat="1" ht="17.25">
      <c r="A257" s="1956"/>
      <c r="B257" s="37">
        <v>30213200</v>
      </c>
      <c r="C257" s="149" t="s">
        <v>590</v>
      </c>
      <c r="D257" s="112" t="s">
        <v>327</v>
      </c>
      <c r="E257" s="18"/>
      <c r="F257" s="62" t="s">
        <v>3407</v>
      </c>
      <c r="G257" s="57" t="s">
        <v>3407</v>
      </c>
      <c r="H257" s="41" t="s">
        <v>3407</v>
      </c>
    </row>
    <row r="258" spans="1:8" s="43" customFormat="1" ht="17.25">
      <c r="A258" s="1956"/>
      <c r="B258" s="37">
        <v>32323000</v>
      </c>
      <c r="C258" s="149" t="s">
        <v>1103</v>
      </c>
      <c r="D258" s="112" t="s">
        <v>327</v>
      </c>
      <c r="E258" s="18"/>
      <c r="F258" s="62" t="s">
        <v>3407</v>
      </c>
      <c r="G258" s="57" t="s">
        <v>3407</v>
      </c>
      <c r="H258" s="41" t="s">
        <v>3407</v>
      </c>
    </row>
    <row r="259" spans="1:8" s="43" customFormat="1" ht="17.25">
      <c r="A259" s="1956"/>
      <c r="B259" s="37">
        <v>30213300</v>
      </c>
      <c r="C259" s="149" t="s">
        <v>588</v>
      </c>
      <c r="D259" s="112" t="s">
        <v>327</v>
      </c>
      <c r="E259" s="18" t="s">
        <v>51</v>
      </c>
      <c r="F259" s="62">
        <v>270000</v>
      </c>
      <c r="G259" s="57">
        <f t="shared" si="1"/>
        <v>4050000</v>
      </c>
      <c r="H259" s="41">
        <v>15</v>
      </c>
    </row>
    <row r="260" spans="1:8" s="43" customFormat="1" ht="17.25">
      <c r="A260" s="1956"/>
      <c r="B260" s="37">
        <v>30213000</v>
      </c>
      <c r="C260" s="149" t="s">
        <v>1129</v>
      </c>
      <c r="D260" s="112" t="s">
        <v>327</v>
      </c>
      <c r="E260" s="18" t="s">
        <v>51</v>
      </c>
      <c r="F260" s="62">
        <v>950000</v>
      </c>
      <c r="G260" s="57">
        <f t="shared" si="1"/>
        <v>950000</v>
      </c>
      <c r="H260" s="41">
        <v>1</v>
      </c>
    </row>
    <row r="261" spans="1:8" s="43" customFormat="1" ht="17.25">
      <c r="A261" s="1956"/>
      <c r="B261" s="37">
        <v>30213000</v>
      </c>
      <c r="C261" s="149" t="s">
        <v>1130</v>
      </c>
      <c r="D261" s="112" t="s">
        <v>327</v>
      </c>
      <c r="E261" s="18" t="s">
        <v>51</v>
      </c>
      <c r="F261" s="62">
        <v>1190000</v>
      </c>
      <c r="G261" s="57">
        <f t="shared" si="1"/>
        <v>1190000</v>
      </c>
      <c r="H261" s="41">
        <v>1</v>
      </c>
    </row>
    <row r="262" spans="1:8" s="43" customFormat="1" ht="17.25">
      <c r="A262" s="1956"/>
      <c r="B262" s="37">
        <v>30232130</v>
      </c>
      <c r="C262" s="149" t="s">
        <v>1131</v>
      </c>
      <c r="D262" s="112" t="s">
        <v>327</v>
      </c>
      <c r="E262" s="18" t="s">
        <v>51</v>
      </c>
      <c r="F262" s="62">
        <v>170000</v>
      </c>
      <c r="G262" s="57">
        <f t="shared" si="1"/>
        <v>170000</v>
      </c>
      <c r="H262" s="41">
        <v>1</v>
      </c>
    </row>
    <row r="263" spans="1:8" s="43" customFormat="1" ht="17.25">
      <c r="A263" s="1956"/>
      <c r="B263" s="37">
        <v>30232130</v>
      </c>
      <c r="C263" s="149" t="s">
        <v>1157</v>
      </c>
      <c r="D263" s="112" t="s">
        <v>327</v>
      </c>
      <c r="E263" s="18" t="s">
        <v>51</v>
      </c>
      <c r="F263" s="62">
        <v>460000</v>
      </c>
      <c r="G263" s="57">
        <f t="shared" si="1"/>
        <v>920000</v>
      </c>
      <c r="H263" s="41">
        <v>2</v>
      </c>
    </row>
    <row r="264" spans="1:8" s="43" customFormat="1" ht="17.25">
      <c r="A264" s="1956"/>
      <c r="B264" s="37">
        <v>30232110</v>
      </c>
      <c r="C264" s="149" t="s">
        <v>517</v>
      </c>
      <c r="D264" s="112" t="s">
        <v>327</v>
      </c>
      <c r="E264" s="18" t="s">
        <v>51</v>
      </c>
      <c r="F264" s="62">
        <v>90000</v>
      </c>
      <c r="G264" s="57">
        <f t="shared" si="1"/>
        <v>1080000</v>
      </c>
      <c r="H264" s="41">
        <v>12</v>
      </c>
    </row>
    <row r="265" spans="1:8" s="43" customFormat="1" ht="17.25">
      <c r="A265" s="1956"/>
      <c r="B265" s="37">
        <v>30213200</v>
      </c>
      <c r="C265" s="149" t="s">
        <v>590</v>
      </c>
      <c r="D265" s="112" t="s">
        <v>327</v>
      </c>
      <c r="E265" s="18" t="s">
        <v>51</v>
      </c>
      <c r="F265" s="62">
        <v>370000</v>
      </c>
      <c r="G265" s="57">
        <f t="shared" si="1"/>
        <v>370000</v>
      </c>
      <c r="H265" s="41">
        <v>1</v>
      </c>
    </row>
    <row r="266" spans="1:8" s="43" customFormat="1" ht="17.25">
      <c r="A266" s="1956"/>
      <c r="B266" s="37">
        <v>32323000</v>
      </c>
      <c r="C266" s="149" t="s">
        <v>1103</v>
      </c>
      <c r="D266" s="112" t="s">
        <v>327</v>
      </c>
      <c r="E266" s="18" t="s">
        <v>51</v>
      </c>
      <c r="F266" s="62">
        <v>65500</v>
      </c>
      <c r="G266" s="57">
        <f t="shared" si="1"/>
        <v>196500</v>
      </c>
      <c r="H266" s="41">
        <v>3</v>
      </c>
    </row>
    <row r="267" spans="1:8" s="1404" customFormat="1">
      <c r="A267" s="1398">
        <v>5132</v>
      </c>
      <c r="B267" s="1399">
        <v>50112000</v>
      </c>
      <c r="C267" s="1400" t="s">
        <v>3354</v>
      </c>
      <c r="D267" s="1401" t="s">
        <v>327</v>
      </c>
      <c r="E267" s="1402" t="s">
        <v>55</v>
      </c>
      <c r="F267" s="1390">
        <v>178200</v>
      </c>
      <c r="G267" s="1390">
        <v>178200</v>
      </c>
      <c r="H267" s="1403">
        <v>1</v>
      </c>
    </row>
    <row r="268" spans="1:8" s="1190" customFormat="1" ht="31.5" customHeight="1">
      <c r="A268" s="1187"/>
      <c r="B268" s="48"/>
      <c r="C268" s="1188" t="s">
        <v>1675</v>
      </c>
      <c r="D268" s="48"/>
      <c r="E268" s="48"/>
      <c r="F268" s="48"/>
      <c r="G268" s="34">
        <f>SUM(G269:G305)</f>
        <v>74325196.445999995</v>
      </c>
      <c r="H268" s="1189"/>
    </row>
    <row r="269" spans="1:8" s="43" customFormat="1" ht="17.25">
      <c r="A269" s="1955">
        <v>4212</v>
      </c>
      <c r="B269" s="69">
        <v>65310000</v>
      </c>
      <c r="C269" s="149" t="s">
        <v>1034</v>
      </c>
      <c r="D269" s="25" t="s">
        <v>89</v>
      </c>
      <c r="E269" s="18" t="s">
        <v>1172</v>
      </c>
      <c r="F269" s="64">
        <v>38</v>
      </c>
      <c r="G269" s="65">
        <f>H269*F269</f>
        <v>16340000</v>
      </c>
      <c r="H269" s="67">
        <v>430000</v>
      </c>
    </row>
    <row r="270" spans="1:8" s="43" customFormat="1" ht="30.75" customHeight="1">
      <c r="A270" s="1956"/>
      <c r="B270" s="61"/>
      <c r="C270" s="149" t="s">
        <v>591</v>
      </c>
      <c r="D270" s="25" t="s">
        <v>89</v>
      </c>
      <c r="E270" s="18" t="s">
        <v>1173</v>
      </c>
      <c r="F270" s="64">
        <v>156</v>
      </c>
      <c r="G270" s="67">
        <f>H270*F270</f>
        <v>5460000</v>
      </c>
      <c r="H270" s="67">
        <v>35000</v>
      </c>
    </row>
    <row r="271" spans="1:8" s="43" customFormat="1" ht="54.75" customHeight="1">
      <c r="A271" s="1017">
        <v>4213</v>
      </c>
      <c r="B271" s="69">
        <v>65111000</v>
      </c>
      <c r="C271" s="149" t="s">
        <v>1174</v>
      </c>
      <c r="D271" s="25" t="s">
        <v>89</v>
      </c>
      <c r="E271" s="18" t="s">
        <v>1173</v>
      </c>
      <c r="F271" s="64">
        <v>174</v>
      </c>
      <c r="G271" s="67">
        <f>H271*F271</f>
        <v>1000000.446</v>
      </c>
      <c r="H271" s="68">
        <v>5747.1289999999999</v>
      </c>
    </row>
    <row r="272" spans="1:8" s="43" customFormat="1" ht="28.5">
      <c r="A272" s="1955">
        <v>4214</v>
      </c>
      <c r="B272" s="69">
        <v>64213000</v>
      </c>
      <c r="C272" s="149" t="s">
        <v>178</v>
      </c>
      <c r="D272" s="25" t="s">
        <v>89</v>
      </c>
      <c r="E272" s="18" t="s">
        <v>55</v>
      </c>
      <c r="F272" s="64">
        <v>56</v>
      </c>
      <c r="G272" s="64">
        <v>8760700</v>
      </c>
      <c r="H272" s="64"/>
    </row>
    <row r="273" spans="1:8" s="43" customFormat="1" ht="28.5">
      <c r="A273" s="1956"/>
      <c r="B273" s="37" t="s">
        <v>1175</v>
      </c>
      <c r="C273" s="149" t="s">
        <v>83</v>
      </c>
      <c r="D273" s="25" t="s">
        <v>327</v>
      </c>
      <c r="E273" s="18"/>
      <c r="F273" s="361" t="s">
        <v>3407</v>
      </c>
      <c r="G273" s="361" t="s">
        <v>3407</v>
      </c>
      <c r="H273" s="361" t="s">
        <v>3407</v>
      </c>
    </row>
    <row r="274" spans="1:8" s="43" customFormat="1" ht="28.5">
      <c r="A274" s="1956"/>
      <c r="B274" s="37" t="s">
        <v>1175</v>
      </c>
      <c r="C274" s="149" t="s">
        <v>83</v>
      </c>
      <c r="D274" s="25" t="s">
        <v>327</v>
      </c>
      <c r="E274" s="18" t="s">
        <v>521</v>
      </c>
      <c r="F274" s="64">
        <v>6000</v>
      </c>
      <c r="G274" s="64">
        <f>H274*F274</f>
        <v>720000</v>
      </c>
      <c r="H274" s="64">
        <v>120</v>
      </c>
    </row>
    <row r="275" spans="1:8" s="43" customFormat="1" ht="28.5">
      <c r="A275" s="1956"/>
      <c r="B275" s="1446">
        <v>64110000</v>
      </c>
      <c r="C275" s="1000" t="s">
        <v>3564</v>
      </c>
      <c r="D275" s="1455" t="s">
        <v>89</v>
      </c>
      <c r="E275" s="1191" t="s">
        <v>55</v>
      </c>
      <c r="F275" s="361" t="s">
        <v>3407</v>
      </c>
      <c r="G275" s="361" t="s">
        <v>3407</v>
      </c>
      <c r="H275" s="361" t="s">
        <v>3407</v>
      </c>
    </row>
    <row r="276" spans="1:8" s="43" customFormat="1" ht="17.25">
      <c r="A276" s="1956"/>
      <c r="B276" s="1446">
        <v>64110000</v>
      </c>
      <c r="C276" s="1000" t="s">
        <v>85</v>
      </c>
      <c r="D276" s="1455" t="s">
        <v>89</v>
      </c>
      <c r="E276" s="1191" t="s">
        <v>55</v>
      </c>
      <c r="F276" s="1605"/>
      <c r="G276" s="1272">
        <f>3500000+900000</f>
        <v>4400000</v>
      </c>
      <c r="H276" s="1445"/>
    </row>
    <row r="277" spans="1:8" s="43" customFormat="1" ht="17.25">
      <c r="A277" s="1956"/>
      <c r="B277" s="61"/>
      <c r="C277" s="149" t="s">
        <v>84</v>
      </c>
      <c r="D277" s="25" t="s">
        <v>89</v>
      </c>
      <c r="E277" s="18" t="s">
        <v>55</v>
      </c>
      <c r="F277" s="60"/>
      <c r="G277" s="64">
        <v>4588000</v>
      </c>
      <c r="H277" s="8"/>
    </row>
    <row r="278" spans="1:8" s="43" customFormat="1" ht="28.5">
      <c r="A278" s="1956"/>
      <c r="B278" s="69">
        <v>72222300</v>
      </c>
      <c r="C278" s="149" t="s">
        <v>592</v>
      </c>
      <c r="D278" s="25" t="s">
        <v>89</v>
      </c>
      <c r="E278" s="32" t="s">
        <v>2041</v>
      </c>
      <c r="F278" s="70">
        <v>15000</v>
      </c>
      <c r="G278" s="64">
        <f>H278*F278</f>
        <v>60000</v>
      </c>
      <c r="H278" s="64">
        <v>4</v>
      </c>
    </row>
    <row r="279" spans="1:8" s="43" customFormat="1" ht="17.25">
      <c r="A279" s="1539">
        <v>4215</v>
      </c>
      <c r="B279" s="71">
        <v>66516100</v>
      </c>
      <c r="C279" s="149" t="s">
        <v>93</v>
      </c>
      <c r="D279" s="25" t="s">
        <v>89</v>
      </c>
      <c r="E279" s="18" t="s">
        <v>51</v>
      </c>
      <c r="F279" s="60"/>
      <c r="G279" s="64">
        <v>958000</v>
      </c>
      <c r="H279" s="64"/>
    </row>
    <row r="280" spans="1:8" s="43" customFormat="1" ht="28.5">
      <c r="A280" s="1539">
        <v>4222</v>
      </c>
      <c r="B280" s="61"/>
      <c r="C280" s="149" t="s">
        <v>71</v>
      </c>
      <c r="D280" s="25" t="s">
        <v>89</v>
      </c>
      <c r="E280" s="18" t="s">
        <v>55</v>
      </c>
      <c r="F280" s="60"/>
      <c r="G280" s="64">
        <v>6000000</v>
      </c>
      <c r="H280" s="64"/>
    </row>
    <row r="281" spans="1:8" s="43" customFormat="1" ht="17.25">
      <c r="A281" s="1539">
        <v>4231</v>
      </c>
      <c r="B281" s="61"/>
      <c r="C281" s="149" t="s">
        <v>1176</v>
      </c>
      <c r="D281" s="25" t="s">
        <v>47</v>
      </c>
      <c r="E281" s="18" t="s">
        <v>1177</v>
      </c>
      <c r="F281" s="60">
        <v>800</v>
      </c>
      <c r="G281" s="64">
        <f>H281*F281</f>
        <v>500000</v>
      </c>
      <c r="H281" s="64">
        <v>625</v>
      </c>
    </row>
    <row r="282" spans="1:8" s="43" customFormat="1" ht="28.5">
      <c r="A282" s="1539">
        <v>4232</v>
      </c>
      <c r="B282" s="71">
        <v>72267000</v>
      </c>
      <c r="C282" s="149" t="s">
        <v>235</v>
      </c>
      <c r="D282" s="25" t="s">
        <v>47</v>
      </c>
      <c r="E282" s="18"/>
      <c r="F282" s="60"/>
      <c r="G282" s="64">
        <v>1900000</v>
      </c>
      <c r="H282" s="8"/>
    </row>
    <row r="283" spans="1:8" s="43" customFormat="1" ht="28.5">
      <c r="A283" s="1555"/>
      <c r="B283" s="71">
        <v>22200000</v>
      </c>
      <c r="C283" s="149" t="s">
        <v>331</v>
      </c>
      <c r="D283" s="25" t="s">
        <v>327</v>
      </c>
      <c r="E283" s="18" t="s">
        <v>51</v>
      </c>
      <c r="F283" s="361" t="s">
        <v>3407</v>
      </c>
      <c r="G283" s="361" t="s">
        <v>3407</v>
      </c>
      <c r="H283" s="361" t="s">
        <v>3407</v>
      </c>
    </row>
    <row r="284" spans="1:8" s="43" customFormat="1" ht="28.5">
      <c r="A284" s="1957">
        <v>4234</v>
      </c>
      <c r="B284" s="71">
        <v>22200000</v>
      </c>
      <c r="C284" s="149" t="s">
        <v>3432</v>
      </c>
      <c r="D284" s="25" t="s">
        <v>327</v>
      </c>
      <c r="E284" s="18" t="s">
        <v>51</v>
      </c>
      <c r="F284" s="60"/>
      <c r="G284" s="64">
        <v>238896</v>
      </c>
      <c r="H284" s="64">
        <v>1934</v>
      </c>
    </row>
    <row r="285" spans="1:8" s="43" customFormat="1" ht="17.25">
      <c r="A285" s="1957"/>
      <c r="B285" s="69">
        <v>22800000</v>
      </c>
      <c r="C285" s="149" t="s">
        <v>593</v>
      </c>
      <c r="D285" s="25" t="s">
        <v>327</v>
      </c>
      <c r="E285" s="18" t="s">
        <v>51</v>
      </c>
      <c r="F285" s="60">
        <v>7.84</v>
      </c>
      <c r="G285" s="64">
        <f>H285*F285</f>
        <v>392000</v>
      </c>
      <c r="H285" s="64">
        <v>50000</v>
      </c>
    </row>
    <row r="286" spans="1:8" s="43" customFormat="1" ht="15.75">
      <c r="A286" s="1957"/>
      <c r="B286" s="69">
        <v>22800000</v>
      </c>
      <c r="C286" s="149" t="s">
        <v>593</v>
      </c>
      <c r="D286" s="25" t="s">
        <v>327</v>
      </c>
      <c r="E286" s="18" t="s">
        <v>51</v>
      </c>
      <c r="F286" s="361" t="s">
        <v>3407</v>
      </c>
      <c r="G286" s="361" t="s">
        <v>3407</v>
      </c>
      <c r="H286" s="361" t="s">
        <v>3407</v>
      </c>
    </row>
    <row r="287" spans="1:8" s="43" customFormat="1" ht="15.75">
      <c r="A287" s="1957"/>
      <c r="B287" s="71">
        <v>22800000</v>
      </c>
      <c r="C287" s="149" t="s">
        <v>140</v>
      </c>
      <c r="D287" s="25" t="s">
        <v>327</v>
      </c>
      <c r="E287" s="18" t="s">
        <v>51</v>
      </c>
      <c r="F287" s="361" t="s">
        <v>3407</v>
      </c>
      <c r="G287" s="361" t="s">
        <v>3407</v>
      </c>
      <c r="H287" s="361" t="s">
        <v>3407</v>
      </c>
    </row>
    <row r="288" spans="1:8" s="43" customFormat="1" ht="15.75">
      <c r="A288" s="1957"/>
      <c r="B288" s="71">
        <v>22800000</v>
      </c>
      <c r="C288" s="149" t="s">
        <v>141</v>
      </c>
      <c r="D288" s="25" t="s">
        <v>327</v>
      </c>
      <c r="E288" s="18" t="s">
        <v>51</v>
      </c>
      <c r="F288" s="361" t="s">
        <v>3407</v>
      </c>
      <c r="G288" s="361" t="s">
        <v>3407</v>
      </c>
      <c r="H288" s="361" t="s">
        <v>3407</v>
      </c>
    </row>
    <row r="289" spans="1:8" ht="15.75">
      <c r="A289" s="1957"/>
      <c r="B289" s="71">
        <v>22800000</v>
      </c>
      <c r="C289" s="149" t="s">
        <v>142</v>
      </c>
      <c r="D289" s="25" t="s">
        <v>327</v>
      </c>
      <c r="E289" s="18" t="s">
        <v>51</v>
      </c>
      <c r="F289" s="361" t="s">
        <v>3407</v>
      </c>
      <c r="G289" s="361" t="s">
        <v>3407</v>
      </c>
      <c r="H289" s="361" t="s">
        <v>3407</v>
      </c>
    </row>
    <row r="290" spans="1:8" ht="15.75">
      <c r="A290" s="1957"/>
      <c r="B290" s="71">
        <v>22800000</v>
      </c>
      <c r="C290" s="149" t="s">
        <v>143</v>
      </c>
      <c r="D290" s="25" t="s">
        <v>327</v>
      </c>
      <c r="E290" s="18" t="s">
        <v>51</v>
      </c>
      <c r="F290" s="361" t="s">
        <v>3407</v>
      </c>
      <c r="G290" s="361" t="s">
        <v>3407</v>
      </c>
      <c r="H290" s="361" t="s">
        <v>3407</v>
      </c>
    </row>
    <row r="291" spans="1:8" s="43" customFormat="1" ht="17.25">
      <c r="A291" s="1957"/>
      <c r="B291" s="71">
        <v>22800000</v>
      </c>
      <c r="C291" s="149" t="s">
        <v>140</v>
      </c>
      <c r="D291" s="25" t="s">
        <v>327</v>
      </c>
      <c r="E291" s="18" t="s">
        <v>51</v>
      </c>
      <c r="F291" s="60">
        <v>2290</v>
      </c>
      <c r="G291" s="64">
        <f>H291*F291</f>
        <v>22900</v>
      </c>
      <c r="H291" s="72">
        <v>10</v>
      </c>
    </row>
    <row r="292" spans="1:8" s="43" customFormat="1" ht="17.25">
      <c r="A292" s="1957"/>
      <c r="B292" s="71">
        <v>22800000</v>
      </c>
      <c r="C292" s="149" t="s">
        <v>141</v>
      </c>
      <c r="D292" s="25" t="s">
        <v>327</v>
      </c>
      <c r="E292" s="18" t="s">
        <v>51</v>
      </c>
      <c r="F292" s="60">
        <v>2190</v>
      </c>
      <c r="G292" s="64">
        <f>H292*F292</f>
        <v>21900</v>
      </c>
      <c r="H292" s="72">
        <v>10</v>
      </c>
    </row>
    <row r="293" spans="1:8" ht="17.25">
      <c r="A293" s="1957"/>
      <c r="B293" s="71">
        <v>22800000</v>
      </c>
      <c r="C293" s="149" t="s">
        <v>142</v>
      </c>
      <c r="D293" s="25" t="s">
        <v>327</v>
      </c>
      <c r="E293" s="18" t="s">
        <v>51</v>
      </c>
      <c r="F293" s="60">
        <v>1590</v>
      </c>
      <c r="G293" s="64">
        <f>H293*F293</f>
        <v>15900</v>
      </c>
      <c r="H293" s="72">
        <v>10</v>
      </c>
    </row>
    <row r="294" spans="1:8" ht="17.25">
      <c r="A294" s="1957"/>
      <c r="B294" s="71">
        <v>22800000</v>
      </c>
      <c r="C294" s="149" t="s">
        <v>143</v>
      </c>
      <c r="D294" s="25" t="s">
        <v>327</v>
      </c>
      <c r="E294" s="18" t="s">
        <v>51</v>
      </c>
      <c r="F294" s="60">
        <v>900</v>
      </c>
      <c r="G294" s="64">
        <f>H294*F294</f>
        <v>36000</v>
      </c>
      <c r="H294" s="72">
        <v>40</v>
      </c>
    </row>
    <row r="295" spans="1:8" ht="36.75">
      <c r="A295" s="1542">
        <v>4237</v>
      </c>
      <c r="B295" s="71">
        <v>79992000</v>
      </c>
      <c r="C295" s="149" t="s">
        <v>483</v>
      </c>
      <c r="D295" s="25" t="s">
        <v>48</v>
      </c>
      <c r="E295" s="18" t="s">
        <v>55</v>
      </c>
      <c r="F295" s="59"/>
      <c r="G295" s="64">
        <v>5000000</v>
      </c>
      <c r="H295" s="8"/>
    </row>
    <row r="296" spans="1:8" ht="17.25">
      <c r="A296" s="1960">
        <v>4241</v>
      </c>
      <c r="B296" s="71">
        <v>79995100</v>
      </c>
      <c r="C296" s="149" t="s">
        <v>332</v>
      </c>
      <c r="D296" s="25" t="s">
        <v>327</v>
      </c>
      <c r="E296" s="63" t="s">
        <v>1177</v>
      </c>
      <c r="F296" s="59"/>
      <c r="G296" s="64">
        <v>500000</v>
      </c>
      <c r="H296" s="8"/>
    </row>
    <row r="297" spans="1:8" ht="15.75">
      <c r="A297" s="1960"/>
      <c r="B297" s="71">
        <v>75251100</v>
      </c>
      <c r="C297" s="149" t="s">
        <v>644</v>
      </c>
      <c r="D297" s="25" t="s">
        <v>48</v>
      </c>
      <c r="E297" s="18" t="s">
        <v>55</v>
      </c>
      <c r="F297" s="361" t="s">
        <v>3407</v>
      </c>
      <c r="G297" s="361" t="s">
        <v>3407</v>
      </c>
      <c r="H297" s="361" t="s">
        <v>3407</v>
      </c>
    </row>
    <row r="298" spans="1:8" ht="17.25">
      <c r="A298" s="1960"/>
      <c r="B298" s="71">
        <v>75251100</v>
      </c>
      <c r="C298" s="149" t="s">
        <v>644</v>
      </c>
      <c r="D298" s="25" t="s">
        <v>48</v>
      </c>
      <c r="E298" s="18" t="s">
        <v>55</v>
      </c>
      <c r="F298" s="59"/>
      <c r="G298" s="64">
        <v>60000</v>
      </c>
      <c r="H298" s="8"/>
    </row>
    <row r="299" spans="1:8" ht="42.75">
      <c r="A299" s="1960"/>
      <c r="B299" s="55">
        <v>65200000</v>
      </c>
      <c r="C299" s="149" t="s">
        <v>3431</v>
      </c>
      <c r="D299" s="25" t="s">
        <v>48</v>
      </c>
      <c r="E299" s="18" t="s">
        <v>55</v>
      </c>
      <c r="F299" s="361" t="s">
        <v>3407</v>
      </c>
      <c r="G299" s="361" t="s">
        <v>3407</v>
      </c>
      <c r="H299" s="361" t="s">
        <v>3407</v>
      </c>
    </row>
    <row r="300" spans="1:8" ht="42.75">
      <c r="A300" s="1960"/>
      <c r="B300" s="55">
        <v>65200000</v>
      </c>
      <c r="C300" s="149" t="s">
        <v>1178</v>
      </c>
      <c r="D300" s="25" t="s">
        <v>48</v>
      </c>
      <c r="E300" s="18" t="s">
        <v>55</v>
      </c>
      <c r="F300" s="59"/>
      <c r="G300" s="64">
        <v>77900</v>
      </c>
      <c r="H300" s="8"/>
    </row>
    <row r="301" spans="1:8" ht="17.25">
      <c r="A301" s="1960"/>
      <c r="B301" s="71"/>
      <c r="C301" s="149" t="s">
        <v>1179</v>
      </c>
      <c r="D301" s="25" t="s">
        <v>48</v>
      </c>
      <c r="E301" s="18" t="s">
        <v>55</v>
      </c>
      <c r="F301" s="59"/>
      <c r="G301" s="64">
        <v>723000</v>
      </c>
      <c r="H301" s="8"/>
    </row>
    <row r="302" spans="1:8" ht="28.5">
      <c r="A302" s="1960"/>
      <c r="B302" s="71">
        <v>50110000</v>
      </c>
      <c r="C302" s="149" t="s">
        <v>86</v>
      </c>
      <c r="D302" s="25" t="s">
        <v>327</v>
      </c>
      <c r="E302" s="18" t="s">
        <v>55</v>
      </c>
      <c r="F302" s="59"/>
      <c r="G302" s="64">
        <v>10800000</v>
      </c>
      <c r="H302" s="8"/>
    </row>
    <row r="303" spans="1:8" ht="28.5">
      <c r="A303" s="1960"/>
      <c r="B303" s="71">
        <v>50116100</v>
      </c>
      <c r="C303" s="149" t="s">
        <v>3618</v>
      </c>
      <c r="D303" s="25" t="s">
        <v>327</v>
      </c>
      <c r="E303" s="18"/>
      <c r="F303" s="59" t="s">
        <v>3407</v>
      </c>
      <c r="G303" s="64" t="s">
        <v>3407</v>
      </c>
      <c r="H303" s="8" t="s">
        <v>3407</v>
      </c>
    </row>
    <row r="304" spans="1:8" ht="28.5">
      <c r="A304" s="1960"/>
      <c r="B304" s="71">
        <v>50116100</v>
      </c>
      <c r="C304" s="149" t="s">
        <v>64</v>
      </c>
      <c r="D304" s="25" t="s">
        <v>327</v>
      </c>
      <c r="E304" s="18" t="s">
        <v>55</v>
      </c>
      <c r="F304" s="59"/>
      <c r="G304" s="64">
        <v>3400000</v>
      </c>
      <c r="H304" s="8"/>
    </row>
    <row r="305" spans="1:8" ht="28.5">
      <c r="A305" s="1960"/>
      <c r="B305" s="71">
        <v>50850000</v>
      </c>
      <c r="C305" s="149" t="s">
        <v>1180</v>
      </c>
      <c r="D305" s="25" t="s">
        <v>90</v>
      </c>
      <c r="E305" s="18" t="s">
        <v>55</v>
      </c>
      <c r="F305" s="59"/>
      <c r="G305" s="64">
        <v>2350000</v>
      </c>
      <c r="H305" s="8"/>
    </row>
    <row r="306" spans="1:8" ht="111.75" customHeight="1">
      <c r="A306" s="29"/>
      <c r="B306" s="29"/>
      <c r="C306" s="261" t="s">
        <v>1973</v>
      </c>
      <c r="D306" s="29"/>
      <c r="E306" s="447"/>
      <c r="F306" s="29"/>
      <c r="G306" s="28">
        <f>SUM(G307+G316)</f>
        <v>651516.83799999999</v>
      </c>
      <c r="H306" s="33"/>
    </row>
    <row r="307" spans="1:8" s="1190" customFormat="1">
      <c r="A307" s="1187"/>
      <c r="B307" s="48"/>
      <c r="C307" s="1188" t="s">
        <v>1748</v>
      </c>
      <c r="D307" s="49"/>
      <c r="E307" s="1191"/>
      <c r="F307" s="48"/>
      <c r="G307" s="34">
        <f>SUM(G308:G313)</f>
        <v>45317</v>
      </c>
      <c r="H307" s="1189"/>
    </row>
    <row r="308" spans="1:8" ht="17.25">
      <c r="A308" s="1969">
        <v>4261</v>
      </c>
      <c r="B308" s="874">
        <v>30197630</v>
      </c>
      <c r="C308" s="149" t="s">
        <v>361</v>
      </c>
      <c r="D308" s="112" t="s">
        <v>327</v>
      </c>
      <c r="E308" s="18" t="s">
        <v>57</v>
      </c>
      <c r="F308" s="64">
        <v>700</v>
      </c>
      <c r="G308" s="64">
        <f t="shared" ref="G308:G313" si="2">H308*F308</f>
        <v>28000</v>
      </c>
      <c r="H308" s="64">
        <v>40</v>
      </c>
    </row>
    <row r="309" spans="1:8" ht="17.25">
      <c r="A309" s="1970"/>
      <c r="B309" s="874">
        <v>22819000</v>
      </c>
      <c r="C309" s="149" t="s">
        <v>798</v>
      </c>
      <c r="D309" s="112" t="s">
        <v>327</v>
      </c>
      <c r="E309" s="18" t="s">
        <v>51</v>
      </c>
      <c r="F309" s="64">
        <v>520</v>
      </c>
      <c r="G309" s="64">
        <f t="shared" si="2"/>
        <v>2600</v>
      </c>
      <c r="H309" s="64">
        <v>5</v>
      </c>
    </row>
    <row r="310" spans="1:8" ht="17.25">
      <c r="A310" s="1970"/>
      <c r="B310" s="874">
        <v>30197220</v>
      </c>
      <c r="C310" s="149" t="s">
        <v>132</v>
      </c>
      <c r="D310" s="112" t="s">
        <v>327</v>
      </c>
      <c r="E310" s="18" t="s">
        <v>51</v>
      </c>
      <c r="F310" s="64">
        <v>23</v>
      </c>
      <c r="G310" s="64">
        <f>H310*F310</f>
        <v>92</v>
      </c>
      <c r="H310" s="64">
        <v>4</v>
      </c>
    </row>
    <row r="311" spans="1:8" ht="17.25">
      <c r="A311" s="1970"/>
      <c r="B311" s="874">
        <v>30192121</v>
      </c>
      <c r="C311" s="149" t="s">
        <v>222</v>
      </c>
      <c r="D311" s="112" t="s">
        <v>327</v>
      </c>
      <c r="E311" s="18" t="s">
        <v>51</v>
      </c>
      <c r="F311" s="64">
        <v>25</v>
      </c>
      <c r="G311" s="64">
        <f t="shared" si="2"/>
        <v>250</v>
      </c>
      <c r="H311" s="64">
        <v>10</v>
      </c>
    </row>
    <row r="312" spans="1:8" ht="17.25">
      <c r="A312" s="1970"/>
      <c r="B312" s="874">
        <v>30197220</v>
      </c>
      <c r="C312" s="149" t="s">
        <v>152</v>
      </c>
      <c r="D312" s="112" t="s">
        <v>327</v>
      </c>
      <c r="E312" s="18" t="s">
        <v>51</v>
      </c>
      <c r="F312" s="64">
        <v>75</v>
      </c>
      <c r="G312" s="64">
        <f t="shared" si="2"/>
        <v>375</v>
      </c>
      <c r="H312" s="64">
        <v>5</v>
      </c>
    </row>
    <row r="313" spans="1:8" ht="17.25">
      <c r="A313" s="1971"/>
      <c r="B313" s="874">
        <v>24200000</v>
      </c>
      <c r="C313" s="149" t="s">
        <v>22</v>
      </c>
      <c r="D313" s="112" t="s">
        <v>327</v>
      </c>
      <c r="E313" s="18" t="s">
        <v>51</v>
      </c>
      <c r="F313" s="64">
        <v>14000</v>
      </c>
      <c r="G313" s="64">
        <f t="shared" si="2"/>
        <v>14000</v>
      </c>
      <c r="H313" s="64">
        <v>1</v>
      </c>
    </row>
    <row r="314" spans="1:8" ht="36.75">
      <c r="A314" s="1711">
        <v>4267</v>
      </c>
      <c r="B314" s="874"/>
      <c r="C314" s="1510" t="s">
        <v>3391</v>
      </c>
      <c r="D314" s="112" t="s">
        <v>327</v>
      </c>
      <c r="E314" s="1489"/>
      <c r="F314" s="64"/>
      <c r="G314" s="64">
        <v>97000</v>
      </c>
      <c r="H314" s="64"/>
    </row>
    <row r="315" spans="1:8" ht="36.75">
      <c r="A315" s="1551">
        <v>5122</v>
      </c>
      <c r="B315" s="1552"/>
      <c r="C315" s="1548" t="s">
        <v>448</v>
      </c>
      <c r="D315" s="1553" t="s">
        <v>327</v>
      </c>
      <c r="E315" s="1549"/>
      <c r="F315" s="1550"/>
      <c r="G315" s="1550">
        <v>430600</v>
      </c>
      <c r="H315" s="1550"/>
    </row>
    <row r="316" spans="1:8">
      <c r="A316" s="48"/>
      <c r="B316" s="48"/>
      <c r="C316" s="1188" t="s">
        <v>1675</v>
      </c>
      <c r="D316" s="48"/>
      <c r="E316" s="48"/>
      <c r="F316" s="48"/>
      <c r="G316" s="34">
        <f>SUM(G317:G319)</f>
        <v>606199.83799999999</v>
      </c>
      <c r="H316" s="1189"/>
    </row>
    <row r="317" spans="1:8" ht="53.25" customHeight="1">
      <c r="A317" s="1433">
        <v>4212</v>
      </c>
      <c r="B317" s="71">
        <v>65310000</v>
      </c>
      <c r="C317" s="149" t="s">
        <v>1034</v>
      </c>
      <c r="D317" s="25" t="s">
        <v>48</v>
      </c>
      <c r="E317" s="18" t="s">
        <v>1172</v>
      </c>
      <c r="F317" s="73">
        <v>38</v>
      </c>
      <c r="G317" s="65">
        <f>H317*F317</f>
        <v>591199.81999999995</v>
      </c>
      <c r="H317" s="64">
        <v>15557.89</v>
      </c>
    </row>
    <row r="318" spans="1:8" ht="51.75" customHeight="1">
      <c r="A318" s="1023">
        <v>4213</v>
      </c>
      <c r="B318" s="71">
        <v>65111000</v>
      </c>
      <c r="C318" s="149" t="s">
        <v>1174</v>
      </c>
      <c r="D318" s="25" t="s">
        <v>48</v>
      </c>
      <c r="E318" s="18" t="s">
        <v>1173</v>
      </c>
      <c r="F318" s="73">
        <v>174</v>
      </c>
      <c r="G318" s="65">
        <f>H318*F318</f>
        <v>15000.017999999998</v>
      </c>
      <c r="H318" s="64">
        <v>86.206999999999994</v>
      </c>
    </row>
    <row r="319" spans="1:8" ht="52.5" customHeight="1">
      <c r="A319" s="1023">
        <v>4214</v>
      </c>
      <c r="B319" s="71">
        <v>64213000</v>
      </c>
      <c r="C319" s="149" t="s">
        <v>1181</v>
      </c>
      <c r="D319" s="25" t="s">
        <v>48</v>
      </c>
      <c r="E319" s="18" t="s">
        <v>55</v>
      </c>
      <c r="F319" s="59"/>
      <c r="G319" s="65">
        <f>108000-108000</f>
        <v>0</v>
      </c>
      <c r="H319" s="8"/>
    </row>
    <row r="320" spans="1:8" s="11" customFormat="1" ht="45">
      <c r="A320" s="29"/>
      <c r="B320" s="29"/>
      <c r="C320" s="261" t="s">
        <v>1974</v>
      </c>
      <c r="D320" s="28"/>
      <c r="E320" s="109"/>
      <c r="F320" s="28"/>
      <c r="G320" s="28">
        <f>SUM(G321)</f>
        <v>3000000</v>
      </c>
      <c r="H320" s="448"/>
    </row>
    <row r="321" spans="1:8" s="11" customFormat="1" ht="28.5">
      <c r="A321" s="1029">
        <v>5134</v>
      </c>
      <c r="B321" s="442">
        <v>71242000</v>
      </c>
      <c r="C321" s="149" t="s">
        <v>62</v>
      </c>
      <c r="D321" s="112" t="s">
        <v>47</v>
      </c>
      <c r="E321" s="18" t="s">
        <v>55</v>
      </c>
      <c r="F321" s="110"/>
      <c r="G321" s="65">
        <v>3000000</v>
      </c>
      <c r="H321" s="14"/>
    </row>
    <row r="322" spans="1:8" ht="60">
      <c r="A322" s="29"/>
      <c r="B322" s="29"/>
      <c r="C322" s="261" t="s">
        <v>1975</v>
      </c>
      <c r="D322" s="29"/>
      <c r="E322" s="447"/>
      <c r="F322" s="29"/>
      <c r="G322" s="28">
        <f>SUM(G323+G325)</f>
        <v>66500000</v>
      </c>
      <c r="H322" s="33"/>
    </row>
    <row r="323" spans="1:8">
      <c r="A323" s="48"/>
      <c r="B323" s="48"/>
      <c r="C323" s="1188" t="s">
        <v>1660</v>
      </c>
      <c r="D323" s="49"/>
      <c r="E323" s="1191"/>
      <c r="F323" s="48"/>
      <c r="G323" s="34">
        <f>SUM(G324)</f>
        <v>65436000</v>
      </c>
      <c r="H323" s="1189"/>
    </row>
    <row r="324" spans="1:8" ht="28.5">
      <c r="A324" s="1024">
        <v>4251</v>
      </c>
      <c r="B324" s="1193">
        <v>45233222</v>
      </c>
      <c r="C324" s="1000" t="s">
        <v>1159</v>
      </c>
      <c r="D324" s="1192" t="s">
        <v>47</v>
      </c>
      <c r="E324" s="1191" t="s">
        <v>55</v>
      </c>
      <c r="F324" s="1194">
        <v>4500</v>
      </c>
      <c r="G324" s="1195">
        <v>65436000</v>
      </c>
      <c r="H324" s="258">
        <v>14541.3</v>
      </c>
    </row>
    <row r="325" spans="1:8">
      <c r="A325" s="48"/>
      <c r="B325" s="48"/>
      <c r="C325" s="1188" t="s">
        <v>1675</v>
      </c>
      <c r="D325" s="48"/>
      <c r="E325" s="48"/>
      <c r="F325" s="48"/>
      <c r="G325" s="34">
        <f>SUM(G326)</f>
        <v>1064000</v>
      </c>
      <c r="H325" s="1189"/>
    </row>
    <row r="326" spans="1:8" ht="42.75">
      <c r="A326" s="998">
        <v>4251</v>
      </c>
      <c r="B326" s="442">
        <v>71247000</v>
      </c>
      <c r="C326" s="149" t="s">
        <v>1182</v>
      </c>
      <c r="D326" s="8" t="s">
        <v>47</v>
      </c>
      <c r="E326" s="449" t="s">
        <v>55</v>
      </c>
      <c r="F326" s="443"/>
      <c r="G326" s="65">
        <v>1064000</v>
      </c>
      <c r="H326" s="74"/>
    </row>
    <row r="327" spans="1:8" ht="45">
      <c r="A327" s="29"/>
      <c r="B327" s="29"/>
      <c r="C327" s="261" t="s">
        <v>1978</v>
      </c>
      <c r="D327" s="29"/>
      <c r="E327" s="29"/>
      <c r="F327" s="29"/>
      <c r="G327" s="28">
        <f>SUM(G328)</f>
        <v>1253895130</v>
      </c>
      <c r="H327" s="66"/>
    </row>
    <row r="328" spans="1:8">
      <c r="A328" s="48"/>
      <c r="B328" s="48"/>
      <c r="C328" s="1188" t="s">
        <v>1675</v>
      </c>
      <c r="D328" s="48"/>
      <c r="E328" s="48"/>
      <c r="F328" s="48"/>
      <c r="G328" s="34">
        <f>SUM(G329:G331)</f>
        <v>1253895130</v>
      </c>
      <c r="H328" s="1196"/>
    </row>
    <row r="329" spans="1:8" ht="30">
      <c r="A329" s="263">
        <v>4213</v>
      </c>
      <c r="B329" s="71">
        <v>90900000</v>
      </c>
      <c r="C329" s="149" t="s">
        <v>367</v>
      </c>
      <c r="D329" s="25" t="s">
        <v>47</v>
      </c>
      <c r="E329" s="75" t="s">
        <v>1198</v>
      </c>
      <c r="F329" s="65">
        <v>3395.1</v>
      </c>
      <c r="G329" s="65">
        <v>1239215600</v>
      </c>
      <c r="H329" s="65">
        <v>365</v>
      </c>
    </row>
    <row r="330" spans="1:8" ht="17.25">
      <c r="A330" s="1958">
        <v>4213</v>
      </c>
      <c r="B330" s="71"/>
      <c r="C330" s="151" t="s">
        <v>205</v>
      </c>
      <c r="D330" s="25" t="s">
        <v>47</v>
      </c>
      <c r="E330" s="150" t="s">
        <v>55</v>
      </c>
      <c r="F330" s="65"/>
      <c r="G330" s="65">
        <v>14444300</v>
      </c>
      <c r="H330" s="65"/>
    </row>
    <row r="331" spans="1:8" ht="42.75">
      <c r="A331" s="1959"/>
      <c r="B331" s="442">
        <v>71247000</v>
      </c>
      <c r="C331" s="149" t="s">
        <v>1199</v>
      </c>
      <c r="D331" s="25" t="s">
        <v>47</v>
      </c>
      <c r="E331" s="150" t="s">
        <v>55</v>
      </c>
      <c r="F331" s="65"/>
      <c r="G331" s="65">
        <v>235230</v>
      </c>
      <c r="H331" s="65"/>
    </row>
    <row r="332" spans="1:8" ht="45">
      <c r="A332" s="29"/>
      <c r="B332" s="29"/>
      <c r="C332" s="261" t="s">
        <v>1979</v>
      </c>
      <c r="D332" s="29"/>
      <c r="E332" s="29"/>
      <c r="F332" s="29"/>
      <c r="G332" s="28">
        <f>SUM(G333)</f>
        <v>300000000</v>
      </c>
      <c r="H332" s="66"/>
    </row>
    <row r="333" spans="1:8">
      <c r="A333" s="48"/>
      <c r="B333" s="48"/>
      <c r="C333" s="1188" t="s">
        <v>1660</v>
      </c>
      <c r="D333" s="48"/>
      <c r="E333" s="48"/>
      <c r="F333" s="48"/>
      <c r="G333" s="34">
        <f>SUM(G335)</f>
        <v>300000000</v>
      </c>
      <c r="H333" s="1196"/>
    </row>
    <row r="334" spans="1:8" ht="28.5">
      <c r="A334" s="263">
        <v>4213</v>
      </c>
      <c r="B334" s="71">
        <v>77314100</v>
      </c>
      <c r="C334" s="149" t="s">
        <v>3527</v>
      </c>
      <c r="D334" s="25" t="s">
        <v>327</v>
      </c>
      <c r="E334" s="1002" t="s">
        <v>55</v>
      </c>
      <c r="F334" s="361" t="s">
        <v>3407</v>
      </c>
      <c r="G334" s="361" t="s">
        <v>3407</v>
      </c>
      <c r="H334" s="361" t="s">
        <v>3407</v>
      </c>
    </row>
    <row r="335" spans="1:8" ht="28.5">
      <c r="A335" s="263">
        <v>4213</v>
      </c>
      <c r="B335" s="71">
        <v>77314100</v>
      </c>
      <c r="C335" s="149" t="s">
        <v>180</v>
      </c>
      <c r="D335" s="25" t="s">
        <v>327</v>
      </c>
      <c r="E335" s="150" t="s">
        <v>55</v>
      </c>
      <c r="F335" s="65"/>
      <c r="G335" s="65">
        <v>300000000</v>
      </c>
      <c r="H335" s="65"/>
    </row>
    <row r="336" spans="1:8" ht="60">
      <c r="A336" s="29"/>
      <c r="B336" s="29"/>
      <c r="C336" s="261" t="s">
        <v>2042</v>
      </c>
      <c r="D336" s="29"/>
      <c r="E336" s="114"/>
      <c r="F336" s="29"/>
      <c r="G336" s="28">
        <f>SUM(G337)</f>
        <v>30930000</v>
      </c>
      <c r="H336" s="66"/>
    </row>
    <row r="337" spans="1:8">
      <c r="A337" s="48"/>
      <c r="B337" s="48"/>
      <c r="C337" s="1188" t="s">
        <v>1675</v>
      </c>
      <c r="D337" s="48"/>
      <c r="E337" s="1197"/>
      <c r="F337" s="48"/>
      <c r="G337" s="34">
        <f>SUM(G339:G340)</f>
        <v>30930000</v>
      </c>
      <c r="H337" s="1196"/>
    </row>
    <row r="338" spans="1:8" ht="28.5">
      <c r="A338" s="263">
        <v>4213</v>
      </c>
      <c r="B338" s="71">
        <v>90923000</v>
      </c>
      <c r="C338" s="149" t="s">
        <v>3516</v>
      </c>
      <c r="D338" s="25" t="s">
        <v>47</v>
      </c>
      <c r="E338" s="1002" t="s">
        <v>55</v>
      </c>
      <c r="F338" s="361" t="s">
        <v>3407</v>
      </c>
      <c r="G338" s="361" t="s">
        <v>3407</v>
      </c>
      <c r="H338" s="361" t="s">
        <v>3407</v>
      </c>
    </row>
    <row r="339" spans="1:8" ht="28.5">
      <c r="A339" s="263">
        <v>4213</v>
      </c>
      <c r="B339" s="71">
        <v>90923000</v>
      </c>
      <c r="C339" s="149" t="s">
        <v>398</v>
      </c>
      <c r="D339" s="25" t="s">
        <v>47</v>
      </c>
      <c r="E339" s="150" t="s">
        <v>55</v>
      </c>
      <c r="F339" s="65"/>
      <c r="G339" s="65">
        <v>30000000</v>
      </c>
      <c r="H339" s="65"/>
    </row>
    <row r="340" spans="1:8" ht="17.25">
      <c r="A340" s="263">
        <v>4213</v>
      </c>
      <c r="B340" s="71">
        <v>50760000</v>
      </c>
      <c r="C340" s="151" t="s">
        <v>238</v>
      </c>
      <c r="D340" s="25" t="s">
        <v>47</v>
      </c>
      <c r="E340" s="42" t="s">
        <v>55</v>
      </c>
      <c r="F340" s="65"/>
      <c r="G340" s="65">
        <v>930000</v>
      </c>
      <c r="H340" s="65"/>
    </row>
    <row r="341" spans="1:8" ht="65.25" customHeight="1">
      <c r="A341" s="29"/>
      <c r="B341" s="29"/>
      <c r="C341" s="1474" t="s">
        <v>1980</v>
      </c>
      <c r="D341" s="29"/>
      <c r="E341" s="447"/>
      <c r="F341" s="29"/>
      <c r="G341" s="28">
        <f>G345+G342</f>
        <v>1981208</v>
      </c>
      <c r="H341" s="33"/>
    </row>
    <row r="342" spans="1:8">
      <c r="A342" s="50"/>
      <c r="B342" s="50"/>
      <c r="C342" s="1491" t="s">
        <v>1660</v>
      </c>
      <c r="D342" s="50"/>
      <c r="E342" s="1489"/>
      <c r="F342" s="50"/>
      <c r="G342" s="1492">
        <f>G344</f>
        <v>1946208</v>
      </c>
      <c r="H342" s="51"/>
    </row>
    <row r="343" spans="1:8">
      <c r="A343" s="1793">
        <v>4861</v>
      </c>
      <c r="B343" s="69">
        <v>45111100</v>
      </c>
      <c r="C343" s="1500" t="s">
        <v>88</v>
      </c>
      <c r="D343" s="1488" t="s">
        <v>47</v>
      </c>
      <c r="E343" s="1489"/>
      <c r="F343" s="50" t="s">
        <v>3407</v>
      </c>
      <c r="G343" s="1492" t="s">
        <v>3407</v>
      </c>
      <c r="H343" s="51" t="s">
        <v>3407</v>
      </c>
    </row>
    <row r="344" spans="1:8" s="43" customFormat="1" ht="29.25" customHeight="1">
      <c r="A344" s="1484">
        <v>4861</v>
      </c>
      <c r="B344" s="69">
        <v>45111100</v>
      </c>
      <c r="C344" s="1500" t="s">
        <v>88</v>
      </c>
      <c r="D344" s="1488" t="s">
        <v>47</v>
      </c>
      <c r="E344" s="1489" t="s">
        <v>55</v>
      </c>
      <c r="F344" s="8"/>
      <c r="G344" s="57">
        <v>1946208</v>
      </c>
      <c r="H344" s="1490"/>
    </row>
    <row r="345" spans="1:8" ht="29.25" customHeight="1">
      <c r="A345" s="1473"/>
      <c r="B345" s="69"/>
      <c r="C345" s="1188" t="s">
        <v>1675</v>
      </c>
      <c r="D345" s="1488"/>
      <c r="E345" s="1489"/>
      <c r="F345" s="8"/>
      <c r="G345" s="57">
        <f>G346</f>
        <v>35000</v>
      </c>
      <c r="H345" s="1490"/>
    </row>
    <row r="346" spans="1:8" s="43" customFormat="1" ht="29.25" customHeight="1">
      <c r="A346" s="1501">
        <v>4861</v>
      </c>
      <c r="B346" s="442">
        <v>71247000</v>
      </c>
      <c r="C346" s="1500" t="s">
        <v>1184</v>
      </c>
      <c r="D346" s="1488" t="s">
        <v>47</v>
      </c>
      <c r="E346" s="1502" t="s">
        <v>55</v>
      </c>
      <c r="F346" s="8"/>
      <c r="G346" s="65">
        <v>35000</v>
      </c>
      <c r="H346" s="1490"/>
    </row>
    <row r="347" spans="1:8" ht="73.5" customHeight="1">
      <c r="A347" s="29"/>
      <c r="B347" s="29"/>
      <c r="C347" s="1474" t="s">
        <v>1981</v>
      </c>
      <c r="D347" s="29"/>
      <c r="E347" s="447"/>
      <c r="F347" s="29"/>
      <c r="G347" s="28">
        <f>G348+G350</f>
        <v>24984906</v>
      </c>
      <c r="H347" s="33"/>
    </row>
    <row r="348" spans="1:8" ht="24.75" customHeight="1">
      <c r="A348" s="744"/>
      <c r="B348" s="50"/>
      <c r="C348" s="1491" t="s">
        <v>1660</v>
      </c>
      <c r="D348" s="50"/>
      <c r="E348" s="1489"/>
      <c r="F348" s="50"/>
      <c r="G348" s="1492">
        <f>G349</f>
        <v>24609906</v>
      </c>
      <c r="H348" s="51"/>
    </row>
    <row r="349" spans="1:8" s="43" customFormat="1" ht="42.75">
      <c r="A349" s="1503">
        <v>4251</v>
      </c>
      <c r="B349" s="69">
        <v>45261910</v>
      </c>
      <c r="C349" s="1500" t="s">
        <v>217</v>
      </c>
      <c r="D349" s="1488" t="s">
        <v>47</v>
      </c>
      <c r="E349" s="1489" t="s">
        <v>55</v>
      </c>
      <c r="F349" s="8"/>
      <c r="G349" s="65">
        <v>24609906</v>
      </c>
      <c r="H349" s="1490"/>
    </row>
    <row r="350" spans="1:8" ht="17.25">
      <c r="A350" s="1488"/>
      <c r="B350" s="69"/>
      <c r="C350" s="1188" t="s">
        <v>1675</v>
      </c>
      <c r="D350" s="1488"/>
      <c r="E350" s="1489"/>
      <c r="F350" s="8"/>
      <c r="G350" s="65">
        <f>G351</f>
        <v>375000</v>
      </c>
      <c r="H350" s="1490"/>
    </row>
    <row r="351" spans="1:8" s="43" customFormat="1" ht="57">
      <c r="A351" s="1504">
        <v>4251</v>
      </c>
      <c r="B351" s="442">
        <v>71247000</v>
      </c>
      <c r="C351" s="1500" t="s">
        <v>1183</v>
      </c>
      <c r="D351" s="1488" t="s">
        <v>47</v>
      </c>
      <c r="E351" s="1502" t="s">
        <v>55</v>
      </c>
      <c r="F351" s="8"/>
      <c r="G351" s="65">
        <v>375000</v>
      </c>
      <c r="H351" s="1490"/>
    </row>
    <row r="352" spans="1:8" ht="68.25" customHeight="1">
      <c r="A352" s="29"/>
      <c r="B352" s="29"/>
      <c r="C352" s="1474" t="s">
        <v>1982</v>
      </c>
      <c r="D352" s="29"/>
      <c r="E352" s="447"/>
      <c r="F352" s="29"/>
      <c r="G352" s="28">
        <f>G353+G357</f>
        <v>16423956</v>
      </c>
      <c r="H352" s="33"/>
    </row>
    <row r="353" spans="1:8" s="43" customFormat="1" ht="27" customHeight="1">
      <c r="A353" s="744"/>
      <c r="B353" s="50"/>
      <c r="C353" s="1491" t="s">
        <v>1660</v>
      </c>
      <c r="D353" s="50"/>
      <c r="E353" s="1489"/>
      <c r="F353" s="50"/>
      <c r="G353" s="1492">
        <f>G354+G355+G356</f>
        <v>15866280</v>
      </c>
      <c r="H353" s="51"/>
    </row>
    <row r="354" spans="1:8" s="43" customFormat="1" ht="28.5" customHeight="1">
      <c r="A354" s="1964">
        <v>5113</v>
      </c>
      <c r="B354" s="1485">
        <v>45261910</v>
      </c>
      <c r="C354" s="1505" t="s">
        <v>3365</v>
      </c>
      <c r="D354" s="1493" t="s">
        <v>47</v>
      </c>
      <c r="E354" s="1494" t="s">
        <v>55</v>
      </c>
      <c r="F354" s="1486"/>
      <c r="G354" s="65">
        <v>6093600</v>
      </c>
      <c r="H354" s="1506"/>
    </row>
    <row r="355" spans="1:8" s="43" customFormat="1" ht="28.5">
      <c r="A355" s="1965"/>
      <c r="B355" s="1485">
        <v>45261910</v>
      </c>
      <c r="C355" s="1507" t="s">
        <v>3366</v>
      </c>
      <c r="D355" s="1493" t="s">
        <v>47</v>
      </c>
      <c r="E355" s="1494" t="s">
        <v>55</v>
      </c>
      <c r="F355" s="1486"/>
      <c r="G355" s="65">
        <v>4620000</v>
      </c>
      <c r="H355" s="1506"/>
    </row>
    <row r="356" spans="1:8" s="43" customFormat="1" ht="42.75">
      <c r="A356" s="1965"/>
      <c r="B356" s="1485">
        <v>45261910</v>
      </c>
      <c r="C356" s="1507" t="s">
        <v>1160</v>
      </c>
      <c r="D356" s="1493" t="s">
        <v>47</v>
      </c>
      <c r="E356" s="1494" t="s">
        <v>55</v>
      </c>
      <c r="F356" s="1486"/>
      <c r="G356" s="65">
        <v>5152680</v>
      </c>
      <c r="H356" s="1506"/>
    </row>
    <row r="357" spans="1:8" ht="17.25">
      <c r="A357" s="1496"/>
      <c r="B357" s="1485"/>
      <c r="C357" s="1188" t="s">
        <v>1675</v>
      </c>
      <c r="D357" s="1493"/>
      <c r="E357" s="1494"/>
      <c r="F357" s="1486"/>
      <c r="G357" s="65">
        <f>G358+G359+G360</f>
        <v>557676</v>
      </c>
      <c r="H357" s="1495"/>
    </row>
    <row r="358" spans="1:8" s="43" customFormat="1" ht="42.75">
      <c r="A358" s="1961">
        <v>5113</v>
      </c>
      <c r="B358" s="442">
        <v>71247000</v>
      </c>
      <c r="C358" s="1500" t="s">
        <v>1185</v>
      </c>
      <c r="D358" s="1488" t="s">
        <v>47</v>
      </c>
      <c r="E358" s="1502" t="s">
        <v>55</v>
      </c>
      <c r="F358" s="8"/>
      <c r="G358" s="65">
        <v>490428</v>
      </c>
      <c r="H358" s="1490"/>
    </row>
    <row r="359" spans="1:8" s="43" customFormat="1" ht="57">
      <c r="A359" s="1962"/>
      <c r="B359" s="442">
        <v>71247000</v>
      </c>
      <c r="C359" s="1505" t="s">
        <v>3367</v>
      </c>
      <c r="D359" s="1488" t="s">
        <v>47</v>
      </c>
      <c r="E359" s="1502" t="s">
        <v>55</v>
      </c>
      <c r="F359" s="74"/>
      <c r="G359" s="65">
        <v>40080</v>
      </c>
      <c r="H359" s="65"/>
    </row>
    <row r="360" spans="1:8" s="43" customFormat="1" ht="57">
      <c r="A360" s="1962"/>
      <c r="B360" s="442">
        <v>71247000</v>
      </c>
      <c r="C360" s="1507" t="s">
        <v>3368</v>
      </c>
      <c r="D360" s="1488" t="s">
        <v>47</v>
      </c>
      <c r="E360" s="1502" t="s">
        <v>55</v>
      </c>
      <c r="F360" s="74"/>
      <c r="G360" s="65">
        <v>27168</v>
      </c>
      <c r="H360" s="65"/>
    </row>
    <row r="361" spans="1:8" s="43" customFormat="1" ht="57">
      <c r="A361" s="1508"/>
      <c r="B361" s="442">
        <v>71247000</v>
      </c>
      <c r="C361" s="1507" t="s">
        <v>3369</v>
      </c>
      <c r="D361" s="1488" t="s">
        <v>47</v>
      </c>
      <c r="E361" s="1502"/>
      <c r="F361" s="74"/>
      <c r="G361" s="65">
        <v>42600</v>
      </c>
      <c r="H361" s="1509"/>
    </row>
    <row r="362" spans="1:8" ht="98.25" customHeight="1">
      <c r="A362" s="29"/>
      <c r="B362" s="29"/>
      <c r="C362" s="1474" t="s">
        <v>1989</v>
      </c>
      <c r="D362" s="29"/>
      <c r="E362" s="447"/>
      <c r="F362" s="29"/>
      <c r="G362" s="28">
        <f>G363+G375</f>
        <v>79999968</v>
      </c>
      <c r="H362" s="66"/>
    </row>
    <row r="363" spans="1:8" s="43" customFormat="1">
      <c r="A363" s="744"/>
      <c r="B363" s="50"/>
      <c r="C363" s="1491" t="s">
        <v>1660</v>
      </c>
      <c r="D363" s="50"/>
      <c r="E363" s="1489"/>
      <c r="F363" s="50"/>
      <c r="G363" s="1492">
        <f>G364+G365+G366+G367+G368+G369+G370+G371+G372+G373+G374</f>
        <v>77898000</v>
      </c>
      <c r="H363" s="1497"/>
    </row>
    <row r="364" spans="1:8" s="43" customFormat="1" ht="28.5" customHeight="1">
      <c r="A364" s="1961">
        <v>5113</v>
      </c>
      <c r="B364" s="69">
        <v>45453000</v>
      </c>
      <c r="C364" s="1510" t="s">
        <v>1161</v>
      </c>
      <c r="D364" s="1488" t="s">
        <v>47</v>
      </c>
      <c r="E364" s="1489" t="s">
        <v>55</v>
      </c>
      <c r="F364" s="8"/>
      <c r="G364" s="65">
        <v>4424088</v>
      </c>
      <c r="H364" s="65"/>
    </row>
    <row r="365" spans="1:8" s="43" customFormat="1" ht="42.75">
      <c r="A365" s="1962"/>
      <c r="B365" s="69">
        <v>45453000</v>
      </c>
      <c r="C365" s="1510" t="s">
        <v>1162</v>
      </c>
      <c r="D365" s="1488" t="s">
        <v>47</v>
      </c>
      <c r="E365" s="1489" t="s">
        <v>55</v>
      </c>
      <c r="F365" s="8"/>
      <c r="G365" s="65">
        <v>4918920</v>
      </c>
      <c r="H365" s="65"/>
    </row>
    <row r="366" spans="1:8" s="43" customFormat="1" ht="42.75">
      <c r="A366" s="1962"/>
      <c r="B366" s="69">
        <v>45453000</v>
      </c>
      <c r="C366" s="1510" t="s">
        <v>1163</v>
      </c>
      <c r="D366" s="1488" t="s">
        <v>47</v>
      </c>
      <c r="E366" s="1489" t="s">
        <v>55</v>
      </c>
      <c r="F366" s="8"/>
      <c r="G366" s="65">
        <v>21008640</v>
      </c>
      <c r="H366" s="65"/>
    </row>
    <row r="367" spans="1:8" s="43" customFormat="1" ht="42.75">
      <c r="A367" s="1962"/>
      <c r="B367" s="69">
        <v>45453000</v>
      </c>
      <c r="C367" s="1510" t="s">
        <v>1164</v>
      </c>
      <c r="D367" s="1488" t="s">
        <v>47</v>
      </c>
      <c r="E367" s="1489" t="s">
        <v>55</v>
      </c>
      <c r="F367" s="8"/>
      <c r="G367" s="65">
        <v>7422192</v>
      </c>
      <c r="H367" s="65"/>
    </row>
    <row r="368" spans="1:8" s="43" customFormat="1" ht="42.75">
      <c r="A368" s="1962"/>
      <c r="B368" s="69">
        <v>45453000</v>
      </c>
      <c r="C368" s="1510" t="s">
        <v>1165</v>
      </c>
      <c r="D368" s="1488" t="s">
        <v>47</v>
      </c>
      <c r="E368" s="1489" t="s">
        <v>55</v>
      </c>
      <c r="F368" s="8"/>
      <c r="G368" s="65">
        <v>2556360</v>
      </c>
      <c r="H368" s="65"/>
    </row>
    <row r="369" spans="1:8" s="43" customFormat="1" ht="42.75">
      <c r="A369" s="1962"/>
      <c r="B369" s="69">
        <v>45453000</v>
      </c>
      <c r="C369" s="1510" t="s">
        <v>1166</v>
      </c>
      <c r="D369" s="1488" t="s">
        <v>47</v>
      </c>
      <c r="E369" s="1489" t="s">
        <v>55</v>
      </c>
      <c r="F369" s="8"/>
      <c r="G369" s="65">
        <v>3623388</v>
      </c>
      <c r="H369" s="65"/>
    </row>
    <row r="370" spans="1:8" s="43" customFormat="1" ht="28.5">
      <c r="A370" s="1962"/>
      <c r="B370" s="69">
        <v>45453000</v>
      </c>
      <c r="C370" s="1510" t="s">
        <v>1167</v>
      </c>
      <c r="D370" s="1488" t="s">
        <v>47</v>
      </c>
      <c r="E370" s="1489" t="s">
        <v>55</v>
      </c>
      <c r="F370" s="8"/>
      <c r="G370" s="65">
        <v>18721032</v>
      </c>
      <c r="H370" s="65"/>
    </row>
    <row r="371" spans="1:8" s="43" customFormat="1" ht="28.5" customHeight="1">
      <c r="A371" s="1962"/>
      <c r="B371" s="69">
        <v>45453000</v>
      </c>
      <c r="C371" s="1510" t="s">
        <v>1168</v>
      </c>
      <c r="D371" s="1488" t="s">
        <v>47</v>
      </c>
      <c r="E371" s="1489" t="s">
        <v>55</v>
      </c>
      <c r="F371" s="8"/>
      <c r="G371" s="65">
        <v>3658248</v>
      </c>
      <c r="H371" s="65"/>
    </row>
    <row r="372" spans="1:8" s="43" customFormat="1" ht="28.5">
      <c r="A372" s="1962"/>
      <c r="B372" s="69">
        <v>45453000</v>
      </c>
      <c r="C372" s="1510" t="s">
        <v>1169</v>
      </c>
      <c r="D372" s="1488" t="s">
        <v>47</v>
      </c>
      <c r="E372" s="1489" t="s">
        <v>55</v>
      </c>
      <c r="F372" s="8"/>
      <c r="G372" s="65">
        <v>3487176</v>
      </c>
      <c r="H372" s="65"/>
    </row>
    <row r="373" spans="1:8" s="43" customFormat="1" ht="42.75">
      <c r="A373" s="1962"/>
      <c r="B373" s="69">
        <v>45453000</v>
      </c>
      <c r="C373" s="1510" t="s">
        <v>1170</v>
      </c>
      <c r="D373" s="1488" t="s">
        <v>47</v>
      </c>
      <c r="E373" s="1489" t="s">
        <v>55</v>
      </c>
      <c r="F373" s="8"/>
      <c r="G373" s="65">
        <v>4637448</v>
      </c>
      <c r="H373" s="65"/>
    </row>
    <row r="374" spans="1:8" s="43" customFormat="1" ht="42.75">
      <c r="A374" s="1963"/>
      <c r="B374" s="69">
        <v>45453000</v>
      </c>
      <c r="C374" s="1510" t="s">
        <v>1171</v>
      </c>
      <c r="D374" s="1488" t="s">
        <v>47</v>
      </c>
      <c r="E374" s="1489" t="s">
        <v>55</v>
      </c>
      <c r="F374" s="8"/>
      <c r="G374" s="65">
        <v>3440508</v>
      </c>
      <c r="H374" s="65"/>
    </row>
    <row r="375" spans="1:8" ht="26.25" customHeight="1">
      <c r="A375" s="1496"/>
      <c r="B375" s="1485"/>
      <c r="C375" s="1188" t="s">
        <v>1675</v>
      </c>
      <c r="D375" s="1493"/>
      <c r="E375" s="1494"/>
      <c r="F375" s="1486"/>
      <c r="G375" s="1487">
        <f>G376+G377+G378+G379+G380+G381+G382+G383+G384+G385+G386+G387</f>
        <v>2101968</v>
      </c>
      <c r="H375" s="1495"/>
    </row>
    <row r="376" spans="1:8" s="43" customFormat="1" ht="42.75">
      <c r="A376" s="744"/>
      <c r="B376" s="442">
        <v>71247000</v>
      </c>
      <c r="C376" s="1510" t="s">
        <v>1186</v>
      </c>
      <c r="D376" s="1488" t="s">
        <v>47</v>
      </c>
      <c r="E376" s="1502" t="s">
        <v>55</v>
      </c>
      <c r="F376" s="50"/>
      <c r="G376" s="65">
        <v>1641264</v>
      </c>
      <c r="H376" s="51"/>
    </row>
    <row r="377" spans="1:8" s="43" customFormat="1" ht="42.75">
      <c r="A377" s="1966">
        <v>5113</v>
      </c>
      <c r="B377" s="442">
        <v>71247000</v>
      </c>
      <c r="C377" s="1510" t="s">
        <v>1187</v>
      </c>
      <c r="D377" s="1488" t="s">
        <v>47</v>
      </c>
      <c r="E377" s="1502" t="s">
        <v>55</v>
      </c>
      <c r="F377" s="8"/>
      <c r="G377" s="65">
        <v>26784</v>
      </c>
      <c r="H377" s="65"/>
    </row>
    <row r="378" spans="1:8" s="43" customFormat="1" ht="42.75">
      <c r="A378" s="1967"/>
      <c r="B378" s="442">
        <v>71247000</v>
      </c>
      <c r="C378" s="1510" t="s">
        <v>1188</v>
      </c>
      <c r="D378" s="1488" t="s">
        <v>47</v>
      </c>
      <c r="E378" s="1502" t="s">
        <v>55</v>
      </c>
      <c r="F378" s="8"/>
      <c r="G378" s="65">
        <v>29784</v>
      </c>
      <c r="H378" s="65"/>
    </row>
    <row r="379" spans="1:8" s="43" customFormat="1" ht="42.75">
      <c r="A379" s="1967"/>
      <c r="B379" s="442">
        <v>71247000</v>
      </c>
      <c r="C379" s="1510" t="s">
        <v>1189</v>
      </c>
      <c r="D379" s="1488" t="s">
        <v>47</v>
      </c>
      <c r="E379" s="1502" t="s">
        <v>55</v>
      </c>
      <c r="F379" s="8"/>
      <c r="G379" s="65">
        <v>147960</v>
      </c>
      <c r="H379" s="65"/>
    </row>
    <row r="380" spans="1:8" s="43" customFormat="1" ht="42.75">
      <c r="A380" s="1967"/>
      <c r="B380" s="442">
        <v>71247000</v>
      </c>
      <c r="C380" s="1510" t="s">
        <v>1190</v>
      </c>
      <c r="D380" s="1488" t="s">
        <v>47</v>
      </c>
      <c r="E380" s="1502" t="s">
        <v>55</v>
      </c>
      <c r="F380" s="8"/>
      <c r="G380" s="65">
        <v>44940</v>
      </c>
      <c r="H380" s="65"/>
    </row>
    <row r="381" spans="1:8" s="43" customFormat="1" ht="42.75">
      <c r="A381" s="1967"/>
      <c r="B381" s="442">
        <v>71247000</v>
      </c>
      <c r="C381" s="1510" t="s">
        <v>1191</v>
      </c>
      <c r="D381" s="1488" t="s">
        <v>47</v>
      </c>
      <c r="E381" s="1502" t="s">
        <v>55</v>
      </c>
      <c r="F381" s="8"/>
      <c r="G381" s="65">
        <v>15480</v>
      </c>
      <c r="H381" s="65"/>
    </row>
    <row r="382" spans="1:8" s="43" customFormat="1" ht="42.75">
      <c r="A382" s="1967"/>
      <c r="B382" s="442">
        <v>71247000</v>
      </c>
      <c r="C382" s="1510" t="s">
        <v>1192</v>
      </c>
      <c r="D382" s="1488" t="s">
        <v>47</v>
      </c>
      <c r="E382" s="1502" t="s">
        <v>55</v>
      </c>
      <c r="F382" s="8"/>
      <c r="G382" s="65">
        <v>21936</v>
      </c>
      <c r="H382" s="65"/>
    </row>
    <row r="383" spans="1:8" s="43" customFormat="1" ht="42.75">
      <c r="A383" s="1967"/>
      <c r="B383" s="442">
        <v>71247000</v>
      </c>
      <c r="C383" s="1510" t="s">
        <v>1193</v>
      </c>
      <c r="D383" s="1488" t="s">
        <v>47</v>
      </c>
      <c r="E383" s="1502" t="s">
        <v>55</v>
      </c>
      <c r="F383" s="8"/>
      <c r="G383" s="65">
        <v>11340</v>
      </c>
      <c r="H383" s="65"/>
    </row>
    <row r="384" spans="1:8" s="43" customFormat="1" ht="42.75">
      <c r="A384" s="1967"/>
      <c r="B384" s="442">
        <v>71247000</v>
      </c>
      <c r="C384" s="1510" t="s">
        <v>1194</v>
      </c>
      <c r="D384" s="1488" t="s">
        <v>47</v>
      </c>
      <c r="E384" s="1502" t="s">
        <v>55</v>
      </c>
      <c r="F384" s="8"/>
      <c r="G384" s="65">
        <v>22128</v>
      </c>
      <c r="H384" s="65"/>
    </row>
    <row r="385" spans="1:8" s="43" customFormat="1" ht="42.75">
      <c r="A385" s="1967"/>
      <c r="B385" s="442">
        <v>71247000</v>
      </c>
      <c r="C385" s="1510" t="s">
        <v>1195</v>
      </c>
      <c r="D385" s="1488" t="s">
        <v>47</v>
      </c>
      <c r="E385" s="1502" t="s">
        <v>55</v>
      </c>
      <c r="F385" s="8"/>
      <c r="G385" s="65">
        <v>91392</v>
      </c>
      <c r="H385" s="65"/>
    </row>
    <row r="386" spans="1:8" s="43" customFormat="1" ht="42.75">
      <c r="A386" s="1967"/>
      <c r="B386" s="442">
        <v>71247000</v>
      </c>
      <c r="C386" s="1510" t="s">
        <v>1196</v>
      </c>
      <c r="D386" s="1488" t="s">
        <v>47</v>
      </c>
      <c r="E386" s="1502" t="s">
        <v>55</v>
      </c>
      <c r="F386" s="8"/>
      <c r="G386" s="65">
        <v>28080</v>
      </c>
      <c r="H386" s="65"/>
    </row>
    <row r="387" spans="1:8" s="43" customFormat="1" ht="42.75">
      <c r="A387" s="1968"/>
      <c r="B387" s="442">
        <v>71247000</v>
      </c>
      <c r="C387" s="1510" t="s">
        <v>1197</v>
      </c>
      <c r="D387" s="1488" t="s">
        <v>47</v>
      </c>
      <c r="E387" s="1502" t="s">
        <v>55</v>
      </c>
      <c r="F387" s="8"/>
      <c r="G387" s="65">
        <v>20880</v>
      </c>
      <c r="H387" s="65"/>
    </row>
    <row r="388" spans="1:8" ht="64.5" customHeight="1">
      <c r="A388" s="29"/>
      <c r="B388" s="29"/>
      <c r="C388" s="261" t="s">
        <v>2044</v>
      </c>
      <c r="D388" s="29"/>
      <c r="E388" s="29"/>
      <c r="F388" s="29"/>
      <c r="G388" s="28">
        <f>SUM(G390)</f>
        <v>4000000</v>
      </c>
      <c r="H388" s="66"/>
    </row>
    <row r="389" spans="1:8" ht="64.5" customHeight="1">
      <c r="A389" s="263">
        <v>4239</v>
      </c>
      <c r="B389" s="107"/>
      <c r="C389" s="149" t="s">
        <v>1201</v>
      </c>
      <c r="D389" s="25" t="s">
        <v>47</v>
      </c>
      <c r="E389" s="1002" t="s">
        <v>55</v>
      </c>
      <c r="F389" s="65" t="s">
        <v>3407</v>
      </c>
      <c r="G389" s="65" t="s">
        <v>3407</v>
      </c>
      <c r="H389" s="65" t="s">
        <v>3407</v>
      </c>
    </row>
    <row r="390" spans="1:8" ht="64.5" customHeight="1">
      <c r="A390" s="263">
        <v>4239</v>
      </c>
      <c r="B390" s="107"/>
      <c r="C390" s="149" t="s">
        <v>1201</v>
      </c>
      <c r="D390" s="25" t="s">
        <v>47</v>
      </c>
      <c r="E390" s="150" t="s">
        <v>55</v>
      </c>
      <c r="F390" s="65"/>
      <c r="G390" s="65">
        <v>4000000</v>
      </c>
      <c r="H390" s="65">
        <v>8</v>
      </c>
    </row>
    <row r="391" spans="1:8" ht="64.5" customHeight="1">
      <c r="A391" s="29"/>
      <c r="B391" s="29"/>
      <c r="C391" s="261" t="s">
        <v>2045</v>
      </c>
      <c r="D391" s="29"/>
      <c r="E391" s="29"/>
      <c r="F391" s="29"/>
      <c r="G391" s="28">
        <f>+G393</f>
        <v>37000000</v>
      </c>
      <c r="H391" s="66"/>
    </row>
    <row r="392" spans="1:8" ht="64.5" customHeight="1">
      <c r="A392" s="263">
        <v>4239</v>
      </c>
      <c r="B392" s="107"/>
      <c r="C392" s="149" t="s">
        <v>1202</v>
      </c>
      <c r="D392" s="25" t="s">
        <v>47</v>
      </c>
      <c r="E392" s="1002" t="s">
        <v>55</v>
      </c>
      <c r="F392" s="65" t="s">
        <v>3407</v>
      </c>
      <c r="G392" s="65" t="s">
        <v>3407</v>
      </c>
      <c r="H392" s="65" t="s">
        <v>3407</v>
      </c>
    </row>
    <row r="393" spans="1:8" ht="64.5" customHeight="1">
      <c r="A393" s="263">
        <v>4239</v>
      </c>
      <c r="B393" s="107"/>
      <c r="C393" s="149" t="s">
        <v>1202</v>
      </c>
      <c r="D393" s="25" t="s">
        <v>47</v>
      </c>
      <c r="E393" s="150" t="s">
        <v>55</v>
      </c>
      <c r="F393" s="65"/>
      <c r="G393" s="65">
        <v>37000000</v>
      </c>
      <c r="H393" s="65">
        <v>54</v>
      </c>
    </row>
    <row r="394" spans="1:8" ht="64.5" customHeight="1">
      <c r="A394" s="29"/>
      <c r="B394" s="29"/>
      <c r="C394" s="261" t="s">
        <v>2043</v>
      </c>
      <c r="D394" s="29"/>
      <c r="E394" s="29"/>
      <c r="F394" s="29"/>
      <c r="G394" s="28">
        <f>+G395</f>
        <v>13700000</v>
      </c>
      <c r="H394" s="66"/>
    </row>
    <row r="395" spans="1:8" ht="64.5" customHeight="1">
      <c r="A395" s="263">
        <v>4213</v>
      </c>
      <c r="B395" s="107">
        <v>90910000</v>
      </c>
      <c r="C395" s="149" t="s">
        <v>239</v>
      </c>
      <c r="D395" s="25" t="s">
        <v>47</v>
      </c>
      <c r="E395" s="150" t="s">
        <v>1200</v>
      </c>
      <c r="F395" s="65"/>
      <c r="G395" s="65">
        <v>13700000</v>
      </c>
      <c r="H395" s="65">
        <v>46</v>
      </c>
    </row>
    <row r="396" spans="1:8" ht="64.5" customHeight="1">
      <c r="A396" s="29"/>
      <c r="B396" s="29"/>
      <c r="C396" s="261" t="s">
        <v>2032</v>
      </c>
      <c r="D396" s="29"/>
      <c r="E396" s="29"/>
      <c r="F396" s="29"/>
      <c r="G396" s="28">
        <f>+G398</f>
        <v>3400000</v>
      </c>
      <c r="H396" s="66"/>
    </row>
    <row r="397" spans="1:8" ht="64.5" customHeight="1">
      <c r="A397" s="1579">
        <v>4239</v>
      </c>
      <c r="B397" s="1390">
        <v>98371000</v>
      </c>
      <c r="C397" s="1000" t="s">
        <v>3503</v>
      </c>
      <c r="D397" s="1455" t="s">
        <v>47</v>
      </c>
      <c r="E397" s="1197" t="s">
        <v>55</v>
      </c>
      <c r="F397" s="684" t="s">
        <v>3407</v>
      </c>
      <c r="G397" s="684" t="s">
        <v>3407</v>
      </c>
      <c r="H397" s="684" t="s">
        <v>3407</v>
      </c>
    </row>
    <row r="398" spans="1:8" ht="64.5" customHeight="1">
      <c r="A398" s="1579">
        <v>4239</v>
      </c>
      <c r="B398" s="1390">
        <v>98371000</v>
      </c>
      <c r="C398" s="1000" t="s">
        <v>181</v>
      </c>
      <c r="D398" s="1455" t="s">
        <v>47</v>
      </c>
      <c r="E398" s="1197" t="s">
        <v>55</v>
      </c>
      <c r="F398" s="1195">
        <v>78125</v>
      </c>
      <c r="G398" s="1195">
        <f>(H398*F398)+900000</f>
        <v>3400000</v>
      </c>
      <c r="H398" s="1195">
        <v>32</v>
      </c>
    </row>
    <row r="399" spans="1:8" ht="64.5" customHeight="1">
      <c r="A399" s="29"/>
      <c r="B399" s="29"/>
      <c r="C399" s="261" t="s">
        <v>2040</v>
      </c>
      <c r="D399" s="113"/>
      <c r="E399" s="447"/>
      <c r="F399" s="29"/>
      <c r="G399" s="28">
        <f>SUM(G400+G404)</f>
        <v>3052926.95</v>
      </c>
      <c r="H399" s="33"/>
    </row>
    <row r="400" spans="1:8" ht="64.5" customHeight="1">
      <c r="A400" s="49"/>
      <c r="B400" s="48"/>
      <c r="C400" s="1188" t="s">
        <v>1748</v>
      </c>
      <c r="D400" s="1192"/>
      <c r="E400" s="1191"/>
      <c r="F400" s="48"/>
      <c r="G400" s="34">
        <f>SUM(G401:G403)</f>
        <v>1500453</v>
      </c>
      <c r="H400" s="1189"/>
    </row>
    <row r="401" spans="1:8" ht="64.5" customHeight="1">
      <c r="A401" s="1712">
        <v>4261</v>
      </c>
      <c r="B401" s="1552">
        <v>30197630</v>
      </c>
      <c r="C401" s="1548" t="s">
        <v>361</v>
      </c>
      <c r="D401" s="1553" t="s">
        <v>327</v>
      </c>
      <c r="E401" s="1549" t="s">
        <v>57</v>
      </c>
      <c r="F401" s="1550">
        <v>700</v>
      </c>
      <c r="G401" s="1550">
        <f>H401*F401-14600</f>
        <v>135403</v>
      </c>
      <c r="H401" s="1550">
        <v>214.29</v>
      </c>
    </row>
    <row r="402" spans="1:8" ht="64.5" customHeight="1">
      <c r="A402" s="1712">
        <v>4264</v>
      </c>
      <c r="B402" s="1552">
        <v>9132200</v>
      </c>
      <c r="C402" s="1548" t="s">
        <v>1156</v>
      </c>
      <c r="D402" s="1553" t="s">
        <v>327</v>
      </c>
      <c r="E402" s="1549" t="s">
        <v>1158</v>
      </c>
      <c r="F402" s="1550">
        <v>450</v>
      </c>
      <c r="G402" s="1550">
        <f>H402*F402-2500</f>
        <v>296300</v>
      </c>
      <c r="H402" s="1550">
        <v>664</v>
      </c>
    </row>
    <row r="403" spans="1:8" ht="64.5" customHeight="1">
      <c r="A403" s="998">
        <v>4264</v>
      </c>
      <c r="B403" s="442">
        <v>30200000</v>
      </c>
      <c r="C403" s="149" t="s">
        <v>237</v>
      </c>
      <c r="D403" s="112" t="s">
        <v>327</v>
      </c>
      <c r="E403" s="18" t="s">
        <v>54</v>
      </c>
      <c r="F403" s="443">
        <v>450</v>
      </c>
      <c r="G403" s="65">
        <f>H403*F403</f>
        <v>1068750</v>
      </c>
      <c r="H403" s="1">
        <v>2375</v>
      </c>
    </row>
    <row r="404" spans="1:8" ht="64.5" customHeight="1">
      <c r="A404" s="48"/>
      <c r="B404" s="48"/>
      <c r="C404" s="1188" t="s">
        <v>1675</v>
      </c>
      <c r="D404" s="48"/>
      <c r="E404" s="48"/>
      <c r="F404" s="48"/>
      <c r="G404" s="34">
        <f>SUM(G405:G407)</f>
        <v>1552473.95</v>
      </c>
      <c r="H404" s="1189"/>
    </row>
    <row r="405" spans="1:8" ht="64.5" customHeight="1">
      <c r="A405" s="1435">
        <v>4212</v>
      </c>
      <c r="B405" s="1454">
        <v>65310000</v>
      </c>
      <c r="C405" s="1000" t="s">
        <v>1034</v>
      </c>
      <c r="D405" s="1455" t="s">
        <v>48</v>
      </c>
      <c r="E405" s="1191" t="s">
        <v>1172</v>
      </c>
      <c r="F405" s="1240">
        <v>38</v>
      </c>
      <c r="G405" s="1195">
        <f>H405*F405</f>
        <v>1162473.96</v>
      </c>
      <c r="H405" s="1272">
        <f>23218.42+7373</f>
        <v>30591.42</v>
      </c>
    </row>
    <row r="406" spans="1:8" ht="64.5" customHeight="1">
      <c r="A406" s="1023">
        <v>4213</v>
      </c>
      <c r="B406" s="71">
        <v>65111000</v>
      </c>
      <c r="C406" s="149" t="s">
        <v>1174</v>
      </c>
      <c r="D406" s="25" t="s">
        <v>48</v>
      </c>
      <c r="E406" s="18" t="s">
        <v>1173</v>
      </c>
      <c r="F406" s="73">
        <v>174</v>
      </c>
      <c r="G406" s="65">
        <f>H406*F406</f>
        <v>39999.99</v>
      </c>
      <c r="H406" s="64">
        <v>229.88499999999999</v>
      </c>
    </row>
    <row r="407" spans="1:8" ht="64.5" customHeight="1">
      <c r="A407" s="1023">
        <v>4214</v>
      </c>
      <c r="B407" s="71">
        <v>64213000</v>
      </c>
      <c r="C407" s="149" t="s">
        <v>1181</v>
      </c>
      <c r="D407" s="25" t="s">
        <v>48</v>
      </c>
      <c r="E407" s="18" t="s">
        <v>55</v>
      </c>
      <c r="F407" s="1"/>
      <c r="G407" s="65">
        <v>350000</v>
      </c>
      <c r="H407" s="64"/>
    </row>
    <row r="408" spans="1:8" ht="64.5" customHeight="1">
      <c r="A408" s="29"/>
      <c r="B408" s="29"/>
      <c r="C408" s="261" t="s">
        <v>2729</v>
      </c>
      <c r="D408" s="29"/>
      <c r="E408" s="29"/>
      <c r="F408" s="29"/>
      <c r="G408" s="28">
        <f>+G409</f>
        <v>10400000</v>
      </c>
      <c r="H408" s="33"/>
    </row>
    <row r="409" spans="1:8" ht="64.5" customHeight="1">
      <c r="A409" s="998">
        <v>4215</v>
      </c>
      <c r="B409" s="71">
        <v>66516100</v>
      </c>
      <c r="C409" s="149" t="s">
        <v>93</v>
      </c>
      <c r="D409" s="25" t="s">
        <v>48</v>
      </c>
      <c r="E409" s="449" t="s">
        <v>55</v>
      </c>
      <c r="F409" s="443"/>
      <c r="G409" s="65">
        <v>10400000</v>
      </c>
      <c r="H409" s="74"/>
    </row>
    <row r="410" spans="1:8" ht="64.5" customHeight="1">
      <c r="A410" s="1953" t="s">
        <v>2046</v>
      </c>
      <c r="B410" s="1954"/>
      <c r="C410" s="1954"/>
      <c r="D410" s="450"/>
      <c r="E410" s="450"/>
      <c r="F410" s="450"/>
      <c r="G410" s="450">
        <f>G8+G306+G320+G322+G327+G332+G336+G341+G347+G352+G362+G388+G391+G394+G396+G399+G408</f>
        <v>1980437248.234</v>
      </c>
      <c r="H410" s="450"/>
    </row>
    <row r="411" spans="1:8" ht="64.5" customHeight="1"/>
    <row r="412" spans="1:8" ht="64.5" customHeight="1">
      <c r="A412" s="44"/>
      <c r="B412" s="3"/>
      <c r="E412" s="3"/>
      <c r="F412" s="3"/>
      <c r="G412" s="3"/>
    </row>
    <row r="413" spans="1:8" ht="52.5" customHeight="1">
      <c r="A413" s="44"/>
      <c r="B413" s="3"/>
      <c r="E413" s="3"/>
      <c r="F413" s="3"/>
      <c r="G413" s="3"/>
    </row>
    <row r="414" spans="1:8" ht="78.75" customHeight="1">
      <c r="A414" s="44"/>
      <c r="B414" s="3"/>
      <c r="E414" s="3"/>
      <c r="F414" s="3"/>
      <c r="G414" s="3"/>
    </row>
    <row r="415" spans="1:8" ht="64.5" customHeight="1">
      <c r="A415" s="44"/>
      <c r="B415" s="3"/>
      <c r="E415" s="3"/>
      <c r="F415" s="3"/>
      <c r="G415" s="3"/>
    </row>
    <row r="416" spans="1:8" ht="64.5" customHeight="1">
      <c r="A416" s="44"/>
      <c r="B416" s="3"/>
      <c r="E416" s="3"/>
      <c r="F416" s="3"/>
      <c r="G416" s="3"/>
    </row>
    <row r="417" spans="1:7" ht="64.5" customHeight="1">
      <c r="A417" s="44"/>
      <c r="B417" s="3"/>
      <c r="E417" s="3"/>
      <c r="F417" s="3"/>
      <c r="G417" s="3"/>
    </row>
    <row r="418" spans="1:7" ht="64.5" customHeight="1">
      <c r="A418" s="44"/>
      <c r="B418" s="3"/>
      <c r="E418" s="3"/>
      <c r="F418" s="3"/>
      <c r="G418" s="3"/>
    </row>
    <row r="419" spans="1:7" ht="64.5" customHeight="1">
      <c r="A419" s="44"/>
      <c r="B419" s="3"/>
      <c r="E419" s="3"/>
      <c r="F419" s="3"/>
      <c r="G419" s="3"/>
    </row>
    <row r="420" spans="1:7" ht="64.5" customHeight="1">
      <c r="A420" s="44"/>
      <c r="B420" s="3"/>
      <c r="E420" s="3"/>
      <c r="F420" s="3"/>
      <c r="G420" s="3"/>
    </row>
    <row r="421" spans="1:7" ht="64.5" customHeight="1">
      <c r="A421" s="44"/>
      <c r="B421" s="3"/>
      <c r="E421" s="3"/>
      <c r="F421" s="3"/>
      <c r="G421" s="3"/>
    </row>
    <row r="422" spans="1:7" ht="64.5" customHeight="1">
      <c r="A422" s="44"/>
      <c r="B422" s="3"/>
      <c r="E422" s="3"/>
      <c r="F422" s="3"/>
      <c r="G422" s="3"/>
    </row>
    <row r="423" spans="1:7" ht="64.5" customHeight="1">
      <c r="A423" s="44"/>
      <c r="B423" s="3"/>
      <c r="E423" s="3"/>
      <c r="F423" s="3"/>
      <c r="G423" s="3"/>
    </row>
    <row r="424" spans="1:7" ht="64.5" customHeight="1">
      <c r="A424" s="44"/>
      <c r="B424" s="3"/>
      <c r="E424" s="3"/>
      <c r="F424" s="3"/>
      <c r="G424" s="3"/>
    </row>
    <row r="425" spans="1:7" ht="64.5" customHeight="1">
      <c r="A425" s="44"/>
      <c r="B425" s="3"/>
      <c r="E425" s="3"/>
      <c r="F425" s="3"/>
      <c r="G425" s="3"/>
    </row>
    <row r="426" spans="1:7" ht="64.5" customHeight="1">
      <c r="A426" s="44"/>
      <c r="B426" s="3"/>
      <c r="E426" s="3"/>
      <c r="F426" s="3"/>
      <c r="G426" s="3"/>
    </row>
    <row r="427" spans="1:7" ht="64.5" customHeight="1">
      <c r="A427" s="44"/>
      <c r="B427" s="3"/>
      <c r="E427" s="3"/>
      <c r="F427" s="3"/>
      <c r="G427" s="3"/>
    </row>
    <row r="428" spans="1:7" ht="64.5" customHeight="1">
      <c r="A428" s="44"/>
      <c r="B428" s="3"/>
      <c r="E428" s="3"/>
      <c r="F428" s="3"/>
      <c r="G428" s="3"/>
    </row>
    <row r="429" spans="1:7" ht="64.5" customHeight="1">
      <c r="A429" s="44"/>
      <c r="B429" s="3"/>
      <c r="E429" s="3"/>
      <c r="F429" s="3"/>
      <c r="G429" s="3"/>
    </row>
    <row r="430" spans="1:7" ht="64.5" customHeight="1">
      <c r="A430" s="44"/>
      <c r="B430" s="3"/>
      <c r="E430" s="3"/>
      <c r="F430" s="3"/>
      <c r="G430" s="3"/>
    </row>
    <row r="431" spans="1:7" ht="64.5" customHeight="1">
      <c r="A431" s="44"/>
      <c r="B431" s="3"/>
      <c r="E431" s="3"/>
      <c r="F431" s="3"/>
      <c r="G431" s="3"/>
    </row>
    <row r="432" spans="1:7" ht="64.5" customHeight="1">
      <c r="A432" s="44"/>
      <c r="B432" s="3"/>
      <c r="E432" s="3"/>
      <c r="F432" s="3"/>
      <c r="G432" s="3"/>
    </row>
    <row r="433" spans="1:7" ht="64.5" customHeight="1">
      <c r="A433" s="44"/>
      <c r="B433" s="3"/>
      <c r="E433" s="3"/>
      <c r="F433" s="3"/>
      <c r="G433" s="3"/>
    </row>
    <row r="434" spans="1:7" ht="64.5" customHeight="1">
      <c r="A434" s="44"/>
      <c r="B434" s="3"/>
      <c r="E434" s="3"/>
      <c r="F434" s="3"/>
      <c r="G434" s="3"/>
    </row>
    <row r="435" spans="1:7" ht="64.5" customHeight="1">
      <c r="A435" s="44"/>
      <c r="B435" s="3"/>
      <c r="E435" s="3"/>
      <c r="F435" s="3"/>
      <c r="G435" s="3"/>
    </row>
    <row r="436" spans="1:7" ht="64.5" customHeight="1">
      <c r="A436" s="44"/>
      <c r="B436" s="3"/>
      <c r="E436" s="3"/>
      <c r="F436" s="3"/>
      <c r="G436" s="3"/>
    </row>
    <row r="437" spans="1:7" ht="64.5" customHeight="1">
      <c r="A437" s="44"/>
      <c r="B437" s="3"/>
      <c r="E437" s="3"/>
      <c r="F437" s="3"/>
      <c r="G437" s="3"/>
    </row>
    <row r="438" spans="1:7" ht="64.5" customHeight="1">
      <c r="A438" s="44"/>
      <c r="B438" s="3"/>
      <c r="E438" s="3"/>
      <c r="F438" s="3"/>
      <c r="G438" s="3"/>
    </row>
    <row r="439" spans="1:7" ht="64.5" customHeight="1">
      <c r="A439" s="44"/>
      <c r="B439" s="3"/>
      <c r="E439" s="3"/>
      <c r="F439" s="3"/>
      <c r="G439" s="3"/>
    </row>
    <row r="440" spans="1:7" ht="64.5" customHeight="1">
      <c r="A440" s="44"/>
      <c r="B440" s="3"/>
      <c r="E440" s="3"/>
      <c r="F440" s="3"/>
      <c r="G440" s="3"/>
    </row>
    <row r="441" spans="1:7" ht="64.5" customHeight="1">
      <c r="A441" s="44"/>
      <c r="B441" s="3"/>
      <c r="E441" s="3"/>
      <c r="F441" s="3"/>
      <c r="G441" s="3"/>
    </row>
    <row r="442" spans="1:7" ht="64.5" customHeight="1">
      <c r="A442" s="44"/>
      <c r="B442" s="3"/>
      <c r="E442" s="3"/>
      <c r="F442" s="3"/>
      <c r="G442" s="3"/>
    </row>
    <row r="443" spans="1:7" ht="64.5" customHeight="1">
      <c r="A443" s="44"/>
      <c r="B443" s="3"/>
      <c r="E443" s="3"/>
      <c r="F443" s="3"/>
      <c r="G443" s="3"/>
    </row>
    <row r="444" spans="1:7" ht="64.5" customHeight="1">
      <c r="A444" s="44"/>
      <c r="B444" s="3"/>
      <c r="E444" s="3"/>
      <c r="F444" s="3"/>
      <c r="G444" s="3"/>
    </row>
    <row r="445" spans="1:7" ht="64.5" customHeight="1">
      <c r="A445" s="44"/>
      <c r="B445" s="3"/>
      <c r="E445" s="3"/>
      <c r="F445" s="3"/>
      <c r="G445" s="3"/>
    </row>
    <row r="446" spans="1:7" ht="64.5" customHeight="1">
      <c r="A446" s="44"/>
      <c r="B446" s="3"/>
      <c r="E446" s="3"/>
      <c r="F446" s="3"/>
      <c r="G446" s="3"/>
    </row>
    <row r="447" spans="1:7" ht="64.5" customHeight="1">
      <c r="A447" s="44"/>
      <c r="B447" s="3"/>
      <c r="E447" s="3"/>
      <c r="F447" s="3"/>
      <c r="G447" s="3"/>
    </row>
    <row r="448" spans="1:7" ht="64.5" customHeight="1">
      <c r="A448" s="44"/>
      <c r="B448" s="3"/>
      <c r="E448" s="3"/>
      <c r="F448" s="3"/>
      <c r="G448" s="3"/>
    </row>
    <row r="449" spans="1:7" ht="64.5" customHeight="1">
      <c r="A449" s="44"/>
      <c r="B449" s="3"/>
      <c r="E449" s="3"/>
      <c r="F449" s="3"/>
      <c r="G449" s="3"/>
    </row>
    <row r="450" spans="1:7" ht="64.5" customHeight="1">
      <c r="A450" s="44"/>
      <c r="B450" s="3"/>
      <c r="E450" s="3"/>
      <c r="F450" s="3"/>
      <c r="G450" s="3"/>
    </row>
    <row r="451" spans="1:7" ht="64.5" customHeight="1">
      <c r="A451" s="44"/>
      <c r="B451" s="3"/>
      <c r="E451" s="3"/>
      <c r="F451" s="3"/>
      <c r="G451" s="3"/>
    </row>
    <row r="452" spans="1:7" ht="64.5" customHeight="1">
      <c r="A452" s="44"/>
      <c r="B452" s="3"/>
      <c r="E452" s="3"/>
      <c r="F452" s="3"/>
      <c r="G452" s="3"/>
    </row>
    <row r="453" spans="1:7" ht="64.5" customHeight="1">
      <c r="A453" s="44"/>
      <c r="B453" s="3"/>
      <c r="E453" s="3"/>
      <c r="F453" s="3"/>
      <c r="G453" s="3"/>
    </row>
    <row r="454" spans="1:7" ht="153.75" customHeight="1">
      <c r="A454" s="44"/>
      <c r="B454" s="3"/>
      <c r="E454" s="3"/>
      <c r="F454" s="3"/>
      <c r="G454" s="3"/>
    </row>
    <row r="455" spans="1:7" ht="87" customHeight="1">
      <c r="A455" s="44"/>
      <c r="B455" s="3"/>
      <c r="E455" s="3"/>
      <c r="F455" s="3"/>
      <c r="G455" s="3"/>
    </row>
    <row r="456" spans="1:7" ht="22.5" customHeight="1">
      <c r="A456" s="44"/>
      <c r="B456" s="3"/>
      <c r="E456" s="3"/>
      <c r="F456" s="3"/>
      <c r="G456" s="3"/>
    </row>
    <row r="457" spans="1:7" ht="23.25" customHeight="1">
      <c r="A457" s="44"/>
      <c r="B457" s="3"/>
      <c r="E457" s="3"/>
      <c r="F457" s="3"/>
      <c r="G457" s="3"/>
    </row>
    <row r="458" spans="1:7" ht="23.25" customHeight="1">
      <c r="A458" s="44"/>
      <c r="B458" s="3"/>
      <c r="E458" s="3"/>
      <c r="F458" s="3"/>
      <c r="G458" s="3"/>
    </row>
    <row r="459" spans="1:7" ht="23.25" hidden="1" customHeight="1">
      <c r="A459" s="44"/>
      <c r="B459" s="3"/>
      <c r="E459" s="3"/>
      <c r="F459" s="3"/>
      <c r="G459" s="3"/>
    </row>
    <row r="460" spans="1:7">
      <c r="A460" s="44"/>
      <c r="B460" s="3"/>
      <c r="E460" s="3"/>
      <c r="F460" s="3"/>
      <c r="G460" s="3"/>
    </row>
    <row r="461" spans="1:7" ht="23.25" hidden="1" customHeight="1">
      <c r="A461" s="44"/>
      <c r="B461" s="3"/>
      <c r="E461" s="3"/>
      <c r="F461" s="3"/>
      <c r="G461" s="3"/>
    </row>
    <row r="462" spans="1:7">
      <c r="A462" s="44"/>
      <c r="B462" s="3"/>
      <c r="E462" s="3"/>
      <c r="F462" s="3"/>
      <c r="G462" s="3"/>
    </row>
    <row r="463" spans="1:7">
      <c r="A463" s="44"/>
      <c r="B463" s="3"/>
      <c r="E463" s="3"/>
      <c r="F463" s="3"/>
      <c r="G463" s="3"/>
    </row>
    <row r="464" spans="1:7" ht="23.25" customHeight="1">
      <c r="A464" s="44"/>
      <c r="B464" s="3"/>
      <c r="E464" s="3"/>
      <c r="F464" s="3"/>
      <c r="G464" s="3"/>
    </row>
    <row r="465" spans="1:7" ht="23.25" customHeight="1">
      <c r="A465" s="44"/>
      <c r="B465" s="3"/>
      <c r="E465" s="3"/>
      <c r="F465" s="3"/>
      <c r="G465" s="3"/>
    </row>
    <row r="466" spans="1:7">
      <c r="A466" s="44"/>
      <c r="B466" s="3"/>
      <c r="E466" s="3"/>
      <c r="F466" s="3"/>
      <c r="G466" s="3"/>
    </row>
    <row r="467" spans="1:7">
      <c r="A467" s="44"/>
      <c r="B467" s="3"/>
      <c r="E467" s="3"/>
      <c r="F467" s="3"/>
      <c r="G467" s="3"/>
    </row>
    <row r="468" spans="1:7">
      <c r="A468" s="44"/>
      <c r="B468" s="3"/>
      <c r="E468" s="3"/>
      <c r="F468" s="3"/>
      <c r="G468" s="3"/>
    </row>
    <row r="469" spans="1:7">
      <c r="A469" s="44"/>
      <c r="B469" s="3"/>
      <c r="E469" s="3"/>
      <c r="F469" s="3"/>
      <c r="G469" s="3"/>
    </row>
    <row r="470" spans="1:7">
      <c r="A470" s="44"/>
      <c r="B470" s="3"/>
      <c r="E470" s="3"/>
      <c r="F470" s="3"/>
      <c r="G470" s="3"/>
    </row>
    <row r="471" spans="1:7" ht="47.25" customHeight="1">
      <c r="A471" s="44"/>
      <c r="B471" s="3"/>
      <c r="E471" s="3"/>
      <c r="F471" s="3"/>
      <c r="G471" s="3"/>
    </row>
    <row r="472" spans="1:7" ht="52.5" customHeight="1">
      <c r="A472" s="44"/>
      <c r="B472" s="3"/>
      <c r="E472" s="3"/>
      <c r="F472" s="3"/>
      <c r="G472" s="3"/>
    </row>
    <row r="473" spans="1:7" ht="176.25" customHeight="1">
      <c r="A473" s="44"/>
      <c r="B473" s="3"/>
      <c r="E473" s="3"/>
      <c r="F473" s="3"/>
      <c r="G473" s="3"/>
    </row>
    <row r="474" spans="1:7" ht="34.5" customHeight="1">
      <c r="A474" s="44"/>
      <c r="B474" s="3"/>
      <c r="E474" s="3"/>
      <c r="F474" s="3"/>
      <c r="G474" s="3"/>
    </row>
    <row r="475" spans="1:7">
      <c r="A475" s="44"/>
      <c r="B475" s="3"/>
      <c r="E475" s="3"/>
      <c r="F475" s="3"/>
      <c r="G475" s="3"/>
    </row>
    <row r="476" spans="1:7" ht="67.5" customHeight="1">
      <c r="A476" s="44"/>
      <c r="B476" s="3"/>
      <c r="E476" s="3"/>
      <c r="F476" s="3"/>
      <c r="G476" s="3"/>
    </row>
    <row r="477" spans="1:7" ht="144" customHeight="1">
      <c r="A477" s="44"/>
      <c r="B477" s="3"/>
      <c r="E477" s="3"/>
      <c r="F477" s="3"/>
      <c r="G477" s="3"/>
    </row>
    <row r="478" spans="1:7" ht="144" customHeight="1">
      <c r="A478" s="44"/>
      <c r="B478" s="3"/>
      <c r="E478" s="3"/>
      <c r="F478" s="3"/>
      <c r="G478" s="3"/>
    </row>
    <row r="479" spans="1:7" ht="56.25" customHeight="1">
      <c r="A479" s="44"/>
      <c r="B479" s="3"/>
      <c r="E479" s="3"/>
      <c r="F479" s="3"/>
      <c r="G479" s="3"/>
    </row>
    <row r="480" spans="1:7" ht="72" customHeight="1"/>
    <row r="481" spans="1:7" ht="87.75" customHeight="1">
      <c r="A481" s="44"/>
      <c r="B481" s="3"/>
      <c r="E481" s="3"/>
      <c r="F481" s="3"/>
      <c r="G481" s="3"/>
    </row>
    <row r="482" spans="1:7" ht="144" customHeight="1"/>
    <row r="483" spans="1:7" ht="70.5" customHeight="1"/>
    <row r="484" spans="1:7" ht="111.75" customHeight="1">
      <c r="A484" s="44"/>
      <c r="B484" s="3"/>
      <c r="E484" s="3"/>
      <c r="F484" s="3"/>
      <c r="G484" s="3"/>
    </row>
    <row r="485" spans="1:7" ht="84" customHeight="1">
      <c r="A485" s="44"/>
      <c r="B485" s="3"/>
      <c r="E485" s="3"/>
      <c r="F485" s="3"/>
      <c r="G485" s="3"/>
    </row>
    <row r="486" spans="1:7" ht="84" customHeight="1"/>
    <row r="487" spans="1:7" ht="84" customHeight="1"/>
    <row r="488" spans="1:7" ht="144" customHeight="1"/>
    <row r="489" spans="1:7" ht="22.5" customHeight="1"/>
    <row r="491" spans="1:7" ht="23.25" customHeight="1">
      <c r="A491" s="44"/>
      <c r="B491" s="3"/>
      <c r="E491" s="3"/>
      <c r="F491" s="3"/>
      <c r="G491" s="3"/>
    </row>
    <row r="492" spans="1:7" ht="144" hidden="1" customHeight="1">
      <c r="A492" s="44"/>
      <c r="B492" s="3"/>
      <c r="E492" s="3"/>
      <c r="F492" s="3"/>
      <c r="G492" s="3"/>
    </row>
    <row r="493" spans="1:7" ht="144" hidden="1" customHeight="1">
      <c r="A493" s="44"/>
      <c r="B493" s="3"/>
      <c r="E493" s="3"/>
      <c r="F493" s="3"/>
      <c r="G493" s="3"/>
    </row>
    <row r="494" spans="1:7" ht="144" hidden="1" customHeight="1">
      <c r="A494" s="44"/>
      <c r="B494" s="3"/>
      <c r="E494" s="3"/>
      <c r="F494" s="3"/>
      <c r="G494" s="3"/>
    </row>
    <row r="495" spans="1:7" ht="144" hidden="1" customHeight="1"/>
    <row r="496" spans="1:7" ht="144" customHeight="1">
      <c r="A496" s="44"/>
      <c r="B496" s="3"/>
      <c r="E496" s="3"/>
      <c r="F496" s="3"/>
      <c r="G496" s="3"/>
    </row>
    <row r="497" spans="1:7" ht="72.75" customHeight="1">
      <c r="A497" s="44"/>
      <c r="B497" s="3"/>
      <c r="E497" s="3"/>
      <c r="F497" s="3"/>
      <c r="G497" s="3"/>
    </row>
    <row r="498" spans="1:7" ht="61.5" customHeight="1">
      <c r="A498" s="44"/>
      <c r="B498" s="3"/>
      <c r="E498" s="3"/>
      <c r="F498" s="3"/>
      <c r="G498" s="3"/>
    </row>
    <row r="499" spans="1:7" ht="117.75" customHeight="1">
      <c r="A499" s="44"/>
      <c r="B499" s="3"/>
      <c r="E499" s="3"/>
      <c r="F499" s="3"/>
      <c r="G499" s="3"/>
    </row>
    <row r="500" spans="1:7" ht="117.75" customHeight="1">
      <c r="A500" s="44"/>
      <c r="B500" s="3"/>
      <c r="E500" s="3"/>
      <c r="F500" s="3"/>
      <c r="G500" s="3"/>
    </row>
    <row r="501" spans="1:7" ht="144" customHeight="1">
      <c r="A501" s="44"/>
      <c r="B501" s="3"/>
      <c r="E501" s="3"/>
      <c r="F501" s="3"/>
      <c r="G501" s="3"/>
    </row>
    <row r="502" spans="1:7" ht="66.75" customHeight="1">
      <c r="A502" s="44"/>
      <c r="B502" s="3"/>
      <c r="E502" s="3"/>
      <c r="F502" s="3"/>
      <c r="G502" s="3"/>
    </row>
    <row r="503" spans="1:7" ht="56.25" customHeight="1">
      <c r="A503" s="44"/>
      <c r="B503" s="3"/>
      <c r="E503" s="3"/>
      <c r="F503" s="3"/>
      <c r="G503" s="3"/>
    </row>
    <row r="504" spans="1:7" ht="82.5" customHeight="1">
      <c r="A504" s="44"/>
      <c r="B504" s="3"/>
      <c r="E504" s="3"/>
      <c r="F504" s="3"/>
      <c r="G504" s="3"/>
    </row>
    <row r="505" spans="1:7" ht="144" customHeight="1">
      <c r="A505" s="44"/>
      <c r="B505" s="3"/>
      <c r="E505" s="3"/>
      <c r="F505" s="3"/>
      <c r="G505" s="3"/>
    </row>
    <row r="506" spans="1:7" ht="63" customHeight="1">
      <c r="A506" s="44"/>
      <c r="B506" s="3"/>
      <c r="E506" s="3"/>
      <c r="F506" s="3"/>
      <c r="G506" s="3"/>
    </row>
    <row r="507" spans="1:7" ht="78.75" customHeight="1">
      <c r="A507" s="44"/>
      <c r="B507" s="3"/>
      <c r="E507" s="3"/>
      <c r="F507" s="3"/>
      <c r="G507" s="3"/>
    </row>
    <row r="508" spans="1:7" ht="65.25" customHeight="1">
      <c r="A508" s="44"/>
      <c r="B508" s="3"/>
      <c r="E508" s="3"/>
      <c r="F508" s="3"/>
      <c r="G508" s="3"/>
    </row>
    <row r="509" spans="1:7" ht="78" customHeight="1">
      <c r="A509" s="44"/>
      <c r="B509" s="3"/>
      <c r="E509" s="3"/>
      <c r="F509" s="3"/>
      <c r="G509" s="3"/>
    </row>
    <row r="510" spans="1:7" ht="96.75" customHeight="1"/>
    <row r="511" spans="1:7" ht="51.75" customHeight="1">
      <c r="A511" s="44"/>
      <c r="B511" s="3"/>
      <c r="E511" s="3"/>
      <c r="F511" s="3"/>
      <c r="G511" s="3"/>
    </row>
    <row r="512" spans="1:7" ht="99" customHeight="1">
      <c r="A512" s="44"/>
      <c r="B512" s="3"/>
      <c r="E512" s="3"/>
      <c r="F512" s="3"/>
      <c r="G512" s="3"/>
    </row>
    <row r="513" spans="1:7" ht="99" customHeight="1">
      <c r="A513" s="44"/>
      <c r="B513" s="3"/>
      <c r="E513" s="3"/>
      <c r="F513" s="3"/>
      <c r="G513" s="3"/>
    </row>
    <row r="514" spans="1:7" ht="93" customHeight="1">
      <c r="A514" s="44"/>
      <c r="B514" s="3"/>
      <c r="E514" s="3"/>
      <c r="F514" s="3"/>
      <c r="G514" s="3"/>
    </row>
    <row r="515" spans="1:7" ht="67.5" customHeight="1">
      <c r="A515" s="44"/>
      <c r="B515" s="3"/>
      <c r="E515" s="3"/>
      <c r="F515" s="3"/>
      <c r="G515" s="3"/>
    </row>
    <row r="516" spans="1:7" ht="71.25" customHeight="1">
      <c r="A516" s="44"/>
      <c r="B516" s="3"/>
      <c r="E516" s="3"/>
      <c r="F516" s="3"/>
      <c r="G516" s="3"/>
    </row>
    <row r="517" spans="1:7" ht="71.25" customHeight="1">
      <c r="A517" s="44"/>
      <c r="B517" s="3"/>
      <c r="E517" s="3"/>
      <c r="F517" s="3"/>
      <c r="G517" s="3"/>
    </row>
    <row r="518" spans="1:7" ht="144" customHeight="1">
      <c r="A518" s="44"/>
      <c r="B518" s="3"/>
      <c r="E518" s="3"/>
      <c r="F518" s="3"/>
      <c r="G518" s="3"/>
    </row>
    <row r="519" spans="1:7" ht="69" customHeight="1">
      <c r="A519" s="44"/>
      <c r="B519" s="3"/>
      <c r="E519" s="3"/>
      <c r="F519" s="3"/>
      <c r="G519" s="3"/>
    </row>
    <row r="520" spans="1:7" ht="67.5" customHeight="1">
      <c r="A520" s="44"/>
      <c r="B520" s="3"/>
      <c r="E520" s="3"/>
      <c r="F520" s="3"/>
      <c r="G520" s="3"/>
    </row>
    <row r="521" spans="1:7" ht="76.5" customHeight="1">
      <c r="A521" s="44"/>
      <c r="B521" s="3"/>
      <c r="E521" s="3"/>
      <c r="F521" s="3"/>
      <c r="G521" s="3"/>
    </row>
    <row r="522" spans="1:7" ht="144" customHeight="1">
      <c r="A522" s="44"/>
      <c r="B522" s="3"/>
      <c r="E522" s="3"/>
      <c r="F522" s="3"/>
      <c r="G522" s="3"/>
    </row>
    <row r="523" spans="1:7" ht="51" customHeight="1">
      <c r="A523" s="44"/>
      <c r="B523" s="3"/>
      <c r="E523" s="3"/>
      <c r="F523" s="3"/>
      <c r="G523" s="3"/>
    </row>
    <row r="524" spans="1:7" ht="61.5" customHeight="1">
      <c r="A524" s="44"/>
      <c r="B524" s="3"/>
      <c r="E524" s="3"/>
      <c r="F524" s="3"/>
      <c r="G524" s="3"/>
    </row>
    <row r="525" spans="1:7" ht="96.75" customHeight="1">
      <c r="A525" s="44"/>
      <c r="B525" s="3"/>
      <c r="E525" s="3"/>
      <c r="F525" s="3"/>
      <c r="G525" s="3"/>
    </row>
    <row r="526" spans="1:7" ht="51" customHeight="1">
      <c r="A526" s="44"/>
      <c r="B526" s="3"/>
      <c r="E526" s="3"/>
      <c r="F526" s="3"/>
      <c r="G526" s="3"/>
    </row>
    <row r="527" spans="1:7" ht="61.5" customHeight="1">
      <c r="A527" s="44"/>
      <c r="B527" s="3"/>
      <c r="E527" s="3"/>
      <c r="F527" s="3"/>
      <c r="G527" s="3"/>
    </row>
    <row r="528" spans="1:7" ht="96.75" customHeight="1">
      <c r="A528" s="44"/>
      <c r="B528" s="3"/>
      <c r="E528" s="3"/>
      <c r="F528" s="3"/>
      <c r="G528" s="3"/>
    </row>
    <row r="529" spans="1:7" ht="86.25" customHeight="1">
      <c r="A529" s="44"/>
      <c r="B529" s="3"/>
      <c r="E529" s="3"/>
      <c r="F529" s="3"/>
      <c r="G529" s="3"/>
    </row>
    <row r="530" spans="1:7" ht="84" customHeight="1">
      <c r="A530" s="44"/>
      <c r="B530" s="3"/>
      <c r="E530" s="3"/>
      <c r="F530" s="3"/>
      <c r="G530" s="3"/>
    </row>
    <row r="531" spans="1:7" ht="75" customHeight="1">
      <c r="A531" s="44"/>
      <c r="B531" s="3"/>
      <c r="E531" s="3"/>
      <c r="F531" s="3"/>
      <c r="G531" s="3"/>
    </row>
    <row r="532" spans="1:7" ht="39.75" customHeight="1">
      <c r="A532" s="44"/>
      <c r="B532" s="3"/>
      <c r="E532" s="3"/>
      <c r="F532" s="3"/>
      <c r="G532" s="3"/>
    </row>
    <row r="533" spans="1:7" ht="144" customHeight="1">
      <c r="A533" s="44"/>
      <c r="B533" s="3"/>
      <c r="E533" s="3"/>
      <c r="F533" s="3"/>
      <c r="G533" s="3"/>
    </row>
    <row r="534" spans="1:7" ht="144" customHeight="1">
      <c r="A534" s="44"/>
      <c r="B534" s="3"/>
      <c r="E534" s="3"/>
      <c r="F534" s="3"/>
      <c r="G534" s="3"/>
    </row>
    <row r="535" spans="1:7" ht="80.25" customHeight="1">
      <c r="A535" s="44"/>
      <c r="B535" s="3"/>
      <c r="E535" s="3"/>
      <c r="F535" s="3"/>
      <c r="G535" s="3"/>
    </row>
    <row r="536" spans="1:7">
      <c r="A536" s="44"/>
      <c r="B536" s="3"/>
      <c r="E536" s="3"/>
      <c r="F536" s="3"/>
      <c r="G536" s="3"/>
    </row>
    <row r="537" spans="1:7" ht="23.25" customHeight="1">
      <c r="A537" s="44"/>
      <c r="B537" s="3"/>
      <c r="E537" s="3"/>
      <c r="F537" s="3"/>
      <c r="G537" s="3"/>
    </row>
    <row r="538" spans="1:7" ht="23.25" customHeight="1">
      <c r="A538" s="44"/>
      <c r="B538" s="3"/>
      <c r="E538" s="3"/>
      <c r="F538" s="3"/>
      <c r="G538" s="3"/>
    </row>
    <row r="539" spans="1:7" ht="144" customHeight="1">
      <c r="A539" s="44"/>
      <c r="B539" s="3"/>
      <c r="E539" s="3"/>
      <c r="F539" s="3"/>
      <c r="G539" s="3"/>
    </row>
    <row r="540" spans="1:7" ht="119.25" customHeight="1">
      <c r="A540" s="44"/>
      <c r="B540" s="3"/>
      <c r="E540" s="3"/>
      <c r="F540" s="3"/>
      <c r="G540" s="3"/>
    </row>
    <row r="541" spans="1:7" ht="61.5" customHeight="1">
      <c r="A541" s="44"/>
      <c r="B541" s="3"/>
      <c r="E541" s="3"/>
      <c r="F541" s="3"/>
      <c r="G541" s="3"/>
    </row>
    <row r="542" spans="1:7" ht="94.5" customHeight="1">
      <c r="A542" s="44"/>
      <c r="B542" s="3"/>
      <c r="E542" s="3"/>
      <c r="F542" s="3"/>
      <c r="G542" s="3"/>
    </row>
    <row r="543" spans="1:7" ht="106.5" customHeight="1">
      <c r="A543" s="44"/>
      <c r="B543" s="3"/>
      <c r="E543" s="3"/>
      <c r="F543" s="3"/>
      <c r="G543" s="3"/>
    </row>
    <row r="544" spans="1:7" ht="144" customHeight="1">
      <c r="A544" s="44"/>
      <c r="B544" s="3"/>
      <c r="E544" s="3"/>
      <c r="F544" s="3"/>
      <c r="G544" s="3"/>
    </row>
    <row r="545" spans="1:7" ht="110.25" customHeight="1">
      <c r="A545" s="44"/>
      <c r="B545" s="3"/>
      <c r="E545" s="3"/>
      <c r="F545" s="3"/>
      <c r="G545" s="3"/>
    </row>
    <row r="546" spans="1:7">
      <c r="A546" s="44"/>
      <c r="B546" s="3"/>
      <c r="E546" s="3"/>
      <c r="F546" s="3"/>
      <c r="G546" s="3"/>
    </row>
    <row r="547" spans="1:7" ht="23.25" customHeight="1">
      <c r="A547" s="44"/>
      <c r="B547" s="3"/>
      <c r="E547" s="3"/>
      <c r="F547" s="3"/>
      <c r="G547" s="3"/>
    </row>
    <row r="548" spans="1:7" ht="23.25" customHeight="1">
      <c r="A548" s="44"/>
      <c r="B548" s="3"/>
      <c r="E548" s="3"/>
      <c r="F548" s="3"/>
      <c r="G548" s="3"/>
    </row>
    <row r="549" spans="1:7" ht="23.25" customHeight="1">
      <c r="A549" s="44"/>
      <c r="B549" s="3"/>
      <c r="E549" s="3"/>
      <c r="F549" s="3"/>
      <c r="G549" s="3"/>
    </row>
    <row r="550" spans="1:7">
      <c r="A550" s="44"/>
      <c r="B550" s="3"/>
      <c r="E550" s="3"/>
      <c r="F550" s="3"/>
      <c r="G550" s="3"/>
    </row>
    <row r="551" spans="1:7">
      <c r="A551" s="44"/>
      <c r="B551" s="3"/>
      <c r="E551" s="3"/>
      <c r="F551" s="3"/>
      <c r="G551" s="3"/>
    </row>
    <row r="552" spans="1:7">
      <c r="A552" s="44"/>
      <c r="B552" s="3"/>
      <c r="E552" s="3"/>
      <c r="F552" s="3"/>
      <c r="G552" s="3"/>
    </row>
    <row r="553" spans="1:7">
      <c r="A553" s="44"/>
      <c r="B553" s="3"/>
      <c r="E553" s="3"/>
      <c r="F553" s="3"/>
      <c r="G553" s="3"/>
    </row>
    <row r="554" spans="1:7" ht="23.25" customHeight="1">
      <c r="A554" s="44"/>
      <c r="B554" s="3"/>
      <c r="E554" s="3"/>
      <c r="F554" s="3"/>
      <c r="G554" s="3"/>
    </row>
    <row r="555" spans="1:7">
      <c r="A555" s="44"/>
      <c r="B555" s="3"/>
      <c r="E555" s="3"/>
      <c r="F555" s="3"/>
      <c r="G555" s="3"/>
    </row>
    <row r="557" spans="1:7">
      <c r="A557" s="44"/>
      <c r="B557" s="3"/>
      <c r="E557" s="3"/>
      <c r="F557" s="3"/>
      <c r="G557" s="3"/>
    </row>
    <row r="558" spans="1:7">
      <c r="A558" s="44"/>
      <c r="B558" s="3"/>
      <c r="E558" s="3"/>
      <c r="F558" s="3"/>
      <c r="G558" s="3"/>
    </row>
    <row r="559" spans="1:7">
      <c r="A559" s="44"/>
      <c r="B559" s="3"/>
      <c r="E559" s="3"/>
      <c r="F559" s="3"/>
      <c r="G559" s="3"/>
    </row>
    <row r="560" spans="1:7" ht="75" customHeight="1">
      <c r="A560" s="44"/>
      <c r="B560" s="3"/>
      <c r="E560" s="3"/>
      <c r="F560" s="3"/>
      <c r="G560" s="3"/>
    </row>
    <row r="561" spans="1:7" ht="30.75" customHeight="1">
      <c r="A561" s="44"/>
      <c r="B561" s="3"/>
      <c r="E561" s="3"/>
      <c r="F561" s="3"/>
      <c r="G561" s="3"/>
    </row>
    <row r="562" spans="1:7">
      <c r="A562" s="44"/>
      <c r="B562" s="3"/>
      <c r="E562" s="3"/>
      <c r="F562" s="3"/>
      <c r="G562" s="3"/>
    </row>
    <row r="563" spans="1:7">
      <c r="A563" s="44"/>
      <c r="B563" s="3"/>
      <c r="E563" s="3"/>
      <c r="F563" s="3"/>
      <c r="G563" s="3"/>
    </row>
    <row r="564" spans="1:7">
      <c r="A564" s="44"/>
      <c r="B564" s="3"/>
      <c r="E564" s="3"/>
      <c r="F564" s="3"/>
      <c r="G564" s="3"/>
    </row>
    <row r="565" spans="1:7">
      <c r="A565" s="44"/>
      <c r="B565" s="3"/>
      <c r="E565" s="3"/>
      <c r="F565" s="3"/>
      <c r="G565" s="3"/>
    </row>
    <row r="567" spans="1:7">
      <c r="A567" s="44"/>
      <c r="B567" s="3"/>
      <c r="E567" s="3"/>
      <c r="F567" s="3"/>
      <c r="G567" s="3"/>
    </row>
    <row r="568" spans="1:7">
      <c r="A568" s="44"/>
      <c r="B568" s="3"/>
      <c r="E568" s="3"/>
      <c r="F568" s="3"/>
      <c r="G568" s="3"/>
    </row>
    <row r="569" spans="1:7">
      <c r="A569" s="44"/>
      <c r="B569" s="3"/>
      <c r="E569" s="3"/>
      <c r="F569" s="3"/>
      <c r="G569" s="3"/>
    </row>
    <row r="574" spans="1:7">
      <c r="A574" s="44"/>
      <c r="B574" s="3"/>
      <c r="E574" s="3"/>
      <c r="F574" s="3"/>
      <c r="G574" s="3"/>
    </row>
    <row r="580" spans="1:7">
      <c r="A580" s="44"/>
      <c r="B580" s="3"/>
      <c r="E580" s="3"/>
      <c r="F580" s="3"/>
      <c r="G580" s="3"/>
    </row>
    <row r="581" spans="1:7">
      <c r="A581" s="44"/>
      <c r="B581" s="3"/>
      <c r="E581" s="3"/>
      <c r="F581" s="3"/>
      <c r="G581" s="3"/>
    </row>
  </sheetData>
  <mergeCells count="27">
    <mergeCell ref="A149:A247"/>
    <mergeCell ref="A248:A266"/>
    <mergeCell ref="A308:A313"/>
    <mergeCell ref="A9:C9"/>
    <mergeCell ref="A10:C10"/>
    <mergeCell ref="A69:A139"/>
    <mergeCell ref="A142:A147"/>
    <mergeCell ref="A410:C410"/>
    <mergeCell ref="A269:A270"/>
    <mergeCell ref="A272:A278"/>
    <mergeCell ref="A284:A294"/>
    <mergeCell ref="A330:A331"/>
    <mergeCell ref="A296:A305"/>
    <mergeCell ref="A364:A374"/>
    <mergeCell ref="A354:A356"/>
    <mergeCell ref="A358:A360"/>
    <mergeCell ref="A377:A387"/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B5:C5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GH851"/>
  <sheetViews>
    <sheetView view="pageBreakPreview" topLeftCell="A512" zoomScaleSheetLayoutView="100" workbookViewId="0">
      <selection activeCell="C521" sqref="C521"/>
    </sheetView>
  </sheetViews>
  <sheetFormatPr defaultRowHeight="15"/>
  <cols>
    <col min="1" max="1" width="13.28515625" style="1327" customWidth="1"/>
    <col min="2" max="2" width="14.5703125" style="1327" customWidth="1"/>
    <col min="3" max="3" width="32.5703125" style="1338" customWidth="1"/>
    <col min="4" max="4" width="9.7109375" style="1327" customWidth="1"/>
    <col min="5" max="5" width="17.42578125" style="1327" customWidth="1"/>
    <col min="6" max="6" width="17.7109375" style="1334" customWidth="1"/>
    <col min="7" max="7" width="18.5703125" style="1327" customWidth="1"/>
    <col min="8" max="8" width="11" style="1262" customWidth="1"/>
    <col min="9" max="9" width="9.5703125" style="1103" hidden="1" customWidth="1"/>
    <col min="10" max="16384" width="9.140625" style="256"/>
  </cols>
  <sheetData>
    <row r="1" spans="1:9">
      <c r="A1" s="1931"/>
      <c r="B1" s="1931"/>
      <c r="C1" s="1931"/>
      <c r="D1" s="1931"/>
      <c r="E1" s="1931"/>
      <c r="F1" s="1931"/>
      <c r="G1" s="1931"/>
      <c r="H1" s="1931"/>
    </row>
    <row r="2" spans="1:9">
      <c r="A2" s="1931" t="s">
        <v>2712</v>
      </c>
      <c r="B2" s="1931"/>
      <c r="C2" s="1931"/>
      <c r="D2" s="1931"/>
      <c r="E2" s="1931"/>
      <c r="F2" s="1931"/>
      <c r="G2" s="1931"/>
      <c r="H2" s="1931"/>
    </row>
    <row r="3" spans="1:9">
      <c r="A3" s="1994" t="s">
        <v>3123</v>
      </c>
      <c r="B3" s="1994"/>
      <c r="C3" s="1994"/>
      <c r="D3" s="1994"/>
      <c r="E3" s="1994"/>
      <c r="F3" s="1994"/>
      <c r="G3" s="1994"/>
      <c r="H3" s="1994"/>
    </row>
    <row r="4" spans="1:9">
      <c r="A4" s="875"/>
      <c r="B4" s="875"/>
      <c r="C4" s="875"/>
      <c r="D4" s="875"/>
      <c r="E4" s="875"/>
      <c r="F4" s="875"/>
      <c r="G4" s="875"/>
      <c r="H4" s="875"/>
    </row>
    <row r="5" spans="1:9">
      <c r="A5" s="1942" t="s">
        <v>1430</v>
      </c>
      <c r="B5" s="1880" t="s">
        <v>1636</v>
      </c>
      <c r="C5" s="1015" t="s">
        <v>1151</v>
      </c>
      <c r="D5" s="1987" t="s">
        <v>145</v>
      </c>
      <c r="E5" s="1987" t="s">
        <v>45</v>
      </c>
      <c r="F5" s="1987" t="s">
        <v>1140</v>
      </c>
      <c r="G5" s="1987" t="s">
        <v>1637</v>
      </c>
      <c r="H5" s="1988" t="s">
        <v>46</v>
      </c>
    </row>
    <row r="6" spans="1:9" ht="49.5" customHeight="1">
      <c r="A6" s="1942"/>
      <c r="B6" s="1880"/>
      <c r="C6" s="1015" t="s">
        <v>1154</v>
      </c>
      <c r="D6" s="1987"/>
      <c r="E6" s="1987"/>
      <c r="F6" s="1987"/>
      <c r="G6" s="1987"/>
      <c r="H6" s="1988"/>
    </row>
    <row r="7" spans="1:9">
      <c r="A7" s="859"/>
      <c r="B7" s="859">
        <v>1</v>
      </c>
      <c r="C7" s="1335">
        <v>2</v>
      </c>
      <c r="D7" s="1198">
        <v>3</v>
      </c>
      <c r="E7" s="1198">
        <v>4</v>
      </c>
      <c r="F7" s="1199">
        <v>5</v>
      </c>
      <c r="G7" s="1199">
        <v>6</v>
      </c>
      <c r="H7" s="859"/>
    </row>
    <row r="8" spans="1:9" ht="58.5" customHeight="1">
      <c r="A8" s="103"/>
      <c r="B8" s="103"/>
      <c r="C8" s="1200" t="s">
        <v>1638</v>
      </c>
      <c r="D8" s="1201"/>
      <c r="E8" s="1201"/>
      <c r="F8" s="1202"/>
      <c r="G8" s="1203">
        <f>G9+G340</f>
        <v>68436386.446047992</v>
      </c>
      <c r="H8" s="103"/>
    </row>
    <row r="9" spans="1:9">
      <c r="A9" s="1204"/>
      <c r="B9" s="1013"/>
      <c r="C9" s="1205" t="s">
        <v>1639</v>
      </c>
      <c r="D9" s="846"/>
      <c r="E9" s="846"/>
      <c r="F9" s="1206"/>
      <c r="G9" s="1207">
        <f>G162+G163+G164+G165+G166+G167+G168+G169+G170+G171+G172+G173+G174+G175+G176+G177+G178+G179+G180+G181+G182+G183+G184+G185+G186+G187+G188+G189+G190+G191+G192+G193+G194+G195+G196+G197+G198+G199+G200+G201+G202+G203+G204+G205+G206+G207+G208+G209+G210+G211+G212+G213+G214+G215+G216+G217+G218+G219+G220+G221+G222+G223+G224+G225+G226+G227+G228+G229+G230+G231+G232+G233+G234+G235+G236+G237+G238+G239+G240+G241+G242+G243+G244+G245+G246+G247+G248+G249+G250+G251+G252+G253+G254+G255+G256+G257+G258+G259+G260+G261+G262+G263+G264+G265+G266+G267+G268+G269+G270+G271+G272+G273+G274+G275+G276+G277+G278+G279+G280+G281+G282+G283+G284+G285+G286+G287+G288+G289+G290+G291+G292+G293+G294+G295+G296+G297+G298+G299+G300+G301+G302+G303+G304+G305+G306+G307+G308+G309++G310+G311++G312+G313+G314+G315+G316+G317+G326+G327+++G328+G329+G330++G331++G332+G333++++++G334+G335+G336+G337+G338+G338</f>
        <v>33847252</v>
      </c>
      <c r="H9" s="847"/>
    </row>
    <row r="10" spans="1:9" s="1213" customFormat="1" ht="15.75">
      <c r="A10" s="1992">
        <v>4261</v>
      </c>
      <c r="B10" s="847">
        <v>30197630</v>
      </c>
      <c r="C10" s="1208" t="s">
        <v>1640</v>
      </c>
      <c r="D10" s="1209" t="s">
        <v>327</v>
      </c>
      <c r="E10" s="361" t="s">
        <v>3407</v>
      </c>
      <c r="F10" s="361" t="s">
        <v>3407</v>
      </c>
      <c r="G10" s="361" t="s">
        <v>3407</v>
      </c>
      <c r="H10" s="361" t="s">
        <v>3407</v>
      </c>
      <c r="I10" s="1212"/>
    </row>
    <row r="11" spans="1:9" s="1213" customFormat="1" ht="15.75">
      <c r="A11" s="1992"/>
      <c r="B11" s="847">
        <v>30197630</v>
      </c>
      <c r="C11" s="1208" t="s">
        <v>1641</v>
      </c>
      <c r="D11" s="1209" t="s">
        <v>327</v>
      </c>
      <c r="E11" s="361" t="s">
        <v>3407</v>
      </c>
      <c r="F11" s="361" t="s">
        <v>3407</v>
      </c>
      <c r="G11" s="361" t="s">
        <v>3407</v>
      </c>
      <c r="H11" s="361" t="s">
        <v>3407</v>
      </c>
      <c r="I11" s="1212"/>
    </row>
    <row r="12" spans="1:9" s="1213" customFormat="1" ht="15.75">
      <c r="A12" s="1992"/>
      <c r="B12" s="847">
        <v>30197630</v>
      </c>
      <c r="C12" s="1214" t="s">
        <v>989</v>
      </c>
      <c r="D12" s="1209" t="s">
        <v>327</v>
      </c>
      <c r="E12" s="361" t="s">
        <v>3407</v>
      </c>
      <c r="F12" s="361" t="s">
        <v>3407</v>
      </c>
      <c r="G12" s="361" t="s">
        <v>3407</v>
      </c>
      <c r="H12" s="361" t="s">
        <v>3407</v>
      </c>
      <c r="I12" s="1212"/>
    </row>
    <row r="13" spans="1:9" s="1213" customFormat="1" ht="15.75">
      <c r="A13" s="1992"/>
      <c r="B13" s="847">
        <v>22852000</v>
      </c>
      <c r="C13" s="1214" t="s">
        <v>453</v>
      </c>
      <c r="D13" s="1209" t="s">
        <v>327</v>
      </c>
      <c r="E13" s="361" t="s">
        <v>3407</v>
      </c>
      <c r="F13" s="361" t="s">
        <v>3407</v>
      </c>
      <c r="G13" s="361" t="s">
        <v>3407</v>
      </c>
      <c r="H13" s="361" t="s">
        <v>3407</v>
      </c>
      <c r="I13" s="1212"/>
    </row>
    <row r="14" spans="1:9" ht="15.75">
      <c r="A14" s="1992"/>
      <c r="B14" s="847">
        <v>22851000</v>
      </c>
      <c r="C14" s="1214" t="s">
        <v>454</v>
      </c>
      <c r="D14" s="1209" t="s">
        <v>327</v>
      </c>
      <c r="E14" s="361" t="s">
        <v>3407</v>
      </c>
      <c r="F14" s="361" t="s">
        <v>3407</v>
      </c>
      <c r="G14" s="361" t="s">
        <v>3407</v>
      </c>
      <c r="H14" s="361" t="s">
        <v>3407</v>
      </c>
    </row>
    <row r="15" spans="1:9" ht="15.75">
      <c r="A15" s="1992"/>
      <c r="B15" s="847">
        <v>30199500</v>
      </c>
      <c r="C15" s="1214" t="s">
        <v>455</v>
      </c>
      <c r="D15" s="1209" t="s">
        <v>327</v>
      </c>
      <c r="E15" s="361" t="s">
        <v>3407</v>
      </c>
      <c r="F15" s="361" t="s">
        <v>3407</v>
      </c>
      <c r="G15" s="361" t="s">
        <v>3407</v>
      </c>
      <c r="H15" s="361" t="s">
        <v>3407</v>
      </c>
    </row>
    <row r="16" spans="1:9" ht="15.75">
      <c r="A16" s="1992"/>
      <c r="B16" s="847">
        <v>30199500</v>
      </c>
      <c r="C16" s="1214" t="s">
        <v>456</v>
      </c>
      <c r="D16" s="1209" t="s">
        <v>327</v>
      </c>
      <c r="E16" s="361" t="s">
        <v>3407</v>
      </c>
      <c r="F16" s="361" t="s">
        <v>3407</v>
      </c>
      <c r="G16" s="361" t="s">
        <v>3407</v>
      </c>
      <c r="H16" s="361" t="s">
        <v>3407</v>
      </c>
    </row>
    <row r="17" spans="1:9" ht="15.75">
      <c r="A17" s="1992"/>
      <c r="B17" s="847">
        <v>22851000</v>
      </c>
      <c r="C17" s="1214" t="s">
        <v>457</v>
      </c>
      <c r="D17" s="1209" t="s">
        <v>327</v>
      </c>
      <c r="E17" s="361" t="s">
        <v>3407</v>
      </c>
      <c r="F17" s="361" t="s">
        <v>3407</v>
      </c>
      <c r="G17" s="361" t="s">
        <v>3407</v>
      </c>
      <c r="H17" s="361" t="s">
        <v>3407</v>
      </c>
    </row>
    <row r="18" spans="1:9" ht="15.75">
      <c r="A18" s="1992"/>
      <c r="B18" s="847">
        <v>22851000</v>
      </c>
      <c r="C18" s="1214" t="s">
        <v>458</v>
      </c>
      <c r="D18" s="1209" t="s">
        <v>327</v>
      </c>
      <c r="E18" s="361" t="s">
        <v>3407</v>
      </c>
      <c r="F18" s="361" t="s">
        <v>3407</v>
      </c>
      <c r="G18" s="361" t="s">
        <v>3407</v>
      </c>
      <c r="H18" s="361" t="s">
        <v>3407</v>
      </c>
    </row>
    <row r="19" spans="1:9" ht="15.75">
      <c r="A19" s="1992"/>
      <c r="B19" s="847">
        <v>22851000</v>
      </c>
      <c r="C19" s="1214" t="s">
        <v>990</v>
      </c>
      <c r="D19" s="1209" t="s">
        <v>327</v>
      </c>
      <c r="E19" s="361" t="s">
        <v>3407</v>
      </c>
      <c r="F19" s="361" t="s">
        <v>3407</v>
      </c>
      <c r="G19" s="361" t="s">
        <v>3407</v>
      </c>
      <c r="H19" s="361" t="s">
        <v>3407</v>
      </c>
    </row>
    <row r="20" spans="1:9" ht="15.75">
      <c r="A20" s="1992"/>
      <c r="B20" s="847">
        <v>22851000</v>
      </c>
      <c r="C20" s="1214" t="s">
        <v>991</v>
      </c>
      <c r="D20" s="1209" t="s">
        <v>327</v>
      </c>
      <c r="E20" s="361" t="s">
        <v>3407</v>
      </c>
      <c r="F20" s="361" t="s">
        <v>3407</v>
      </c>
      <c r="G20" s="361" t="s">
        <v>3407</v>
      </c>
      <c r="H20" s="361" t="s">
        <v>3407</v>
      </c>
    </row>
    <row r="21" spans="1:9" s="1213" customFormat="1" ht="15.75">
      <c r="A21" s="1992"/>
      <c r="B21" s="847">
        <v>22851000</v>
      </c>
      <c r="C21" s="1214" t="s">
        <v>992</v>
      </c>
      <c r="D21" s="1209" t="s">
        <v>327</v>
      </c>
      <c r="E21" s="361" t="s">
        <v>3407</v>
      </c>
      <c r="F21" s="361" t="s">
        <v>3407</v>
      </c>
      <c r="G21" s="361" t="s">
        <v>3407</v>
      </c>
      <c r="H21" s="361" t="s">
        <v>3407</v>
      </c>
      <c r="I21" s="1212"/>
    </row>
    <row r="22" spans="1:9" s="1213" customFormat="1" ht="15.75">
      <c r="A22" s="1992"/>
      <c r="B22" s="847">
        <v>22851000</v>
      </c>
      <c r="C22" s="1214" t="s">
        <v>993</v>
      </c>
      <c r="D22" s="1209" t="s">
        <v>327</v>
      </c>
      <c r="E22" s="361" t="s">
        <v>3407</v>
      </c>
      <c r="F22" s="361" t="s">
        <v>3407</v>
      </c>
      <c r="G22" s="361" t="s">
        <v>3407</v>
      </c>
      <c r="H22" s="361" t="s">
        <v>3407</v>
      </c>
      <c r="I22" s="1212"/>
    </row>
    <row r="23" spans="1:9" s="1213" customFormat="1" ht="15.75">
      <c r="A23" s="1992"/>
      <c r="B23" s="847">
        <v>22851000</v>
      </c>
      <c r="C23" s="1214" t="s">
        <v>994</v>
      </c>
      <c r="D23" s="1209" t="s">
        <v>327</v>
      </c>
      <c r="E23" s="361" t="s">
        <v>3407</v>
      </c>
      <c r="F23" s="361" t="s">
        <v>3407</v>
      </c>
      <c r="G23" s="361" t="s">
        <v>3407</v>
      </c>
      <c r="H23" s="361" t="s">
        <v>3407</v>
      </c>
      <c r="I23" s="1212"/>
    </row>
    <row r="24" spans="1:9" s="1213" customFormat="1" ht="15.75">
      <c r="A24" s="1992"/>
      <c r="B24" s="847">
        <v>30199410</v>
      </c>
      <c r="C24" s="1214" t="s">
        <v>995</v>
      </c>
      <c r="D24" s="1209" t="s">
        <v>327</v>
      </c>
      <c r="E24" s="361" t="s">
        <v>3407</v>
      </c>
      <c r="F24" s="361" t="s">
        <v>3407</v>
      </c>
      <c r="G24" s="361" t="s">
        <v>3407</v>
      </c>
      <c r="H24" s="361" t="s">
        <v>3407</v>
      </c>
      <c r="I24" s="1212"/>
    </row>
    <row r="25" spans="1:9" s="1213" customFormat="1" ht="15.75">
      <c r="A25" s="1992"/>
      <c r="B25" s="847">
        <v>30199410</v>
      </c>
      <c r="C25" s="1214" t="s">
        <v>996</v>
      </c>
      <c r="D25" s="1209" t="s">
        <v>327</v>
      </c>
      <c r="E25" s="361" t="s">
        <v>3407</v>
      </c>
      <c r="F25" s="361" t="s">
        <v>3407</v>
      </c>
      <c r="G25" s="361" t="s">
        <v>3407</v>
      </c>
      <c r="H25" s="361" t="s">
        <v>3407</v>
      </c>
      <c r="I25" s="1212"/>
    </row>
    <row r="26" spans="1:9" s="1213" customFormat="1" ht="15.75">
      <c r="A26" s="1992"/>
      <c r="B26" s="847">
        <v>30199410</v>
      </c>
      <c r="C26" s="1214" t="s">
        <v>997</v>
      </c>
      <c r="D26" s="1209" t="s">
        <v>327</v>
      </c>
      <c r="E26" s="361" t="s">
        <v>3407</v>
      </c>
      <c r="F26" s="361" t="s">
        <v>3407</v>
      </c>
      <c r="G26" s="361" t="s">
        <v>3407</v>
      </c>
      <c r="H26" s="361" t="s">
        <v>3407</v>
      </c>
      <c r="I26" s="1212"/>
    </row>
    <row r="27" spans="1:9" s="1213" customFormat="1" ht="15.75">
      <c r="A27" s="1992"/>
      <c r="B27" s="847">
        <v>30197220</v>
      </c>
      <c r="C27" s="1214" t="s">
        <v>459</v>
      </c>
      <c r="D27" s="1209" t="s">
        <v>327</v>
      </c>
      <c r="E27" s="361" t="s">
        <v>3407</v>
      </c>
      <c r="F27" s="361" t="s">
        <v>3407</v>
      </c>
      <c r="G27" s="361" t="s">
        <v>3407</v>
      </c>
      <c r="H27" s="361" t="s">
        <v>3407</v>
      </c>
      <c r="I27" s="1212"/>
    </row>
    <row r="28" spans="1:9" s="1213" customFormat="1" ht="15.75">
      <c r="A28" s="1992"/>
      <c r="B28" s="847">
        <v>30197220</v>
      </c>
      <c r="C28" s="1214" t="s">
        <v>460</v>
      </c>
      <c r="D28" s="1209" t="s">
        <v>327</v>
      </c>
      <c r="E28" s="361" t="s">
        <v>3407</v>
      </c>
      <c r="F28" s="361" t="s">
        <v>3407</v>
      </c>
      <c r="G28" s="361" t="s">
        <v>3407</v>
      </c>
      <c r="H28" s="361" t="s">
        <v>3407</v>
      </c>
      <c r="I28" s="1212"/>
    </row>
    <row r="29" spans="1:9" s="1213" customFormat="1" ht="15.75">
      <c r="A29" s="1992"/>
      <c r="B29" s="847">
        <v>30197220</v>
      </c>
      <c r="C29" s="1214" t="s">
        <v>461</v>
      </c>
      <c r="D29" s="1209" t="s">
        <v>327</v>
      </c>
      <c r="E29" s="361" t="s">
        <v>3407</v>
      </c>
      <c r="F29" s="361" t="s">
        <v>3407</v>
      </c>
      <c r="G29" s="361" t="s">
        <v>3407</v>
      </c>
      <c r="H29" s="361" t="s">
        <v>3407</v>
      </c>
      <c r="I29" s="1212"/>
    </row>
    <row r="30" spans="1:9" s="1213" customFormat="1" ht="15.75">
      <c r="A30" s="1992"/>
      <c r="B30" s="847">
        <v>30197220</v>
      </c>
      <c r="C30" s="1214" t="s">
        <v>462</v>
      </c>
      <c r="D30" s="1209" t="s">
        <v>327</v>
      </c>
      <c r="E30" s="361" t="s">
        <v>3407</v>
      </c>
      <c r="F30" s="361" t="s">
        <v>3407</v>
      </c>
      <c r="G30" s="361" t="s">
        <v>3407</v>
      </c>
      <c r="H30" s="361" t="s">
        <v>3407</v>
      </c>
      <c r="I30" s="1212"/>
    </row>
    <row r="31" spans="1:9" s="1213" customFormat="1" ht="15.75">
      <c r="A31" s="1992"/>
      <c r="B31" s="847">
        <v>22816100</v>
      </c>
      <c r="C31" s="1214" t="s">
        <v>998</v>
      </c>
      <c r="D31" s="1209" t="s">
        <v>327</v>
      </c>
      <c r="E31" s="361" t="s">
        <v>3407</v>
      </c>
      <c r="F31" s="361" t="s">
        <v>3407</v>
      </c>
      <c r="G31" s="361" t="s">
        <v>3407</v>
      </c>
      <c r="H31" s="361" t="s">
        <v>3407</v>
      </c>
      <c r="I31" s="1212"/>
    </row>
    <row r="32" spans="1:9" s="1213" customFormat="1" ht="15.75">
      <c r="A32" s="1992"/>
      <c r="B32" s="847">
        <v>22816100</v>
      </c>
      <c r="C32" s="1214" t="s">
        <v>999</v>
      </c>
      <c r="D32" s="1209" t="s">
        <v>327</v>
      </c>
      <c r="E32" s="361" t="s">
        <v>3407</v>
      </c>
      <c r="F32" s="361" t="s">
        <v>3407</v>
      </c>
      <c r="G32" s="361" t="s">
        <v>3407</v>
      </c>
      <c r="H32" s="361" t="s">
        <v>3407</v>
      </c>
      <c r="I32" s="1212"/>
    </row>
    <row r="33" spans="1:9" s="1213" customFormat="1" ht="15.75">
      <c r="A33" s="1992"/>
      <c r="B33" s="847">
        <v>30197330</v>
      </c>
      <c r="C33" s="1214" t="s">
        <v>182</v>
      </c>
      <c r="D33" s="1209" t="s">
        <v>327</v>
      </c>
      <c r="E33" s="361" t="s">
        <v>3407</v>
      </c>
      <c r="F33" s="361" t="s">
        <v>3407</v>
      </c>
      <c r="G33" s="361" t="s">
        <v>3407</v>
      </c>
      <c r="H33" s="361" t="s">
        <v>3407</v>
      </c>
      <c r="I33" s="1212"/>
    </row>
    <row r="34" spans="1:9" s="1213" customFormat="1" ht="15.75">
      <c r="A34" s="1992"/>
      <c r="B34" s="847">
        <v>30197320</v>
      </c>
      <c r="C34" s="1214" t="s">
        <v>572</v>
      </c>
      <c r="D34" s="1209" t="s">
        <v>327</v>
      </c>
      <c r="E34" s="361" t="s">
        <v>3407</v>
      </c>
      <c r="F34" s="361" t="s">
        <v>3407</v>
      </c>
      <c r="G34" s="361" t="s">
        <v>3407</v>
      </c>
      <c r="H34" s="361" t="s">
        <v>3407</v>
      </c>
      <c r="I34" s="1212"/>
    </row>
    <row r="35" spans="1:9" s="1213" customFormat="1" ht="15.75">
      <c r="A35" s="1992"/>
      <c r="B35" s="847">
        <v>30197320</v>
      </c>
      <c r="C35" s="1214" t="s">
        <v>1000</v>
      </c>
      <c r="D35" s="1209" t="s">
        <v>327</v>
      </c>
      <c r="E35" s="361" t="s">
        <v>3407</v>
      </c>
      <c r="F35" s="361" t="s">
        <v>3407</v>
      </c>
      <c r="G35" s="361" t="s">
        <v>3407</v>
      </c>
      <c r="H35" s="361" t="s">
        <v>3407</v>
      </c>
      <c r="I35" s="1212"/>
    </row>
    <row r="36" spans="1:9" s="1213" customFormat="1" ht="30">
      <c r="A36" s="1992"/>
      <c r="B36" s="847">
        <v>30197110</v>
      </c>
      <c r="C36" s="1214" t="s">
        <v>1001</v>
      </c>
      <c r="D36" s="1209" t="s">
        <v>327</v>
      </c>
      <c r="E36" s="361" t="s">
        <v>3407</v>
      </c>
      <c r="F36" s="361" t="s">
        <v>3407</v>
      </c>
      <c r="G36" s="361" t="s">
        <v>3407</v>
      </c>
      <c r="H36" s="361" t="s">
        <v>3407</v>
      </c>
      <c r="I36" s="1212"/>
    </row>
    <row r="37" spans="1:9" s="1213" customFormat="1" ht="30">
      <c r="A37" s="1992"/>
      <c r="B37" s="847">
        <v>30197110</v>
      </c>
      <c r="C37" s="1214" t="s">
        <v>1002</v>
      </c>
      <c r="D37" s="1209" t="s">
        <v>327</v>
      </c>
      <c r="E37" s="361" t="s">
        <v>3407</v>
      </c>
      <c r="F37" s="361" t="s">
        <v>3407</v>
      </c>
      <c r="G37" s="361" t="s">
        <v>3407</v>
      </c>
      <c r="H37" s="361" t="s">
        <v>3407</v>
      </c>
      <c r="I37" s="1212"/>
    </row>
    <row r="38" spans="1:9" s="1213" customFormat="1" ht="15.75">
      <c r="A38" s="1992"/>
      <c r="B38" s="847">
        <v>30192121</v>
      </c>
      <c r="C38" s="1214" t="s">
        <v>465</v>
      </c>
      <c r="D38" s="1209" t="s">
        <v>327</v>
      </c>
      <c r="E38" s="361" t="s">
        <v>3407</v>
      </c>
      <c r="F38" s="361" t="s">
        <v>3407</v>
      </c>
      <c r="G38" s="361" t="s">
        <v>3407</v>
      </c>
      <c r="H38" s="361" t="s">
        <v>3407</v>
      </c>
      <c r="I38" s="1212"/>
    </row>
    <row r="39" spans="1:9" s="1213" customFormat="1" ht="15.75">
      <c r="A39" s="1992"/>
      <c r="B39" s="847">
        <v>30192121</v>
      </c>
      <c r="C39" s="1214" t="s">
        <v>466</v>
      </c>
      <c r="D39" s="1209" t="s">
        <v>327</v>
      </c>
      <c r="E39" s="361" t="s">
        <v>3407</v>
      </c>
      <c r="F39" s="361" t="s">
        <v>3407</v>
      </c>
      <c r="G39" s="361" t="s">
        <v>3407</v>
      </c>
      <c r="H39" s="361" t="s">
        <v>3407</v>
      </c>
      <c r="I39" s="1212"/>
    </row>
    <row r="40" spans="1:9" s="1213" customFormat="1" ht="15.75">
      <c r="A40" s="1992"/>
      <c r="B40" s="847">
        <v>30192124</v>
      </c>
      <c r="C40" s="1214" t="s">
        <v>1003</v>
      </c>
      <c r="D40" s="1209" t="s">
        <v>327</v>
      </c>
      <c r="E40" s="361" t="s">
        <v>3407</v>
      </c>
      <c r="F40" s="361" t="s">
        <v>3407</v>
      </c>
      <c r="G40" s="361" t="s">
        <v>3407</v>
      </c>
      <c r="H40" s="361" t="s">
        <v>3407</v>
      </c>
      <c r="I40" s="1212"/>
    </row>
    <row r="41" spans="1:9" ht="15.75">
      <c r="A41" s="1992"/>
      <c r="B41" s="847">
        <v>30192124</v>
      </c>
      <c r="C41" s="1214" t="s">
        <v>1004</v>
      </c>
      <c r="D41" s="1209" t="s">
        <v>327</v>
      </c>
      <c r="E41" s="361" t="s">
        <v>3407</v>
      </c>
      <c r="F41" s="361" t="s">
        <v>3407</v>
      </c>
      <c r="G41" s="361" t="s">
        <v>3407</v>
      </c>
      <c r="H41" s="361" t="s">
        <v>3407</v>
      </c>
    </row>
    <row r="42" spans="1:9" s="1213" customFormat="1" ht="15.75">
      <c r="A42" s="1992"/>
      <c r="B42" s="847">
        <v>39292500</v>
      </c>
      <c r="C42" s="1214" t="s">
        <v>150</v>
      </c>
      <c r="D42" s="1209" t="s">
        <v>327</v>
      </c>
      <c r="E42" s="361" t="s">
        <v>3407</v>
      </c>
      <c r="F42" s="361" t="s">
        <v>3407</v>
      </c>
      <c r="G42" s="361" t="s">
        <v>3407</v>
      </c>
      <c r="H42" s="361" t="s">
        <v>3407</v>
      </c>
      <c r="I42" s="1212"/>
    </row>
    <row r="43" spans="1:9" s="1213" customFormat="1" ht="15.75">
      <c r="A43" s="1992"/>
      <c r="B43" s="847">
        <v>30192127</v>
      </c>
      <c r="C43" s="1214" t="s">
        <v>1005</v>
      </c>
      <c r="D43" s="1209" t="s">
        <v>327</v>
      </c>
      <c r="E43" s="361" t="s">
        <v>3407</v>
      </c>
      <c r="F43" s="361" t="s">
        <v>3407</v>
      </c>
      <c r="G43" s="361" t="s">
        <v>3407</v>
      </c>
      <c r="H43" s="361" t="s">
        <v>3407</v>
      </c>
      <c r="I43" s="1212"/>
    </row>
    <row r="44" spans="1:9" s="1213" customFormat="1" ht="15.75">
      <c r="A44" s="1992"/>
      <c r="B44" s="847">
        <v>30199792</v>
      </c>
      <c r="C44" s="1214" t="s">
        <v>1006</v>
      </c>
      <c r="D44" s="1209" t="s">
        <v>327</v>
      </c>
      <c r="E44" s="361" t="s">
        <v>3407</v>
      </c>
      <c r="F44" s="361" t="s">
        <v>3407</v>
      </c>
      <c r="G44" s="361" t="s">
        <v>3407</v>
      </c>
      <c r="H44" s="361" t="s">
        <v>3407</v>
      </c>
      <c r="I44" s="1212"/>
    </row>
    <row r="45" spans="1:9" s="1213" customFormat="1" ht="15.75">
      <c r="A45" s="1992"/>
      <c r="B45" s="847">
        <v>30199792</v>
      </c>
      <c r="C45" s="1214" t="s">
        <v>1007</v>
      </c>
      <c r="D45" s="1209" t="s">
        <v>327</v>
      </c>
      <c r="E45" s="361" t="s">
        <v>3407</v>
      </c>
      <c r="F45" s="361" t="s">
        <v>3407</v>
      </c>
      <c r="G45" s="361" t="s">
        <v>3407</v>
      </c>
      <c r="H45" s="361" t="s">
        <v>3407</v>
      </c>
      <c r="I45" s="1212"/>
    </row>
    <row r="46" spans="1:9" s="1213" customFormat="1" ht="15.75">
      <c r="A46" s="1992"/>
      <c r="B46" s="847">
        <v>30192130</v>
      </c>
      <c r="C46" s="1214" t="s">
        <v>464</v>
      </c>
      <c r="D46" s="1209" t="s">
        <v>327</v>
      </c>
      <c r="E46" s="361" t="s">
        <v>3407</v>
      </c>
      <c r="F46" s="361" t="s">
        <v>3407</v>
      </c>
      <c r="G46" s="361" t="s">
        <v>3407</v>
      </c>
      <c r="H46" s="361" t="s">
        <v>3407</v>
      </c>
      <c r="I46" s="1212"/>
    </row>
    <row r="47" spans="1:9" s="1213" customFormat="1" ht="15.75">
      <c r="A47" s="1992"/>
      <c r="B47" s="847">
        <v>30192125</v>
      </c>
      <c r="C47" s="1214" t="s">
        <v>1008</v>
      </c>
      <c r="D47" s="1209" t="s">
        <v>327</v>
      </c>
      <c r="E47" s="361" t="s">
        <v>3407</v>
      </c>
      <c r="F47" s="361" t="s">
        <v>3407</v>
      </c>
      <c r="G47" s="361" t="s">
        <v>3407</v>
      </c>
      <c r="H47" s="361" t="s">
        <v>3407</v>
      </c>
      <c r="I47" s="1212"/>
    </row>
    <row r="48" spans="1:9" s="1213" customFormat="1" ht="15.75">
      <c r="A48" s="1992"/>
      <c r="B48" s="847">
        <v>24911200</v>
      </c>
      <c r="C48" s="1214" t="s">
        <v>463</v>
      </c>
      <c r="D48" s="1209" t="s">
        <v>327</v>
      </c>
      <c r="E48" s="361" t="s">
        <v>3407</v>
      </c>
      <c r="F48" s="361" t="s">
        <v>3407</v>
      </c>
      <c r="G48" s="361" t="s">
        <v>3407</v>
      </c>
      <c r="H48" s="361" t="s">
        <v>3407</v>
      </c>
      <c r="I48" s="1212"/>
    </row>
    <row r="49" spans="1:9" s="1213" customFormat="1" ht="15.75">
      <c r="A49" s="1992"/>
      <c r="B49" s="847">
        <v>30192100</v>
      </c>
      <c r="C49" s="1214" t="s">
        <v>368</v>
      </c>
      <c r="D49" s="1209" t="s">
        <v>327</v>
      </c>
      <c r="E49" s="361" t="s">
        <v>3407</v>
      </c>
      <c r="F49" s="361" t="s">
        <v>3407</v>
      </c>
      <c r="G49" s="361" t="s">
        <v>3407</v>
      </c>
      <c r="H49" s="361" t="s">
        <v>3407</v>
      </c>
      <c r="I49" s="1212"/>
    </row>
    <row r="50" spans="1:9" s="1213" customFormat="1" ht="30">
      <c r="A50" s="1992"/>
      <c r="B50" s="847">
        <v>44424200</v>
      </c>
      <c r="C50" s="1214" t="s">
        <v>1009</v>
      </c>
      <c r="D50" s="1209" t="s">
        <v>327</v>
      </c>
      <c r="E50" s="361" t="s">
        <v>3407</v>
      </c>
      <c r="F50" s="361" t="s">
        <v>3407</v>
      </c>
      <c r="G50" s="361" t="s">
        <v>3407</v>
      </c>
      <c r="H50" s="361" t="s">
        <v>3407</v>
      </c>
      <c r="I50" s="1212"/>
    </row>
    <row r="51" spans="1:9" s="1213" customFormat="1" ht="30">
      <c r="A51" s="1992"/>
      <c r="B51" s="847">
        <v>44424200</v>
      </c>
      <c r="C51" s="1214" t="s">
        <v>1010</v>
      </c>
      <c r="D51" s="1209" t="s">
        <v>327</v>
      </c>
      <c r="E51" s="361" t="s">
        <v>3407</v>
      </c>
      <c r="F51" s="361" t="s">
        <v>3407</v>
      </c>
      <c r="G51" s="361" t="s">
        <v>3407</v>
      </c>
      <c r="H51" s="361" t="s">
        <v>3407</v>
      </c>
      <c r="I51" s="1212"/>
    </row>
    <row r="52" spans="1:9" s="1213" customFormat="1" ht="15.75">
      <c r="A52" s="1992"/>
      <c r="B52" s="847">
        <v>30192160</v>
      </c>
      <c r="C52" s="1214" t="s">
        <v>1011</v>
      </c>
      <c r="D52" s="1209" t="s">
        <v>327</v>
      </c>
      <c r="E52" s="361" t="s">
        <v>3407</v>
      </c>
      <c r="F52" s="361" t="s">
        <v>3407</v>
      </c>
      <c r="G52" s="361" t="s">
        <v>3407</v>
      </c>
      <c r="H52" s="361" t="s">
        <v>3407</v>
      </c>
      <c r="I52" s="1212"/>
    </row>
    <row r="53" spans="1:9" s="1213" customFormat="1" ht="15.75">
      <c r="A53" s="1992"/>
      <c r="B53" s="847">
        <v>30192133</v>
      </c>
      <c r="C53" s="1214" t="s">
        <v>15</v>
      </c>
      <c r="D53" s="1209" t="s">
        <v>327</v>
      </c>
      <c r="E53" s="361" t="s">
        <v>3407</v>
      </c>
      <c r="F53" s="361" t="s">
        <v>3407</v>
      </c>
      <c r="G53" s="361" t="s">
        <v>3407</v>
      </c>
      <c r="H53" s="361" t="s">
        <v>3407</v>
      </c>
      <c r="I53" s="1212"/>
    </row>
    <row r="54" spans="1:9" s="1213" customFormat="1" ht="15.75">
      <c r="A54" s="1992"/>
      <c r="B54" s="847">
        <v>30197221</v>
      </c>
      <c r="C54" s="1214" t="s">
        <v>1012</v>
      </c>
      <c r="D54" s="1209" t="s">
        <v>327</v>
      </c>
      <c r="E54" s="361" t="s">
        <v>3407</v>
      </c>
      <c r="F54" s="361" t="s">
        <v>3407</v>
      </c>
      <c r="G54" s="361" t="s">
        <v>3407</v>
      </c>
      <c r="H54" s="361" t="s">
        <v>3407</v>
      </c>
      <c r="I54" s="1212"/>
    </row>
    <row r="55" spans="1:9" s="1213" customFormat="1" ht="15.75">
      <c r="A55" s="1992"/>
      <c r="B55" s="847">
        <v>30197221</v>
      </c>
      <c r="C55" s="1214" t="s">
        <v>1013</v>
      </c>
      <c r="D55" s="1209" t="s">
        <v>327</v>
      </c>
      <c r="E55" s="361" t="s">
        <v>3407</v>
      </c>
      <c r="F55" s="361" t="s">
        <v>3407</v>
      </c>
      <c r="G55" s="361" t="s">
        <v>3407</v>
      </c>
      <c r="H55" s="361" t="s">
        <v>3407</v>
      </c>
      <c r="I55" s="1212"/>
    </row>
    <row r="56" spans="1:9" s="1213" customFormat="1" ht="15.75">
      <c r="A56" s="1992"/>
      <c r="B56" s="847">
        <v>30197120</v>
      </c>
      <c r="C56" s="1214" t="s">
        <v>1014</v>
      </c>
      <c r="D56" s="1209" t="s">
        <v>327</v>
      </c>
      <c r="E56" s="361" t="s">
        <v>3407</v>
      </c>
      <c r="F56" s="361" t="s">
        <v>3407</v>
      </c>
      <c r="G56" s="361" t="s">
        <v>3407</v>
      </c>
      <c r="H56" s="361" t="s">
        <v>3407</v>
      </c>
      <c r="I56" s="1212"/>
    </row>
    <row r="57" spans="1:9" s="1213" customFormat="1" ht="15.75">
      <c r="A57" s="1992"/>
      <c r="B57" s="847">
        <v>30199230</v>
      </c>
      <c r="C57" s="1214" t="s">
        <v>66</v>
      </c>
      <c r="D57" s="1209" t="s">
        <v>327</v>
      </c>
      <c r="E57" s="361" t="s">
        <v>3407</v>
      </c>
      <c r="F57" s="361" t="s">
        <v>3407</v>
      </c>
      <c r="G57" s="361" t="s">
        <v>3407</v>
      </c>
      <c r="H57" s="361" t="s">
        <v>3407</v>
      </c>
      <c r="I57" s="1212"/>
    </row>
    <row r="58" spans="1:9" s="1213" customFormat="1" ht="15.75">
      <c r="A58" s="1992"/>
      <c r="B58" s="847">
        <v>39241200</v>
      </c>
      <c r="C58" s="1214" t="s">
        <v>157</v>
      </c>
      <c r="D58" s="1209" t="s">
        <v>327</v>
      </c>
      <c r="E58" s="361" t="s">
        <v>3407</v>
      </c>
      <c r="F58" s="361" t="s">
        <v>3407</v>
      </c>
      <c r="G58" s="361" t="s">
        <v>3407</v>
      </c>
      <c r="H58" s="361" t="s">
        <v>3407</v>
      </c>
      <c r="I58" s="1212"/>
    </row>
    <row r="59" spans="1:9" s="1213" customFormat="1" ht="15.75">
      <c r="A59" s="1992"/>
      <c r="B59" s="847">
        <v>39241100</v>
      </c>
      <c r="C59" s="1214" t="s">
        <v>1015</v>
      </c>
      <c r="D59" s="1209" t="s">
        <v>327</v>
      </c>
      <c r="E59" s="361" t="s">
        <v>3407</v>
      </c>
      <c r="F59" s="361" t="s">
        <v>3407</v>
      </c>
      <c r="G59" s="361" t="s">
        <v>3407</v>
      </c>
      <c r="H59" s="361" t="s">
        <v>3407</v>
      </c>
      <c r="I59" s="1212"/>
    </row>
    <row r="60" spans="1:9" s="1213" customFormat="1" ht="15.75">
      <c r="A60" s="1992"/>
      <c r="B60" s="847">
        <v>22600000</v>
      </c>
      <c r="C60" s="1214" t="s">
        <v>1016</v>
      </c>
      <c r="D60" s="1209" t="s">
        <v>327</v>
      </c>
      <c r="E60" s="361" t="s">
        <v>3407</v>
      </c>
      <c r="F60" s="361" t="s">
        <v>3407</v>
      </c>
      <c r="G60" s="361" t="s">
        <v>3407</v>
      </c>
      <c r="H60" s="361" t="s">
        <v>3407</v>
      </c>
      <c r="I60" s="1212"/>
    </row>
    <row r="61" spans="1:9" s="1213" customFormat="1" ht="15.75">
      <c r="A61" s="1992"/>
      <c r="B61" s="847">
        <v>30192111</v>
      </c>
      <c r="C61" s="1214" t="s">
        <v>119</v>
      </c>
      <c r="D61" s="1209" t="s">
        <v>327</v>
      </c>
      <c r="E61" s="361" t="s">
        <v>3407</v>
      </c>
      <c r="F61" s="361" t="s">
        <v>3407</v>
      </c>
      <c r="G61" s="361" t="s">
        <v>3407</v>
      </c>
      <c r="H61" s="361" t="s">
        <v>3407</v>
      </c>
      <c r="I61" s="1212"/>
    </row>
    <row r="62" spans="1:9" s="1213" customFormat="1" ht="15.75">
      <c r="A62" s="1992"/>
      <c r="B62" s="847">
        <v>30193200</v>
      </c>
      <c r="C62" s="1214" t="s">
        <v>1017</v>
      </c>
      <c r="D62" s="1209" t="s">
        <v>327</v>
      </c>
      <c r="E62" s="361" t="s">
        <v>3407</v>
      </c>
      <c r="F62" s="361" t="s">
        <v>3407</v>
      </c>
      <c r="G62" s="361" t="s">
        <v>3407</v>
      </c>
      <c r="H62" s="361" t="s">
        <v>3407</v>
      </c>
      <c r="I62" s="1212"/>
    </row>
    <row r="63" spans="1:9" s="1213" customFormat="1" ht="15.75">
      <c r="A63" s="1992"/>
      <c r="B63" s="847">
        <v>30199110</v>
      </c>
      <c r="C63" s="1214" t="s">
        <v>1018</v>
      </c>
      <c r="D63" s="1209" t="s">
        <v>327</v>
      </c>
      <c r="E63" s="361" t="s">
        <v>3407</v>
      </c>
      <c r="F63" s="361" t="s">
        <v>3407</v>
      </c>
      <c r="G63" s="361" t="s">
        <v>3407</v>
      </c>
      <c r="H63" s="361" t="s">
        <v>3407</v>
      </c>
      <c r="I63" s="1212"/>
    </row>
    <row r="64" spans="1:9" s="1213" customFormat="1" ht="15.75">
      <c r="A64" s="1992"/>
      <c r="B64" s="847">
        <v>30141200</v>
      </c>
      <c r="C64" s="1214" t="s">
        <v>144</v>
      </c>
      <c r="D64" s="1209" t="s">
        <v>327</v>
      </c>
      <c r="E64" s="361" t="s">
        <v>3407</v>
      </c>
      <c r="F64" s="361" t="s">
        <v>3407</v>
      </c>
      <c r="G64" s="361" t="s">
        <v>3407</v>
      </c>
      <c r="H64" s="361" t="s">
        <v>3407</v>
      </c>
      <c r="I64" s="1212"/>
    </row>
    <row r="65" spans="1:9" s="1213" customFormat="1" ht="15.75">
      <c r="A65" s="1992"/>
      <c r="B65" s="847">
        <v>35821000</v>
      </c>
      <c r="C65" s="1214" t="s">
        <v>1019</v>
      </c>
      <c r="D65" s="1209" t="s">
        <v>327</v>
      </c>
      <c r="E65" s="361" t="s">
        <v>3407</v>
      </c>
      <c r="F65" s="361" t="s">
        <v>3407</v>
      </c>
      <c r="G65" s="361" t="s">
        <v>3407</v>
      </c>
      <c r="H65" s="361" t="s">
        <v>3407</v>
      </c>
      <c r="I65" s="1212"/>
    </row>
    <row r="66" spans="1:9" s="1213" customFormat="1" ht="15.75">
      <c r="A66" s="1992"/>
      <c r="B66" s="847">
        <v>35821000</v>
      </c>
      <c r="C66" s="1214" t="s">
        <v>1020</v>
      </c>
      <c r="D66" s="1209" t="s">
        <v>327</v>
      </c>
      <c r="E66" s="361" t="s">
        <v>3407</v>
      </c>
      <c r="F66" s="361" t="s">
        <v>3407</v>
      </c>
      <c r="G66" s="361" t="s">
        <v>3407</v>
      </c>
      <c r="H66" s="361" t="s">
        <v>3407</v>
      </c>
      <c r="I66" s="1212"/>
    </row>
    <row r="67" spans="1:9" s="1213" customFormat="1" ht="15.75">
      <c r="A67" s="1992"/>
      <c r="B67" s="1215" t="s">
        <v>1642</v>
      </c>
      <c r="C67" s="1214" t="s">
        <v>604</v>
      </c>
      <c r="D67" s="1209" t="s">
        <v>327</v>
      </c>
      <c r="E67" s="361" t="s">
        <v>3407</v>
      </c>
      <c r="F67" s="361" t="s">
        <v>3407</v>
      </c>
      <c r="G67" s="361" t="s">
        <v>3407</v>
      </c>
      <c r="H67" s="361" t="s">
        <v>3407</v>
      </c>
      <c r="I67" s="1212"/>
    </row>
    <row r="68" spans="1:9" s="1213" customFormat="1" ht="15.75">
      <c r="A68" s="1992"/>
      <c r="B68" s="847">
        <v>30234300</v>
      </c>
      <c r="C68" s="1214" t="s">
        <v>1021</v>
      </c>
      <c r="D68" s="1209" t="s">
        <v>327</v>
      </c>
      <c r="E68" s="361" t="s">
        <v>3407</v>
      </c>
      <c r="F68" s="361" t="s">
        <v>3407</v>
      </c>
      <c r="G68" s="361" t="s">
        <v>3407</v>
      </c>
      <c r="H68" s="361" t="s">
        <v>3407</v>
      </c>
      <c r="I68" s="1212"/>
    </row>
    <row r="69" spans="1:9" s="1213" customFormat="1" ht="15.75">
      <c r="A69" s="1992"/>
      <c r="B69" s="847">
        <v>30234300</v>
      </c>
      <c r="C69" s="1214" t="s">
        <v>1022</v>
      </c>
      <c r="D69" s="1209" t="s">
        <v>327</v>
      </c>
      <c r="E69" s="361" t="s">
        <v>3407</v>
      </c>
      <c r="F69" s="361" t="s">
        <v>3407</v>
      </c>
      <c r="G69" s="361" t="s">
        <v>3407</v>
      </c>
      <c r="H69" s="361" t="s">
        <v>3407</v>
      </c>
      <c r="I69" s="1212"/>
    </row>
    <row r="70" spans="1:9" s="1213" customFormat="1" ht="15.75">
      <c r="A70" s="1992"/>
      <c r="B70" s="847">
        <v>30237410</v>
      </c>
      <c r="C70" s="1214" t="s">
        <v>1023</v>
      </c>
      <c r="D70" s="1209" t="s">
        <v>327</v>
      </c>
      <c r="E70" s="361" t="s">
        <v>3407</v>
      </c>
      <c r="F70" s="361" t="s">
        <v>3407</v>
      </c>
      <c r="G70" s="361" t="s">
        <v>3407</v>
      </c>
      <c r="H70" s="361" t="s">
        <v>3407</v>
      </c>
      <c r="I70" s="1212"/>
    </row>
    <row r="71" spans="1:9" s="1213" customFormat="1" ht="15.75">
      <c r="A71" s="1992"/>
      <c r="B71" s="847">
        <v>30237460</v>
      </c>
      <c r="C71" s="1214" t="s">
        <v>1024</v>
      </c>
      <c r="D71" s="1209" t="s">
        <v>327</v>
      </c>
      <c r="E71" s="361" t="s">
        <v>3407</v>
      </c>
      <c r="F71" s="361" t="s">
        <v>3407</v>
      </c>
      <c r="G71" s="361" t="s">
        <v>3407</v>
      </c>
      <c r="H71" s="361" t="s">
        <v>3407</v>
      </c>
      <c r="I71" s="1212"/>
    </row>
    <row r="72" spans="1:9" s="1213" customFormat="1" ht="15.75">
      <c r="A72" s="1992"/>
      <c r="B72" s="847">
        <v>30125100</v>
      </c>
      <c r="C72" s="1214" t="s">
        <v>750</v>
      </c>
      <c r="D72" s="1209" t="s">
        <v>327</v>
      </c>
      <c r="E72" s="361" t="s">
        <v>3407</v>
      </c>
      <c r="F72" s="361" t="s">
        <v>3407</v>
      </c>
      <c r="G72" s="361" t="s">
        <v>3407</v>
      </c>
      <c r="H72" s="361" t="s">
        <v>3407</v>
      </c>
      <c r="I72" s="1212"/>
    </row>
    <row r="73" spans="1:9" s="1213" customFormat="1" ht="15.75">
      <c r="A73" s="1992"/>
      <c r="B73" s="847">
        <v>30125100</v>
      </c>
      <c r="C73" s="1214" t="s">
        <v>751</v>
      </c>
      <c r="D73" s="1209" t="s">
        <v>327</v>
      </c>
      <c r="E73" s="361" t="s">
        <v>3407</v>
      </c>
      <c r="F73" s="361" t="s">
        <v>3407</v>
      </c>
      <c r="G73" s="361" t="s">
        <v>3407</v>
      </c>
      <c r="H73" s="361" t="s">
        <v>3407</v>
      </c>
      <c r="I73" s="1212"/>
    </row>
    <row r="74" spans="1:9" s="1213" customFormat="1" ht="15.75">
      <c r="A74" s="1992"/>
      <c r="B74" s="847">
        <v>22813000</v>
      </c>
      <c r="C74" s="1214" t="s">
        <v>140</v>
      </c>
      <c r="D74" s="1209" t="s">
        <v>327</v>
      </c>
      <c r="E74" s="361" t="s">
        <v>3407</v>
      </c>
      <c r="F74" s="361" t="s">
        <v>3407</v>
      </c>
      <c r="G74" s="361" t="s">
        <v>3407</v>
      </c>
      <c r="H74" s="361" t="s">
        <v>3407</v>
      </c>
      <c r="I74" s="1212"/>
    </row>
    <row r="75" spans="1:9" s="1213" customFormat="1" ht="15.75">
      <c r="A75" s="1992"/>
      <c r="B75" s="847">
        <v>22813000</v>
      </c>
      <c r="C75" s="1214" t="s">
        <v>141</v>
      </c>
      <c r="D75" s="1209" t="s">
        <v>327</v>
      </c>
      <c r="E75" s="361" t="s">
        <v>3407</v>
      </c>
      <c r="F75" s="361" t="s">
        <v>3407</v>
      </c>
      <c r="G75" s="361" t="s">
        <v>3407</v>
      </c>
      <c r="H75" s="361" t="s">
        <v>3407</v>
      </c>
      <c r="I75" s="1212"/>
    </row>
    <row r="76" spans="1:9" s="1213" customFormat="1" ht="15.75">
      <c r="A76" s="1992"/>
      <c r="B76" s="847">
        <v>22813000</v>
      </c>
      <c r="C76" s="1214" t="s">
        <v>142</v>
      </c>
      <c r="D76" s="1209" t="s">
        <v>327</v>
      </c>
      <c r="E76" s="361" t="s">
        <v>3407</v>
      </c>
      <c r="F76" s="361" t="s">
        <v>3407</v>
      </c>
      <c r="G76" s="361" t="s">
        <v>3407</v>
      </c>
      <c r="H76" s="361" t="s">
        <v>3407</v>
      </c>
      <c r="I76" s="1212"/>
    </row>
    <row r="77" spans="1:9" s="1213" customFormat="1" ht="15.75">
      <c r="A77" s="1992"/>
      <c r="B77" s="847">
        <v>22813000</v>
      </c>
      <c r="C77" s="1214" t="s">
        <v>143</v>
      </c>
      <c r="D77" s="1209" t="s">
        <v>327</v>
      </c>
      <c r="E77" s="361" t="s">
        <v>3407</v>
      </c>
      <c r="F77" s="361" t="s">
        <v>3407</v>
      </c>
      <c r="G77" s="361" t="s">
        <v>3407</v>
      </c>
      <c r="H77" s="361" t="s">
        <v>3407</v>
      </c>
      <c r="I77" s="1212"/>
    </row>
    <row r="78" spans="1:9" s="1213" customFormat="1" ht="15.75">
      <c r="A78" s="1992"/>
      <c r="B78" s="847">
        <v>22813000</v>
      </c>
      <c r="C78" s="1214" t="s">
        <v>1025</v>
      </c>
      <c r="D78" s="1209" t="s">
        <v>327</v>
      </c>
      <c r="E78" s="361" t="s">
        <v>3407</v>
      </c>
      <c r="F78" s="361" t="s">
        <v>3407</v>
      </c>
      <c r="G78" s="361" t="s">
        <v>3407</v>
      </c>
      <c r="H78" s="361" t="s">
        <v>3407</v>
      </c>
      <c r="I78" s="1212"/>
    </row>
    <row r="79" spans="1:9" s="1213" customFormat="1" ht="15.75">
      <c r="A79" s="1992"/>
      <c r="B79" s="847">
        <v>22813000</v>
      </c>
      <c r="C79" s="1214" t="s">
        <v>1026</v>
      </c>
      <c r="D79" s="1209" t="s">
        <v>327</v>
      </c>
      <c r="E79" s="361" t="s">
        <v>3407</v>
      </c>
      <c r="F79" s="361" t="s">
        <v>3407</v>
      </c>
      <c r="G79" s="361" t="s">
        <v>3407</v>
      </c>
      <c r="H79" s="361" t="s">
        <v>3407</v>
      </c>
      <c r="I79" s="1212"/>
    </row>
    <row r="80" spans="1:9" s="1213" customFormat="1" ht="16.5" thickBot="1">
      <c r="A80" s="1995"/>
      <c r="B80" s="102">
        <v>22813000</v>
      </c>
      <c r="C80" s="1216" t="s">
        <v>1027</v>
      </c>
      <c r="D80" s="1209" t="s">
        <v>327</v>
      </c>
      <c r="E80" s="361" t="s">
        <v>3407</v>
      </c>
      <c r="F80" s="361" t="s">
        <v>3407</v>
      </c>
      <c r="G80" s="361" t="s">
        <v>3407</v>
      </c>
      <c r="H80" s="361" t="s">
        <v>3407</v>
      </c>
      <c r="I80" s="1212"/>
    </row>
    <row r="81" spans="1:8" ht="15.75">
      <c r="A81" s="1989">
        <v>4264</v>
      </c>
      <c r="B81" s="1217" t="s">
        <v>1643</v>
      </c>
      <c r="C81" s="1218" t="s">
        <v>160</v>
      </c>
      <c r="D81" s="1219" t="s">
        <v>327</v>
      </c>
      <c r="E81" s="361" t="s">
        <v>3407</v>
      </c>
      <c r="F81" s="361" t="s">
        <v>3407</v>
      </c>
      <c r="G81" s="361" t="s">
        <v>3407</v>
      </c>
      <c r="H81" s="361" t="s">
        <v>3407</v>
      </c>
    </row>
    <row r="82" spans="1:8" ht="26.25" customHeight="1" thickBot="1">
      <c r="A82" s="1990"/>
      <c r="B82" s="847" t="s">
        <v>1645</v>
      </c>
      <c r="C82" s="1218" t="s">
        <v>162</v>
      </c>
      <c r="D82" s="1219" t="s">
        <v>327</v>
      </c>
      <c r="E82" s="361" t="s">
        <v>3407</v>
      </c>
      <c r="F82" s="361" t="s">
        <v>3407</v>
      </c>
      <c r="G82" s="361" t="s">
        <v>3407</v>
      </c>
      <c r="H82" s="361" t="s">
        <v>3407</v>
      </c>
    </row>
    <row r="83" spans="1:8" ht="15.75">
      <c r="A83" s="1991">
        <v>4267</v>
      </c>
      <c r="B83" s="1220">
        <v>31224810</v>
      </c>
      <c r="C83" s="1221" t="s">
        <v>1646</v>
      </c>
      <c r="D83" s="847" t="s">
        <v>327</v>
      </c>
      <c r="E83" s="361" t="s">
        <v>3407</v>
      </c>
      <c r="F83" s="361" t="s">
        <v>3407</v>
      </c>
      <c r="G83" s="361" t="s">
        <v>3407</v>
      </c>
      <c r="H83" s="361" t="s">
        <v>3407</v>
      </c>
    </row>
    <row r="84" spans="1:8" ht="15.75">
      <c r="A84" s="1992"/>
      <c r="B84" s="1219">
        <v>31224810</v>
      </c>
      <c r="C84" s="1214" t="s">
        <v>1047</v>
      </c>
      <c r="D84" s="847" t="s">
        <v>327</v>
      </c>
      <c r="E84" s="361" t="s">
        <v>3407</v>
      </c>
      <c r="F84" s="361" t="s">
        <v>3407</v>
      </c>
      <c r="G84" s="361" t="s">
        <v>3407</v>
      </c>
      <c r="H84" s="361" t="s">
        <v>3407</v>
      </c>
    </row>
    <row r="85" spans="1:8" ht="15.75">
      <c r="A85" s="1992"/>
      <c r="B85" s="1219">
        <v>18141000</v>
      </c>
      <c r="C85" s="1214" t="s">
        <v>36</v>
      </c>
      <c r="D85" s="847" t="s">
        <v>327</v>
      </c>
      <c r="E85" s="361" t="s">
        <v>3407</v>
      </c>
      <c r="F85" s="361" t="s">
        <v>3407</v>
      </c>
      <c r="G85" s="361" t="s">
        <v>3407</v>
      </c>
      <c r="H85" s="361" t="s">
        <v>3407</v>
      </c>
    </row>
    <row r="86" spans="1:8" ht="15.75">
      <c r="A86" s="1992"/>
      <c r="B86" s="1219">
        <v>39525800</v>
      </c>
      <c r="C86" s="1214" t="s">
        <v>1048</v>
      </c>
      <c r="D86" s="847" t="s">
        <v>327</v>
      </c>
      <c r="E86" s="361" t="s">
        <v>3407</v>
      </c>
      <c r="F86" s="361" t="s">
        <v>3407</v>
      </c>
      <c r="G86" s="361" t="s">
        <v>3407</v>
      </c>
      <c r="H86" s="361" t="s">
        <v>3407</v>
      </c>
    </row>
    <row r="87" spans="1:8" ht="15.75">
      <c r="A87" s="1992"/>
      <c r="B87" s="1219">
        <v>39525800</v>
      </c>
      <c r="C87" s="1214" t="s">
        <v>1049</v>
      </c>
      <c r="D87" s="847" t="s">
        <v>327</v>
      </c>
      <c r="E87" s="361" t="s">
        <v>3407</v>
      </c>
      <c r="F87" s="361" t="s">
        <v>3407</v>
      </c>
      <c r="G87" s="361" t="s">
        <v>3407</v>
      </c>
      <c r="H87" s="361" t="s">
        <v>3407</v>
      </c>
    </row>
    <row r="88" spans="1:8" ht="15.75">
      <c r="A88" s="1992"/>
      <c r="B88" s="1219">
        <v>39525800</v>
      </c>
      <c r="C88" s="1214" t="s">
        <v>1050</v>
      </c>
      <c r="D88" s="847" t="s">
        <v>327</v>
      </c>
      <c r="E88" s="361" t="s">
        <v>3407</v>
      </c>
      <c r="F88" s="361" t="s">
        <v>3407</v>
      </c>
      <c r="G88" s="361" t="s">
        <v>3407</v>
      </c>
      <c r="H88" s="361" t="s">
        <v>3407</v>
      </c>
    </row>
    <row r="89" spans="1:8" ht="30">
      <c r="A89" s="1992"/>
      <c r="B89" s="1219">
        <v>39831300</v>
      </c>
      <c r="C89" s="1214" t="s">
        <v>295</v>
      </c>
      <c r="D89" s="847" t="s">
        <v>327</v>
      </c>
      <c r="E89" s="361" t="s">
        <v>3407</v>
      </c>
      <c r="F89" s="361" t="s">
        <v>3407</v>
      </c>
      <c r="G89" s="361" t="s">
        <v>3407</v>
      </c>
      <c r="H89" s="361" t="s">
        <v>3407</v>
      </c>
    </row>
    <row r="90" spans="1:8" ht="15.75">
      <c r="A90" s="1992"/>
      <c r="B90" s="1219">
        <v>39831240</v>
      </c>
      <c r="C90" s="1214" t="s">
        <v>1051</v>
      </c>
      <c r="D90" s="847" t="s">
        <v>327</v>
      </c>
      <c r="E90" s="361" t="s">
        <v>3407</v>
      </c>
      <c r="F90" s="361" t="s">
        <v>3407</v>
      </c>
      <c r="G90" s="361" t="s">
        <v>3407</v>
      </c>
      <c r="H90" s="361" t="s">
        <v>3407</v>
      </c>
    </row>
    <row r="91" spans="1:8" ht="15.75">
      <c r="A91" s="1992"/>
      <c r="B91" s="1219">
        <v>39831000</v>
      </c>
      <c r="C91" s="1214" t="s">
        <v>768</v>
      </c>
      <c r="D91" s="847" t="s">
        <v>327</v>
      </c>
      <c r="E91" s="361" t="s">
        <v>3407</v>
      </c>
      <c r="F91" s="361" t="s">
        <v>3407</v>
      </c>
      <c r="G91" s="361" t="s">
        <v>3407</v>
      </c>
      <c r="H91" s="361" t="s">
        <v>3407</v>
      </c>
    </row>
    <row r="92" spans="1:8" ht="15.75">
      <c r="A92" s="1992"/>
      <c r="B92" s="1219">
        <v>33761000</v>
      </c>
      <c r="C92" s="1214" t="s">
        <v>165</v>
      </c>
      <c r="D92" s="847" t="s">
        <v>327</v>
      </c>
      <c r="E92" s="361" t="s">
        <v>3407</v>
      </c>
      <c r="F92" s="361" t="s">
        <v>3407</v>
      </c>
      <c r="G92" s="361" t="s">
        <v>3407</v>
      </c>
      <c r="H92" s="361" t="s">
        <v>3407</v>
      </c>
    </row>
    <row r="93" spans="1:8" ht="15.75">
      <c r="A93" s="1992"/>
      <c r="B93" s="1219">
        <v>39224330</v>
      </c>
      <c r="C93" s="1214" t="s">
        <v>608</v>
      </c>
      <c r="D93" s="847" t="s">
        <v>327</v>
      </c>
      <c r="E93" s="361" t="s">
        <v>3407</v>
      </c>
      <c r="F93" s="361" t="s">
        <v>3407</v>
      </c>
      <c r="G93" s="361" t="s">
        <v>3407</v>
      </c>
      <c r="H93" s="361" t="s">
        <v>3407</v>
      </c>
    </row>
    <row r="94" spans="1:8" ht="15.75">
      <c r="A94" s="1992"/>
      <c r="B94" s="1219">
        <v>39224300</v>
      </c>
      <c r="C94" s="1214" t="s">
        <v>1052</v>
      </c>
      <c r="D94" s="847" t="s">
        <v>327</v>
      </c>
      <c r="E94" s="361" t="s">
        <v>3407</v>
      </c>
      <c r="F94" s="361" t="s">
        <v>3407</v>
      </c>
      <c r="G94" s="361" t="s">
        <v>3407</v>
      </c>
      <c r="H94" s="361" t="s">
        <v>3407</v>
      </c>
    </row>
    <row r="95" spans="1:8" ht="15.75">
      <c r="A95" s="1992"/>
      <c r="B95" s="1219">
        <v>39224300</v>
      </c>
      <c r="C95" s="1214" t="s">
        <v>1053</v>
      </c>
      <c r="D95" s="847" t="s">
        <v>327</v>
      </c>
      <c r="E95" s="361" t="s">
        <v>3407</v>
      </c>
      <c r="F95" s="361" t="s">
        <v>3407</v>
      </c>
      <c r="G95" s="361" t="s">
        <v>3407</v>
      </c>
      <c r="H95" s="361" t="s">
        <v>3407</v>
      </c>
    </row>
    <row r="96" spans="1:8" ht="15.75">
      <c r="A96" s="1992"/>
      <c r="B96" s="1219">
        <v>39224300</v>
      </c>
      <c r="C96" s="1214" t="s">
        <v>1054</v>
      </c>
      <c r="D96" s="847" t="s">
        <v>327</v>
      </c>
      <c r="E96" s="361" t="s">
        <v>3407</v>
      </c>
      <c r="F96" s="361" t="s">
        <v>3407</v>
      </c>
      <c r="G96" s="361" t="s">
        <v>3407</v>
      </c>
      <c r="H96" s="361" t="s">
        <v>3407</v>
      </c>
    </row>
    <row r="97" spans="1:8" ht="15.75">
      <c r="A97" s="1992"/>
      <c r="B97" s="1219">
        <v>39831240</v>
      </c>
      <c r="C97" s="1214" t="s">
        <v>1055</v>
      </c>
      <c r="D97" s="847" t="s">
        <v>327</v>
      </c>
      <c r="E97" s="361" t="s">
        <v>3407</v>
      </c>
      <c r="F97" s="361" t="s">
        <v>3407</v>
      </c>
      <c r="G97" s="361" t="s">
        <v>3407</v>
      </c>
      <c r="H97" s="361" t="s">
        <v>3407</v>
      </c>
    </row>
    <row r="98" spans="1:8" ht="15.75">
      <c r="A98" s="1992"/>
      <c r="B98" s="1219">
        <v>39831240</v>
      </c>
      <c r="C98" s="1214" t="s">
        <v>1056</v>
      </c>
      <c r="D98" s="847" t="s">
        <v>327</v>
      </c>
      <c r="E98" s="361" t="s">
        <v>3407</v>
      </c>
      <c r="F98" s="361" t="s">
        <v>3407</v>
      </c>
      <c r="G98" s="361" t="s">
        <v>3407</v>
      </c>
      <c r="H98" s="361" t="s">
        <v>3407</v>
      </c>
    </row>
    <row r="99" spans="1:8" ht="15.75">
      <c r="A99" s="1992"/>
      <c r="B99" s="1219">
        <v>39224300</v>
      </c>
      <c r="C99" s="1214" t="s">
        <v>297</v>
      </c>
      <c r="D99" s="847" t="s">
        <v>327</v>
      </c>
      <c r="E99" s="361" t="s">
        <v>3407</v>
      </c>
      <c r="F99" s="361" t="s">
        <v>3407</v>
      </c>
      <c r="G99" s="361" t="s">
        <v>3407</v>
      </c>
      <c r="H99" s="361" t="s">
        <v>3407</v>
      </c>
    </row>
    <row r="100" spans="1:8" ht="15.75">
      <c r="A100" s="1992"/>
      <c r="B100" s="1219">
        <v>31531000</v>
      </c>
      <c r="C100" s="1214" t="s">
        <v>1057</v>
      </c>
      <c r="D100" s="847" t="s">
        <v>327</v>
      </c>
      <c r="E100" s="361" t="s">
        <v>3407</v>
      </c>
      <c r="F100" s="361" t="s">
        <v>3407</v>
      </c>
      <c r="G100" s="361" t="s">
        <v>3407</v>
      </c>
      <c r="H100" s="361" t="s">
        <v>3407</v>
      </c>
    </row>
    <row r="101" spans="1:8" ht="15.75">
      <c r="A101" s="1992"/>
      <c r="B101" s="1219">
        <v>31531000</v>
      </c>
      <c r="C101" s="1214" t="s">
        <v>1058</v>
      </c>
      <c r="D101" s="847" t="s">
        <v>327</v>
      </c>
      <c r="E101" s="361" t="s">
        <v>3407</v>
      </c>
      <c r="F101" s="361" t="s">
        <v>3407</v>
      </c>
      <c r="G101" s="361" t="s">
        <v>3407</v>
      </c>
      <c r="H101" s="361" t="s">
        <v>3407</v>
      </c>
    </row>
    <row r="102" spans="1:8" ht="15.75">
      <c r="A102" s="1992"/>
      <c r="B102" s="1219">
        <v>31531000</v>
      </c>
      <c r="C102" s="1214" t="s">
        <v>1059</v>
      </c>
      <c r="D102" s="847" t="s">
        <v>327</v>
      </c>
      <c r="E102" s="361" t="s">
        <v>3407</v>
      </c>
      <c r="F102" s="361" t="s">
        <v>3407</v>
      </c>
      <c r="G102" s="361" t="s">
        <v>3407</v>
      </c>
      <c r="H102" s="361" t="s">
        <v>3407</v>
      </c>
    </row>
    <row r="103" spans="1:8" ht="15.75">
      <c r="A103" s="1992"/>
      <c r="B103" s="1219">
        <v>31531000</v>
      </c>
      <c r="C103" s="1214" t="s">
        <v>1060</v>
      </c>
      <c r="D103" s="847" t="s">
        <v>327</v>
      </c>
      <c r="E103" s="361" t="s">
        <v>3407</v>
      </c>
      <c r="F103" s="361" t="s">
        <v>3407</v>
      </c>
      <c r="G103" s="361" t="s">
        <v>3407</v>
      </c>
      <c r="H103" s="361" t="s">
        <v>3407</v>
      </c>
    </row>
    <row r="104" spans="1:8" ht="15.75">
      <c r="A104" s="1992"/>
      <c r="B104" s="1219">
        <v>31531000</v>
      </c>
      <c r="C104" s="1214" t="s">
        <v>1061</v>
      </c>
      <c r="D104" s="847" t="s">
        <v>327</v>
      </c>
      <c r="E104" s="361" t="s">
        <v>3407</v>
      </c>
      <c r="F104" s="361" t="s">
        <v>3407</v>
      </c>
      <c r="G104" s="361" t="s">
        <v>3407</v>
      </c>
      <c r="H104" s="361" t="s">
        <v>3407</v>
      </c>
    </row>
    <row r="105" spans="1:8" ht="15.75">
      <c r="A105" s="1992"/>
      <c r="B105" s="1219">
        <v>31531000</v>
      </c>
      <c r="C105" s="1214" t="s">
        <v>1062</v>
      </c>
      <c r="D105" s="847" t="s">
        <v>327</v>
      </c>
      <c r="E105" s="361" t="s">
        <v>3407</v>
      </c>
      <c r="F105" s="361" t="s">
        <v>3407</v>
      </c>
      <c r="G105" s="361" t="s">
        <v>3407</v>
      </c>
      <c r="H105" s="361" t="s">
        <v>3407</v>
      </c>
    </row>
    <row r="106" spans="1:8" ht="15.75">
      <c r="A106" s="1992"/>
      <c r="B106" s="1219">
        <v>31531000</v>
      </c>
      <c r="C106" s="1214" t="s">
        <v>1063</v>
      </c>
      <c r="D106" s="847" t="s">
        <v>327</v>
      </c>
      <c r="E106" s="361" t="s">
        <v>3407</v>
      </c>
      <c r="F106" s="361" t="s">
        <v>3407</v>
      </c>
      <c r="G106" s="361" t="s">
        <v>3407</v>
      </c>
      <c r="H106" s="361" t="s">
        <v>3407</v>
      </c>
    </row>
    <row r="107" spans="1:8" ht="15.75">
      <c r="A107" s="1992"/>
      <c r="B107" s="1219">
        <v>31531000</v>
      </c>
      <c r="C107" s="1214" t="s">
        <v>1064</v>
      </c>
      <c r="D107" s="847" t="s">
        <v>327</v>
      </c>
      <c r="E107" s="361" t="s">
        <v>3407</v>
      </c>
      <c r="F107" s="361" t="s">
        <v>3407</v>
      </c>
      <c r="G107" s="361" t="s">
        <v>3407</v>
      </c>
      <c r="H107" s="361" t="s">
        <v>3407</v>
      </c>
    </row>
    <row r="108" spans="1:8" ht="15.75">
      <c r="A108" s="1992"/>
      <c r="B108" s="1219">
        <v>31531000</v>
      </c>
      <c r="C108" s="1214" t="s">
        <v>1065</v>
      </c>
      <c r="D108" s="847" t="s">
        <v>327</v>
      </c>
      <c r="E108" s="361" t="s">
        <v>3407</v>
      </c>
      <c r="F108" s="361" t="s">
        <v>3407</v>
      </c>
      <c r="G108" s="361" t="s">
        <v>3407</v>
      </c>
      <c r="H108" s="361" t="s">
        <v>3407</v>
      </c>
    </row>
    <row r="109" spans="1:8" ht="15.75">
      <c r="A109" s="1992"/>
      <c r="B109" s="1219">
        <v>31532600</v>
      </c>
      <c r="C109" s="1214" t="s">
        <v>1066</v>
      </c>
      <c r="D109" s="847" t="s">
        <v>327</v>
      </c>
      <c r="E109" s="361" t="s">
        <v>3407</v>
      </c>
      <c r="F109" s="361" t="s">
        <v>3407</v>
      </c>
      <c r="G109" s="361" t="s">
        <v>3407</v>
      </c>
      <c r="H109" s="361" t="s">
        <v>3407</v>
      </c>
    </row>
    <row r="110" spans="1:8" ht="15.75">
      <c r="A110" s="1992"/>
      <c r="B110" s="1219">
        <v>31532600</v>
      </c>
      <c r="C110" s="1214" t="s">
        <v>1067</v>
      </c>
      <c r="D110" s="847" t="s">
        <v>327</v>
      </c>
      <c r="E110" s="361" t="s">
        <v>3407</v>
      </c>
      <c r="F110" s="361" t="s">
        <v>3407</v>
      </c>
      <c r="G110" s="361" t="s">
        <v>3407</v>
      </c>
      <c r="H110" s="361" t="s">
        <v>3407</v>
      </c>
    </row>
    <row r="111" spans="1:8" ht="15.75">
      <c r="A111" s="1992"/>
      <c r="B111" s="1219">
        <v>31532600</v>
      </c>
      <c r="C111" s="1214" t="s">
        <v>1068</v>
      </c>
      <c r="D111" s="847" t="s">
        <v>327</v>
      </c>
      <c r="E111" s="361" t="s">
        <v>3407</v>
      </c>
      <c r="F111" s="361" t="s">
        <v>3407</v>
      </c>
      <c r="G111" s="361" t="s">
        <v>3407</v>
      </c>
      <c r="H111" s="361" t="s">
        <v>3407</v>
      </c>
    </row>
    <row r="112" spans="1:8" ht="15.75">
      <c r="A112" s="1992"/>
      <c r="B112" s="1219">
        <v>44521110</v>
      </c>
      <c r="C112" s="1214" t="s">
        <v>1069</v>
      </c>
      <c r="D112" s="847" t="s">
        <v>327</v>
      </c>
      <c r="E112" s="361" t="s">
        <v>3407</v>
      </c>
      <c r="F112" s="361" t="s">
        <v>3407</v>
      </c>
      <c r="G112" s="361" t="s">
        <v>3407</v>
      </c>
      <c r="H112" s="361" t="s">
        <v>3407</v>
      </c>
    </row>
    <row r="113" spans="1:8" ht="15.75">
      <c r="A113" s="1992"/>
      <c r="B113" s="1219">
        <v>44521110</v>
      </c>
      <c r="C113" s="1214" t="s">
        <v>1070</v>
      </c>
      <c r="D113" s="847" t="s">
        <v>327</v>
      </c>
      <c r="E113" s="361" t="s">
        <v>3407</v>
      </c>
      <c r="F113" s="361" t="s">
        <v>3407</v>
      </c>
      <c r="G113" s="361" t="s">
        <v>3407</v>
      </c>
      <c r="H113" s="361" t="s">
        <v>3407</v>
      </c>
    </row>
    <row r="114" spans="1:8" ht="15.75">
      <c r="A114" s="1992"/>
      <c r="B114" s="1219">
        <v>44522400</v>
      </c>
      <c r="C114" s="1214" t="s">
        <v>1071</v>
      </c>
      <c r="D114" s="847" t="s">
        <v>327</v>
      </c>
      <c r="E114" s="361" t="s">
        <v>3407</v>
      </c>
      <c r="F114" s="361" t="s">
        <v>3407</v>
      </c>
      <c r="G114" s="361" t="s">
        <v>3407</v>
      </c>
      <c r="H114" s="361" t="s">
        <v>3407</v>
      </c>
    </row>
    <row r="115" spans="1:8" ht="15.75">
      <c r="A115" s="1992"/>
      <c r="B115" s="1219">
        <v>44522400</v>
      </c>
      <c r="C115" s="1214" t="s">
        <v>1072</v>
      </c>
      <c r="D115" s="847" t="s">
        <v>327</v>
      </c>
      <c r="E115" s="361" t="s">
        <v>3407</v>
      </c>
      <c r="F115" s="361" t="s">
        <v>3407</v>
      </c>
      <c r="G115" s="361" t="s">
        <v>3407</v>
      </c>
      <c r="H115" s="361" t="s">
        <v>3407</v>
      </c>
    </row>
    <row r="116" spans="1:8" ht="15.75">
      <c r="A116" s="1992"/>
      <c r="B116" s="1219">
        <v>44522400</v>
      </c>
      <c r="C116" s="1214" t="s">
        <v>110</v>
      </c>
      <c r="D116" s="847" t="s">
        <v>327</v>
      </c>
      <c r="E116" s="361" t="s">
        <v>3407</v>
      </c>
      <c r="F116" s="361" t="s">
        <v>3407</v>
      </c>
      <c r="G116" s="361" t="s">
        <v>3407</v>
      </c>
      <c r="H116" s="361" t="s">
        <v>3407</v>
      </c>
    </row>
    <row r="117" spans="1:8" ht="15.75">
      <c r="A117" s="1992"/>
      <c r="B117" s="1219">
        <v>31224100</v>
      </c>
      <c r="C117" s="1214" t="s">
        <v>1073</v>
      </c>
      <c r="D117" s="847" t="s">
        <v>327</v>
      </c>
      <c r="E117" s="361" t="s">
        <v>3407</v>
      </c>
      <c r="F117" s="361" t="s">
        <v>3407</v>
      </c>
      <c r="G117" s="361" t="s">
        <v>3407</v>
      </c>
      <c r="H117" s="361" t="s">
        <v>3407</v>
      </c>
    </row>
    <row r="118" spans="1:8" ht="15.75">
      <c r="A118" s="1992"/>
      <c r="B118" s="1219">
        <v>31224100</v>
      </c>
      <c r="C118" s="1214" t="s">
        <v>612</v>
      </c>
      <c r="D118" s="847" t="s">
        <v>327</v>
      </c>
      <c r="E118" s="361" t="s">
        <v>3407</v>
      </c>
      <c r="F118" s="361" t="s">
        <v>3407</v>
      </c>
      <c r="G118" s="361" t="s">
        <v>3407</v>
      </c>
      <c r="H118" s="361" t="s">
        <v>3407</v>
      </c>
    </row>
    <row r="119" spans="1:8" ht="15.75">
      <c r="A119" s="1992"/>
      <c r="B119" s="1219">
        <v>33711900</v>
      </c>
      <c r="C119" s="1214" t="s">
        <v>1074</v>
      </c>
      <c r="D119" s="847" t="s">
        <v>327</v>
      </c>
      <c r="E119" s="361" t="s">
        <v>3407</v>
      </c>
      <c r="F119" s="361" t="s">
        <v>3407</v>
      </c>
      <c r="G119" s="361" t="s">
        <v>3407</v>
      </c>
      <c r="H119" s="361" t="s">
        <v>3407</v>
      </c>
    </row>
    <row r="120" spans="1:8" ht="15.75">
      <c r="A120" s="1992"/>
      <c r="B120" s="1219">
        <v>33711900</v>
      </c>
      <c r="C120" s="1214" t="s">
        <v>111</v>
      </c>
      <c r="D120" s="847" t="s">
        <v>327</v>
      </c>
      <c r="E120" s="361" t="s">
        <v>3407</v>
      </c>
      <c r="F120" s="361" t="s">
        <v>3407</v>
      </c>
      <c r="G120" s="361" t="s">
        <v>3407</v>
      </c>
      <c r="H120" s="361" t="s">
        <v>3407</v>
      </c>
    </row>
    <row r="121" spans="1:8" ht="15.75">
      <c r="A121" s="1992"/>
      <c r="B121" s="1219">
        <v>44831100</v>
      </c>
      <c r="C121" s="1214" t="s">
        <v>1075</v>
      </c>
      <c r="D121" s="847" t="s">
        <v>327</v>
      </c>
      <c r="E121" s="361" t="s">
        <v>3407</v>
      </c>
      <c r="F121" s="361" t="s">
        <v>3407</v>
      </c>
      <c r="G121" s="361" t="s">
        <v>3407</v>
      </c>
      <c r="H121" s="361" t="s">
        <v>3407</v>
      </c>
    </row>
    <row r="122" spans="1:8" ht="30">
      <c r="A122" s="1992"/>
      <c r="B122" s="1219">
        <v>39831240</v>
      </c>
      <c r="C122" s="1214" t="s">
        <v>298</v>
      </c>
      <c r="D122" s="847" t="s">
        <v>327</v>
      </c>
      <c r="E122" s="361" t="s">
        <v>3407</v>
      </c>
      <c r="F122" s="361" t="s">
        <v>3407</v>
      </c>
      <c r="G122" s="361" t="s">
        <v>3407</v>
      </c>
      <c r="H122" s="361" t="s">
        <v>3407</v>
      </c>
    </row>
    <row r="123" spans="1:8" ht="15.75">
      <c r="A123" s="1992"/>
      <c r="B123" s="1219">
        <v>39812000</v>
      </c>
      <c r="C123" s="1214" t="s">
        <v>884</v>
      </c>
      <c r="D123" s="847" t="s">
        <v>327</v>
      </c>
      <c r="E123" s="361" t="s">
        <v>3407</v>
      </c>
      <c r="F123" s="361" t="s">
        <v>3407</v>
      </c>
      <c r="G123" s="361" t="s">
        <v>3407</v>
      </c>
      <c r="H123" s="361" t="s">
        <v>3407</v>
      </c>
    </row>
    <row r="124" spans="1:8" ht="15.75">
      <c r="A124" s="1992"/>
      <c r="B124" s="1219">
        <v>39831240</v>
      </c>
      <c r="C124" s="1214" t="s">
        <v>299</v>
      </c>
      <c r="D124" s="847" t="s">
        <v>327</v>
      </c>
      <c r="E124" s="361" t="s">
        <v>3407</v>
      </c>
      <c r="F124" s="361" t="s">
        <v>3407</v>
      </c>
      <c r="G124" s="361" t="s">
        <v>3407</v>
      </c>
      <c r="H124" s="361" t="s">
        <v>3407</v>
      </c>
    </row>
    <row r="125" spans="1:8" ht="15.75">
      <c r="A125" s="1992"/>
      <c r="B125" s="1219">
        <v>39224100</v>
      </c>
      <c r="C125" s="1214" t="s">
        <v>240</v>
      </c>
      <c r="D125" s="847" t="s">
        <v>327</v>
      </c>
      <c r="E125" s="361" t="s">
        <v>3407</v>
      </c>
      <c r="F125" s="361" t="s">
        <v>3407</v>
      </c>
      <c r="G125" s="361" t="s">
        <v>3407</v>
      </c>
      <c r="H125" s="361" t="s">
        <v>3407</v>
      </c>
    </row>
    <row r="126" spans="1:8" ht="15.75">
      <c r="A126" s="1992"/>
      <c r="B126" s="1219">
        <v>34928480</v>
      </c>
      <c r="C126" s="1214" t="s">
        <v>1076</v>
      </c>
      <c r="D126" s="847" t="s">
        <v>327</v>
      </c>
      <c r="E126" s="361" t="s">
        <v>3407</v>
      </c>
      <c r="F126" s="361" t="s">
        <v>3407</v>
      </c>
      <c r="G126" s="361" t="s">
        <v>3407</v>
      </c>
      <c r="H126" s="361" t="s">
        <v>3407</v>
      </c>
    </row>
    <row r="127" spans="1:8" ht="15.75">
      <c r="A127" s="1992"/>
      <c r="B127" s="1219">
        <v>34928480</v>
      </c>
      <c r="C127" s="1214" t="s">
        <v>1077</v>
      </c>
      <c r="D127" s="847" t="s">
        <v>327</v>
      </c>
      <c r="E127" s="361" t="s">
        <v>3407</v>
      </c>
      <c r="F127" s="361" t="s">
        <v>3407</v>
      </c>
      <c r="G127" s="361" t="s">
        <v>3407</v>
      </c>
      <c r="H127" s="361" t="s">
        <v>3407</v>
      </c>
    </row>
    <row r="128" spans="1:8" ht="15.75">
      <c r="A128" s="1992"/>
      <c r="B128" s="1219">
        <v>34928480</v>
      </c>
      <c r="C128" s="1214" t="s">
        <v>1078</v>
      </c>
      <c r="D128" s="847" t="s">
        <v>327</v>
      </c>
      <c r="E128" s="361" t="s">
        <v>3407</v>
      </c>
      <c r="F128" s="361" t="s">
        <v>3407</v>
      </c>
      <c r="G128" s="361" t="s">
        <v>3407</v>
      </c>
      <c r="H128" s="361" t="s">
        <v>3407</v>
      </c>
    </row>
    <row r="129" spans="1:8" ht="15.75">
      <c r="A129" s="1992"/>
      <c r="B129" s="1219">
        <v>42131000</v>
      </c>
      <c r="C129" s="1214" t="s">
        <v>1079</v>
      </c>
      <c r="D129" s="847" t="s">
        <v>327</v>
      </c>
      <c r="E129" s="361" t="s">
        <v>3407</v>
      </c>
      <c r="F129" s="361" t="s">
        <v>3407</v>
      </c>
      <c r="G129" s="361" t="s">
        <v>3407</v>
      </c>
      <c r="H129" s="361" t="s">
        <v>3407</v>
      </c>
    </row>
    <row r="130" spans="1:8" ht="15.75">
      <c r="A130" s="1992"/>
      <c r="B130" s="1219">
        <v>42131000</v>
      </c>
      <c r="C130" s="1214" t="s">
        <v>1080</v>
      </c>
      <c r="D130" s="847" t="s">
        <v>327</v>
      </c>
      <c r="E130" s="361" t="s">
        <v>3407</v>
      </c>
      <c r="F130" s="361" t="s">
        <v>3407</v>
      </c>
      <c r="G130" s="361" t="s">
        <v>3407</v>
      </c>
      <c r="H130" s="361" t="s">
        <v>3407</v>
      </c>
    </row>
    <row r="131" spans="1:8" ht="15.75">
      <c r="A131" s="1992"/>
      <c r="B131" s="1219">
        <v>42131000</v>
      </c>
      <c r="C131" s="1214" t="s">
        <v>300</v>
      </c>
      <c r="D131" s="847" t="s">
        <v>327</v>
      </c>
      <c r="E131" s="361" t="s">
        <v>3407</v>
      </c>
      <c r="F131" s="361" t="s">
        <v>3407</v>
      </c>
      <c r="G131" s="361" t="s">
        <v>3407</v>
      </c>
      <c r="H131" s="361" t="s">
        <v>3407</v>
      </c>
    </row>
    <row r="132" spans="1:8" ht="15.75">
      <c r="A132" s="1992"/>
      <c r="B132" s="1219">
        <v>44163100</v>
      </c>
      <c r="C132" s="1214" t="s">
        <v>1081</v>
      </c>
      <c r="D132" s="847" t="s">
        <v>327</v>
      </c>
      <c r="E132" s="361" t="s">
        <v>3407</v>
      </c>
      <c r="F132" s="361" t="s">
        <v>3407</v>
      </c>
      <c r="G132" s="361" t="s">
        <v>3407</v>
      </c>
      <c r="H132" s="361" t="s">
        <v>3407</v>
      </c>
    </row>
    <row r="133" spans="1:8" ht="15.75">
      <c r="A133" s="1992"/>
      <c r="B133" s="1219">
        <v>24911200</v>
      </c>
      <c r="C133" s="1214" t="s">
        <v>1082</v>
      </c>
      <c r="D133" s="847" t="s">
        <v>327</v>
      </c>
      <c r="E133" s="361" t="s">
        <v>3407</v>
      </c>
      <c r="F133" s="361" t="s">
        <v>3407</v>
      </c>
      <c r="G133" s="361" t="s">
        <v>3407</v>
      </c>
      <c r="H133" s="361" t="s">
        <v>3407</v>
      </c>
    </row>
    <row r="134" spans="1:8" ht="15.75">
      <c r="A134" s="1992"/>
      <c r="B134" s="1219">
        <v>24911200</v>
      </c>
      <c r="C134" s="1214" t="s">
        <v>681</v>
      </c>
      <c r="D134" s="847" t="s">
        <v>327</v>
      </c>
      <c r="E134" s="361" t="s">
        <v>3407</v>
      </c>
      <c r="F134" s="361" t="s">
        <v>3407</v>
      </c>
      <c r="G134" s="361" t="s">
        <v>3407</v>
      </c>
      <c r="H134" s="361" t="s">
        <v>3407</v>
      </c>
    </row>
    <row r="135" spans="1:8" ht="15.75">
      <c r="A135" s="1992"/>
      <c r="B135" s="1219">
        <v>24911200</v>
      </c>
      <c r="C135" s="1214" t="s">
        <v>1083</v>
      </c>
      <c r="D135" s="847" t="s">
        <v>327</v>
      </c>
      <c r="E135" s="361" t="s">
        <v>3407</v>
      </c>
      <c r="F135" s="361" t="s">
        <v>3407</v>
      </c>
      <c r="G135" s="361" t="s">
        <v>3407</v>
      </c>
      <c r="H135" s="361" t="s">
        <v>3407</v>
      </c>
    </row>
    <row r="136" spans="1:8" ht="15.75">
      <c r="A136" s="1992"/>
      <c r="B136" s="1219">
        <v>31212000</v>
      </c>
      <c r="C136" s="1214" t="s">
        <v>1084</v>
      </c>
      <c r="D136" s="847" t="s">
        <v>327</v>
      </c>
      <c r="E136" s="361" t="s">
        <v>3407</v>
      </c>
      <c r="F136" s="361" t="s">
        <v>3407</v>
      </c>
      <c r="G136" s="361" t="s">
        <v>3407</v>
      </c>
      <c r="H136" s="361" t="s">
        <v>3407</v>
      </c>
    </row>
    <row r="137" spans="1:8" ht="15.75">
      <c r="A137" s="1992"/>
      <c r="B137" s="1219">
        <v>31212000</v>
      </c>
      <c r="C137" s="1214" t="s">
        <v>1085</v>
      </c>
      <c r="D137" s="847" t="s">
        <v>327</v>
      </c>
      <c r="E137" s="361" t="s">
        <v>3407</v>
      </c>
      <c r="F137" s="361" t="s">
        <v>3407</v>
      </c>
      <c r="G137" s="361" t="s">
        <v>3407</v>
      </c>
      <c r="H137" s="361" t="s">
        <v>3407</v>
      </c>
    </row>
    <row r="138" spans="1:8" ht="15.75">
      <c r="A138" s="1992"/>
      <c r="B138" s="849">
        <v>44512400</v>
      </c>
      <c r="C138" s="1214" t="s">
        <v>286</v>
      </c>
      <c r="D138" s="847" t="s">
        <v>327</v>
      </c>
      <c r="E138" s="361" t="s">
        <v>3407</v>
      </c>
      <c r="F138" s="361" t="s">
        <v>3407</v>
      </c>
      <c r="G138" s="361" t="s">
        <v>3407</v>
      </c>
      <c r="H138" s="361" t="s">
        <v>3407</v>
      </c>
    </row>
    <row r="139" spans="1:8" ht="15.75">
      <c r="A139" s="1992"/>
      <c r="B139" s="1219">
        <v>44122200</v>
      </c>
      <c r="C139" s="1214" t="s">
        <v>1086</v>
      </c>
      <c r="D139" s="847" t="s">
        <v>327</v>
      </c>
      <c r="E139" s="361" t="s">
        <v>3407</v>
      </c>
      <c r="F139" s="361" t="s">
        <v>3407</v>
      </c>
      <c r="G139" s="361" t="s">
        <v>3407</v>
      </c>
      <c r="H139" s="361" t="s">
        <v>3407</v>
      </c>
    </row>
    <row r="140" spans="1:8" ht="15.75">
      <c r="A140" s="1992"/>
      <c r="B140" s="1219">
        <v>44122200</v>
      </c>
      <c r="C140" s="1214" t="s">
        <v>1087</v>
      </c>
      <c r="D140" s="847" t="s">
        <v>327</v>
      </c>
      <c r="E140" s="361" t="s">
        <v>3407</v>
      </c>
      <c r="F140" s="361" t="s">
        <v>3407</v>
      </c>
      <c r="G140" s="361" t="s">
        <v>3407</v>
      </c>
      <c r="H140" s="361" t="s">
        <v>3407</v>
      </c>
    </row>
    <row r="141" spans="1:8" ht="15.75">
      <c r="A141" s="1992"/>
      <c r="B141" s="1219">
        <v>44122200</v>
      </c>
      <c r="C141" s="1214" t="s">
        <v>609</v>
      </c>
      <c r="D141" s="847" t="s">
        <v>327</v>
      </c>
      <c r="E141" s="361" t="s">
        <v>3407</v>
      </c>
      <c r="F141" s="361" t="s">
        <v>3407</v>
      </c>
      <c r="G141" s="361" t="s">
        <v>3407</v>
      </c>
      <c r="H141" s="361" t="s">
        <v>3407</v>
      </c>
    </row>
    <row r="142" spans="1:8" ht="15.75">
      <c r="A142" s="1992"/>
      <c r="B142" s="1219">
        <v>44192000</v>
      </c>
      <c r="C142" s="1214" t="s">
        <v>287</v>
      </c>
      <c r="D142" s="847" t="s">
        <v>327</v>
      </c>
      <c r="E142" s="361" t="s">
        <v>3407</v>
      </c>
      <c r="F142" s="361" t="s">
        <v>3407</v>
      </c>
      <c r="G142" s="361" t="s">
        <v>3407</v>
      </c>
      <c r="H142" s="361" t="s">
        <v>3407</v>
      </c>
    </row>
    <row r="143" spans="1:8" ht="15.75">
      <c r="A143" s="1992"/>
      <c r="B143" s="1219">
        <v>31440000</v>
      </c>
      <c r="C143" s="1214" t="s">
        <v>1088</v>
      </c>
      <c r="D143" s="847" t="s">
        <v>327</v>
      </c>
      <c r="E143" s="361" t="s">
        <v>3407</v>
      </c>
      <c r="F143" s="361" t="s">
        <v>3407</v>
      </c>
      <c r="G143" s="361" t="s">
        <v>3407</v>
      </c>
      <c r="H143" s="361" t="s">
        <v>3407</v>
      </c>
    </row>
    <row r="144" spans="1:8" ht="15.75">
      <c r="A144" s="1992"/>
      <c r="B144" s="1219">
        <v>31440000</v>
      </c>
      <c r="C144" s="1214" t="s">
        <v>1089</v>
      </c>
      <c r="D144" s="847" t="s">
        <v>327</v>
      </c>
      <c r="E144" s="361" t="s">
        <v>3407</v>
      </c>
      <c r="F144" s="361" t="s">
        <v>3407</v>
      </c>
      <c r="G144" s="361" t="s">
        <v>3407</v>
      </c>
      <c r="H144" s="361" t="s">
        <v>3407</v>
      </c>
    </row>
    <row r="145" spans="1:8" ht="15.75">
      <c r="A145" s="1992"/>
      <c r="B145" s="1219">
        <v>31651000</v>
      </c>
      <c r="C145" s="1214" t="s">
        <v>241</v>
      </c>
      <c r="D145" s="847" t="s">
        <v>327</v>
      </c>
      <c r="E145" s="361" t="s">
        <v>3407</v>
      </c>
      <c r="F145" s="361" t="s">
        <v>3407</v>
      </c>
      <c r="G145" s="361" t="s">
        <v>3407</v>
      </c>
      <c r="H145" s="361" t="s">
        <v>3407</v>
      </c>
    </row>
    <row r="146" spans="1:8" ht="15.75">
      <c r="A146" s="1992"/>
      <c r="B146" s="1219">
        <v>39254120</v>
      </c>
      <c r="C146" s="1214" t="s">
        <v>1090</v>
      </c>
      <c r="D146" s="847" t="s">
        <v>327</v>
      </c>
      <c r="E146" s="361" t="s">
        <v>3407</v>
      </c>
      <c r="F146" s="361" t="s">
        <v>3407</v>
      </c>
      <c r="G146" s="361" t="s">
        <v>3407</v>
      </c>
      <c r="H146" s="361" t="s">
        <v>3407</v>
      </c>
    </row>
    <row r="147" spans="1:8" ht="15.75">
      <c r="A147" s="1992"/>
      <c r="B147" s="1219">
        <v>31651000</v>
      </c>
      <c r="C147" s="1214" t="s">
        <v>1091</v>
      </c>
      <c r="D147" s="847" t="s">
        <v>327</v>
      </c>
      <c r="E147" s="361" t="s">
        <v>3407</v>
      </c>
      <c r="F147" s="361" t="s">
        <v>3407</v>
      </c>
      <c r="G147" s="361" t="s">
        <v>3407</v>
      </c>
      <c r="H147" s="361" t="s">
        <v>3407</v>
      </c>
    </row>
    <row r="148" spans="1:8" ht="15.75">
      <c r="A148" s="1992"/>
      <c r="B148" s="1219">
        <v>44411300</v>
      </c>
      <c r="C148" s="1214" t="s">
        <v>288</v>
      </c>
      <c r="D148" s="847" t="s">
        <v>327</v>
      </c>
      <c r="E148" s="361" t="s">
        <v>3407</v>
      </c>
      <c r="F148" s="361" t="s">
        <v>3407</v>
      </c>
      <c r="G148" s="361" t="s">
        <v>3407</v>
      </c>
      <c r="H148" s="361" t="s">
        <v>3407</v>
      </c>
    </row>
    <row r="149" spans="1:8" ht="15.75">
      <c r="A149" s="1992"/>
      <c r="B149" s="1219">
        <v>31524120</v>
      </c>
      <c r="C149" s="1214" t="s">
        <v>611</v>
      </c>
      <c r="D149" s="847" t="s">
        <v>327</v>
      </c>
      <c r="E149" s="361" t="s">
        <v>3407</v>
      </c>
      <c r="F149" s="361" t="s">
        <v>3407</v>
      </c>
      <c r="G149" s="361" t="s">
        <v>3407</v>
      </c>
      <c r="H149" s="361" t="s">
        <v>3407</v>
      </c>
    </row>
    <row r="150" spans="1:8" ht="15.75">
      <c r="A150" s="1992"/>
      <c r="B150" s="1219">
        <v>38330000</v>
      </c>
      <c r="C150" s="1214" t="s">
        <v>1092</v>
      </c>
      <c r="D150" s="847" t="s">
        <v>327</v>
      </c>
      <c r="E150" s="361" t="s">
        <v>3407</v>
      </c>
      <c r="F150" s="361" t="s">
        <v>3407</v>
      </c>
      <c r="G150" s="361" t="s">
        <v>3407</v>
      </c>
      <c r="H150" s="361" t="s">
        <v>3407</v>
      </c>
    </row>
    <row r="151" spans="1:8" ht="15.75">
      <c r="A151" s="1992"/>
      <c r="B151" s="1219">
        <v>44115700</v>
      </c>
      <c r="C151" s="1214" t="s">
        <v>1093</v>
      </c>
      <c r="D151" s="847" t="s">
        <v>327</v>
      </c>
      <c r="E151" s="361" t="s">
        <v>3407</v>
      </c>
      <c r="F151" s="361" t="s">
        <v>3407</v>
      </c>
      <c r="G151" s="361" t="s">
        <v>3407</v>
      </c>
      <c r="H151" s="361" t="s">
        <v>3407</v>
      </c>
    </row>
    <row r="152" spans="1:8" ht="15.75">
      <c r="A152" s="1992"/>
      <c r="B152" s="1219">
        <v>44111400</v>
      </c>
      <c r="C152" s="1214" t="s">
        <v>1094</v>
      </c>
      <c r="D152" s="847" t="s">
        <v>327</v>
      </c>
      <c r="E152" s="361" t="s">
        <v>3407</v>
      </c>
      <c r="F152" s="361" t="s">
        <v>3407</v>
      </c>
      <c r="G152" s="361" t="s">
        <v>3407</v>
      </c>
      <c r="H152" s="361" t="s">
        <v>3407</v>
      </c>
    </row>
    <row r="153" spans="1:8" ht="15.75">
      <c r="A153" s="1992"/>
      <c r="B153" s="1219">
        <v>44812200</v>
      </c>
      <c r="C153" s="1214" t="s">
        <v>214</v>
      </c>
      <c r="D153" s="847" t="s">
        <v>327</v>
      </c>
      <c r="E153" s="361" t="s">
        <v>3407</v>
      </c>
      <c r="F153" s="361" t="s">
        <v>3407</v>
      </c>
      <c r="G153" s="361" t="s">
        <v>3407</v>
      </c>
      <c r="H153" s="361" t="s">
        <v>3407</v>
      </c>
    </row>
    <row r="154" spans="1:8" ht="15.75">
      <c r="A154" s="1992"/>
      <c r="B154" s="1219">
        <v>44192000</v>
      </c>
      <c r="C154" s="1214" t="s">
        <v>212</v>
      </c>
      <c r="D154" s="847" t="s">
        <v>327</v>
      </c>
      <c r="E154" s="361" t="s">
        <v>3407</v>
      </c>
      <c r="F154" s="361" t="s">
        <v>3407</v>
      </c>
      <c r="G154" s="361" t="s">
        <v>3407</v>
      </c>
      <c r="H154" s="361" t="s">
        <v>3407</v>
      </c>
    </row>
    <row r="155" spans="1:8" ht="15.75">
      <c r="A155" s="1992"/>
      <c r="B155" s="1219">
        <v>44192000</v>
      </c>
      <c r="C155" s="1214" t="s">
        <v>1095</v>
      </c>
      <c r="D155" s="847" t="s">
        <v>327</v>
      </c>
      <c r="E155" s="361" t="s">
        <v>3407</v>
      </c>
      <c r="F155" s="361" t="s">
        <v>3407</v>
      </c>
      <c r="G155" s="361" t="s">
        <v>3407</v>
      </c>
      <c r="H155" s="361" t="s">
        <v>3407</v>
      </c>
    </row>
    <row r="156" spans="1:8" ht="15.75">
      <c r="A156" s="1992"/>
      <c r="B156" s="1219">
        <v>44511500</v>
      </c>
      <c r="C156" s="1214" t="s">
        <v>1096</v>
      </c>
      <c r="D156" s="847" t="s">
        <v>327</v>
      </c>
      <c r="E156" s="361" t="s">
        <v>3407</v>
      </c>
      <c r="F156" s="361" t="s">
        <v>3407</v>
      </c>
      <c r="G156" s="361" t="s">
        <v>3407</v>
      </c>
      <c r="H156" s="361" t="s">
        <v>3407</v>
      </c>
    </row>
    <row r="157" spans="1:8" ht="15.75">
      <c r="A157" s="1992"/>
      <c r="B157" s="1219">
        <v>31224300</v>
      </c>
      <c r="C157" s="1214" t="s">
        <v>1097</v>
      </c>
      <c r="D157" s="847" t="s">
        <v>327</v>
      </c>
      <c r="E157" s="361" t="s">
        <v>3407</v>
      </c>
      <c r="F157" s="361" t="s">
        <v>3407</v>
      </c>
      <c r="G157" s="361" t="s">
        <v>3407</v>
      </c>
      <c r="H157" s="361" t="s">
        <v>3407</v>
      </c>
    </row>
    <row r="158" spans="1:8" ht="15.75">
      <c r="A158" s="1992"/>
      <c r="B158" s="1219">
        <v>31321000</v>
      </c>
      <c r="C158" s="1214" t="s">
        <v>1098</v>
      </c>
      <c r="D158" s="847" t="s">
        <v>327</v>
      </c>
      <c r="E158" s="361" t="s">
        <v>3407</v>
      </c>
      <c r="F158" s="361" t="s">
        <v>3407</v>
      </c>
      <c r="G158" s="361" t="s">
        <v>3407</v>
      </c>
      <c r="H158" s="361" t="s">
        <v>3407</v>
      </c>
    </row>
    <row r="159" spans="1:8" ht="15.75">
      <c r="A159" s="1992"/>
      <c r="B159" s="1219">
        <v>44512800</v>
      </c>
      <c r="C159" s="1214" t="s">
        <v>171</v>
      </c>
      <c r="D159" s="847" t="s">
        <v>327</v>
      </c>
      <c r="E159" s="361" t="s">
        <v>3407</v>
      </c>
      <c r="F159" s="361" t="s">
        <v>3407</v>
      </c>
      <c r="G159" s="361" t="s">
        <v>3407</v>
      </c>
      <c r="H159" s="361" t="s">
        <v>3407</v>
      </c>
    </row>
    <row r="160" spans="1:8" ht="15.75">
      <c r="A160" s="1992"/>
      <c r="B160" s="1219">
        <v>44512200</v>
      </c>
      <c r="C160" s="1222" t="s">
        <v>610</v>
      </c>
      <c r="D160" s="847" t="s">
        <v>327</v>
      </c>
      <c r="E160" s="361" t="s">
        <v>3407</v>
      </c>
      <c r="F160" s="361" t="s">
        <v>3407</v>
      </c>
      <c r="G160" s="361" t="s">
        <v>3407</v>
      </c>
      <c r="H160" s="361" t="s">
        <v>3407</v>
      </c>
    </row>
    <row r="161" spans="1:9" ht="15.75">
      <c r="A161" s="1992"/>
      <c r="B161" s="1219">
        <v>44522200</v>
      </c>
      <c r="C161" s="1222" t="s">
        <v>1099</v>
      </c>
      <c r="D161" s="847" t="s">
        <v>327</v>
      </c>
      <c r="E161" s="361" t="s">
        <v>3407</v>
      </c>
      <c r="F161" s="361" t="s">
        <v>3407</v>
      </c>
      <c r="G161" s="361" t="s">
        <v>3407</v>
      </c>
      <c r="H161" s="361" t="s">
        <v>3407</v>
      </c>
    </row>
    <row r="162" spans="1:9" s="1213" customFormat="1">
      <c r="A162" s="1992">
        <v>4261</v>
      </c>
      <c r="B162" s="847">
        <v>30197630</v>
      </c>
      <c r="C162" s="1208" t="s">
        <v>1640</v>
      </c>
      <c r="D162" s="1209" t="s">
        <v>327</v>
      </c>
      <c r="E162" s="847" t="s">
        <v>1028</v>
      </c>
      <c r="F162" s="1210">
        <v>2000</v>
      </c>
      <c r="G162" s="1211">
        <f t="shared" ref="G162:G225" si="0">F162*H162</f>
        <v>3000000</v>
      </c>
      <c r="H162" s="847">
        <v>1500</v>
      </c>
      <c r="I162" s="1212"/>
    </row>
    <row r="163" spans="1:9" s="1213" customFormat="1">
      <c r="A163" s="1992"/>
      <c r="B163" s="847">
        <v>30197630</v>
      </c>
      <c r="C163" s="1208" t="s">
        <v>1641</v>
      </c>
      <c r="D163" s="1209" t="s">
        <v>327</v>
      </c>
      <c r="E163" s="847" t="s">
        <v>1028</v>
      </c>
      <c r="F163" s="847">
        <v>4000</v>
      </c>
      <c r="G163" s="1211">
        <f t="shared" si="0"/>
        <v>40000</v>
      </c>
      <c r="H163" s="847">
        <v>10</v>
      </c>
      <c r="I163" s="1212"/>
    </row>
    <row r="164" spans="1:9" s="1213" customFormat="1">
      <c r="A164" s="1992"/>
      <c r="B164" s="847">
        <v>30197630</v>
      </c>
      <c r="C164" s="1214" t="s">
        <v>989</v>
      </c>
      <c r="D164" s="1209" t="s">
        <v>327</v>
      </c>
      <c r="E164" s="847" t="s">
        <v>58</v>
      </c>
      <c r="F164" s="847">
        <v>1300</v>
      </c>
      <c r="G164" s="1211">
        <f t="shared" si="0"/>
        <v>6500</v>
      </c>
      <c r="H164" s="847">
        <v>5</v>
      </c>
      <c r="I164" s="1212"/>
    </row>
    <row r="165" spans="1:9" s="1213" customFormat="1">
      <c r="A165" s="1992"/>
      <c r="B165" s="847">
        <v>22852000</v>
      </c>
      <c r="C165" s="1214" t="s">
        <v>453</v>
      </c>
      <c r="D165" s="1209" t="s">
        <v>327</v>
      </c>
      <c r="E165" s="847" t="s">
        <v>51</v>
      </c>
      <c r="F165" s="847">
        <v>70</v>
      </c>
      <c r="G165" s="1211">
        <f t="shared" si="0"/>
        <v>70000</v>
      </c>
      <c r="H165" s="847">
        <v>1000</v>
      </c>
      <c r="I165" s="1212"/>
    </row>
    <row r="166" spans="1:9">
      <c r="A166" s="1992"/>
      <c r="B166" s="847">
        <v>22851000</v>
      </c>
      <c r="C166" s="1214" t="s">
        <v>454</v>
      </c>
      <c r="D166" s="1209" t="s">
        <v>327</v>
      </c>
      <c r="E166" s="847" t="s">
        <v>51</v>
      </c>
      <c r="F166" s="847">
        <v>3000</v>
      </c>
      <c r="G166" s="1211">
        <f t="shared" si="0"/>
        <v>66000</v>
      </c>
      <c r="H166" s="847">
        <v>22</v>
      </c>
    </row>
    <row r="167" spans="1:9">
      <c r="A167" s="1992"/>
      <c r="B167" s="847">
        <v>30199500</v>
      </c>
      <c r="C167" s="1214" t="s">
        <v>455</v>
      </c>
      <c r="D167" s="1209" t="s">
        <v>327</v>
      </c>
      <c r="E167" s="847" t="s">
        <v>51</v>
      </c>
      <c r="F167" s="847">
        <v>650</v>
      </c>
      <c r="G167" s="1211">
        <f t="shared" si="0"/>
        <v>110500</v>
      </c>
      <c r="H167" s="847">
        <v>170</v>
      </c>
    </row>
    <row r="168" spans="1:9">
      <c r="A168" s="1992"/>
      <c r="B168" s="847">
        <v>30199500</v>
      </c>
      <c r="C168" s="1214" t="s">
        <v>456</v>
      </c>
      <c r="D168" s="1209" t="s">
        <v>327</v>
      </c>
      <c r="E168" s="847" t="s">
        <v>51</v>
      </c>
      <c r="F168" s="847">
        <v>650</v>
      </c>
      <c r="G168" s="1211">
        <f t="shared" si="0"/>
        <v>39000</v>
      </c>
      <c r="H168" s="847">
        <v>60</v>
      </c>
    </row>
    <row r="169" spans="1:9">
      <c r="A169" s="1992"/>
      <c r="B169" s="847">
        <v>22851000</v>
      </c>
      <c r="C169" s="1214" t="s">
        <v>457</v>
      </c>
      <c r="D169" s="1209" t="s">
        <v>327</v>
      </c>
      <c r="E169" s="847" t="s">
        <v>51</v>
      </c>
      <c r="F169" s="847">
        <v>3000</v>
      </c>
      <c r="G169" s="1211">
        <f t="shared" si="0"/>
        <v>30000</v>
      </c>
      <c r="H169" s="847">
        <v>10</v>
      </c>
    </row>
    <row r="170" spans="1:9">
      <c r="A170" s="1992"/>
      <c r="B170" s="847">
        <v>22851000</v>
      </c>
      <c r="C170" s="1214" t="s">
        <v>458</v>
      </c>
      <c r="D170" s="1209" t="s">
        <v>327</v>
      </c>
      <c r="E170" s="847" t="s">
        <v>51</v>
      </c>
      <c r="F170" s="847">
        <v>4000</v>
      </c>
      <c r="G170" s="1211">
        <f t="shared" si="0"/>
        <v>16000</v>
      </c>
      <c r="H170" s="847">
        <v>4</v>
      </c>
    </row>
    <row r="171" spans="1:9">
      <c r="A171" s="1992"/>
      <c r="B171" s="847">
        <v>22851000</v>
      </c>
      <c r="C171" s="1214" t="s">
        <v>990</v>
      </c>
      <c r="D171" s="1209" t="s">
        <v>327</v>
      </c>
      <c r="E171" s="847" t="s">
        <v>51</v>
      </c>
      <c r="F171" s="847">
        <v>300</v>
      </c>
      <c r="G171" s="1211">
        <f t="shared" si="0"/>
        <v>4500</v>
      </c>
      <c r="H171" s="847">
        <v>15</v>
      </c>
    </row>
    <row r="172" spans="1:9">
      <c r="A172" s="1992"/>
      <c r="B172" s="847">
        <v>22851000</v>
      </c>
      <c r="C172" s="1214" t="s">
        <v>991</v>
      </c>
      <c r="D172" s="1209" t="s">
        <v>327</v>
      </c>
      <c r="E172" s="847" t="s">
        <v>51</v>
      </c>
      <c r="F172" s="847">
        <v>70</v>
      </c>
      <c r="G172" s="1211">
        <f t="shared" si="0"/>
        <v>105000</v>
      </c>
      <c r="H172" s="847">
        <v>1500</v>
      </c>
    </row>
    <row r="173" spans="1:9" s="1213" customFormat="1">
      <c r="A173" s="1992"/>
      <c r="B173" s="847">
        <v>22851000</v>
      </c>
      <c r="C173" s="1214" t="s">
        <v>992</v>
      </c>
      <c r="D173" s="1209" t="s">
        <v>327</v>
      </c>
      <c r="E173" s="847" t="s">
        <v>51</v>
      </c>
      <c r="F173" s="847">
        <v>70</v>
      </c>
      <c r="G173" s="1211">
        <f t="shared" si="0"/>
        <v>1400</v>
      </c>
      <c r="H173" s="847">
        <v>20</v>
      </c>
      <c r="I173" s="1212"/>
    </row>
    <row r="174" spans="1:9" s="1213" customFormat="1">
      <c r="A174" s="1992"/>
      <c r="B174" s="847">
        <v>22851000</v>
      </c>
      <c r="C174" s="1214" t="s">
        <v>993</v>
      </c>
      <c r="D174" s="1209" t="s">
        <v>327</v>
      </c>
      <c r="E174" s="847" t="s">
        <v>51</v>
      </c>
      <c r="F174" s="847">
        <v>9</v>
      </c>
      <c r="G174" s="1211">
        <f t="shared" si="0"/>
        <v>108000</v>
      </c>
      <c r="H174" s="847">
        <v>12000</v>
      </c>
      <c r="I174" s="1212"/>
    </row>
    <row r="175" spans="1:9" s="1213" customFormat="1">
      <c r="A175" s="1992"/>
      <c r="B175" s="847">
        <v>22851000</v>
      </c>
      <c r="C175" s="1214" t="s">
        <v>994</v>
      </c>
      <c r="D175" s="1209" t="s">
        <v>327</v>
      </c>
      <c r="E175" s="847" t="s">
        <v>51</v>
      </c>
      <c r="F175" s="847">
        <v>60</v>
      </c>
      <c r="G175" s="1211">
        <f t="shared" si="0"/>
        <v>9000</v>
      </c>
      <c r="H175" s="847">
        <v>150</v>
      </c>
      <c r="I175" s="1212"/>
    </row>
    <row r="176" spans="1:9" s="1213" customFormat="1" ht="30">
      <c r="A176" s="1992"/>
      <c r="B176" s="847">
        <v>30199410</v>
      </c>
      <c r="C176" s="1214" t="s">
        <v>995</v>
      </c>
      <c r="D176" s="1209" t="s">
        <v>327</v>
      </c>
      <c r="E176" s="845" t="s">
        <v>871</v>
      </c>
      <c r="F176" s="847">
        <v>250</v>
      </c>
      <c r="G176" s="1211">
        <f t="shared" si="0"/>
        <v>56250</v>
      </c>
      <c r="H176" s="847">
        <v>225</v>
      </c>
      <c r="I176" s="1212"/>
    </row>
    <row r="177" spans="1:9" s="1213" customFormat="1" ht="30">
      <c r="A177" s="1992"/>
      <c r="B177" s="847">
        <v>30199410</v>
      </c>
      <c r="C177" s="1214" t="s">
        <v>996</v>
      </c>
      <c r="D177" s="1209" t="s">
        <v>327</v>
      </c>
      <c r="E177" s="845" t="s">
        <v>871</v>
      </c>
      <c r="F177" s="847">
        <v>140</v>
      </c>
      <c r="G177" s="1211">
        <f t="shared" si="0"/>
        <v>28000</v>
      </c>
      <c r="H177" s="847">
        <v>200</v>
      </c>
      <c r="I177" s="1212"/>
    </row>
    <row r="178" spans="1:9" s="1213" customFormat="1">
      <c r="A178" s="1992"/>
      <c r="B178" s="847">
        <v>30199410</v>
      </c>
      <c r="C178" s="1214" t="s">
        <v>997</v>
      </c>
      <c r="D178" s="1209" t="s">
        <v>327</v>
      </c>
      <c r="E178" s="847" t="s">
        <v>51</v>
      </c>
      <c r="F178" s="847">
        <v>800</v>
      </c>
      <c r="G178" s="1211">
        <f t="shared" si="0"/>
        <v>4800</v>
      </c>
      <c r="H178" s="847">
        <v>6</v>
      </c>
      <c r="I178" s="1212"/>
    </row>
    <row r="179" spans="1:9" s="1213" customFormat="1">
      <c r="A179" s="1992"/>
      <c r="B179" s="847">
        <v>30197220</v>
      </c>
      <c r="C179" s="1214" t="s">
        <v>459</v>
      </c>
      <c r="D179" s="1209" t="s">
        <v>327</v>
      </c>
      <c r="E179" s="847" t="s">
        <v>51</v>
      </c>
      <c r="F179" s="847">
        <v>20</v>
      </c>
      <c r="G179" s="1211">
        <f t="shared" si="0"/>
        <v>20000</v>
      </c>
      <c r="H179" s="847">
        <v>1000</v>
      </c>
      <c r="I179" s="1212"/>
    </row>
    <row r="180" spans="1:9" s="1213" customFormat="1">
      <c r="A180" s="1992"/>
      <c r="B180" s="847">
        <v>30197220</v>
      </c>
      <c r="C180" s="1214" t="s">
        <v>460</v>
      </c>
      <c r="D180" s="1209" t="s">
        <v>327</v>
      </c>
      <c r="E180" s="847" t="s">
        <v>51</v>
      </c>
      <c r="F180" s="847">
        <v>20</v>
      </c>
      <c r="G180" s="1211">
        <f t="shared" si="0"/>
        <v>20000</v>
      </c>
      <c r="H180" s="847">
        <v>1000</v>
      </c>
      <c r="I180" s="1212"/>
    </row>
    <row r="181" spans="1:9" s="1213" customFormat="1">
      <c r="A181" s="1992"/>
      <c r="B181" s="847">
        <v>30197220</v>
      </c>
      <c r="C181" s="1214" t="s">
        <v>461</v>
      </c>
      <c r="D181" s="1209" t="s">
        <v>327</v>
      </c>
      <c r="E181" s="847" t="s">
        <v>51</v>
      </c>
      <c r="F181" s="847">
        <v>30</v>
      </c>
      <c r="G181" s="1211">
        <f t="shared" si="0"/>
        <v>30000</v>
      </c>
      <c r="H181" s="847">
        <v>1000</v>
      </c>
      <c r="I181" s="1212"/>
    </row>
    <row r="182" spans="1:9" s="1213" customFormat="1">
      <c r="A182" s="1992"/>
      <c r="B182" s="847">
        <v>30197220</v>
      </c>
      <c r="C182" s="1214" t="s">
        <v>462</v>
      </c>
      <c r="D182" s="1209" t="s">
        <v>327</v>
      </c>
      <c r="E182" s="847" t="s">
        <v>51</v>
      </c>
      <c r="F182" s="847">
        <v>60</v>
      </c>
      <c r="G182" s="1211">
        <f t="shared" si="0"/>
        <v>6000</v>
      </c>
      <c r="H182" s="847">
        <v>100</v>
      </c>
      <c r="I182" s="1212"/>
    </row>
    <row r="183" spans="1:9" s="1213" customFormat="1">
      <c r="A183" s="1992"/>
      <c r="B183" s="847">
        <v>22816100</v>
      </c>
      <c r="C183" s="1214" t="s">
        <v>998</v>
      </c>
      <c r="D183" s="1209" t="s">
        <v>327</v>
      </c>
      <c r="E183" s="847" t="s">
        <v>51</v>
      </c>
      <c r="F183" s="847">
        <v>1500</v>
      </c>
      <c r="G183" s="1211">
        <f t="shared" si="0"/>
        <v>31500</v>
      </c>
      <c r="H183" s="847">
        <v>21</v>
      </c>
      <c r="I183" s="1212"/>
    </row>
    <row r="184" spans="1:9" s="1213" customFormat="1">
      <c r="A184" s="1992"/>
      <c r="B184" s="847">
        <v>22816100</v>
      </c>
      <c r="C184" s="1214" t="s">
        <v>999</v>
      </c>
      <c r="D184" s="1209" t="s">
        <v>327</v>
      </c>
      <c r="E184" s="847" t="s">
        <v>51</v>
      </c>
      <c r="F184" s="847">
        <v>400</v>
      </c>
      <c r="G184" s="1211">
        <f t="shared" si="0"/>
        <v>8000</v>
      </c>
      <c r="H184" s="847">
        <v>20</v>
      </c>
      <c r="I184" s="1212"/>
    </row>
    <row r="185" spans="1:9" s="1213" customFormat="1">
      <c r="A185" s="1992"/>
      <c r="B185" s="847">
        <v>30197330</v>
      </c>
      <c r="C185" s="1214" t="s">
        <v>182</v>
      </c>
      <c r="D185" s="1209" t="s">
        <v>327</v>
      </c>
      <c r="E185" s="847" t="s">
        <v>51</v>
      </c>
      <c r="F185" s="847">
        <v>3000</v>
      </c>
      <c r="G185" s="1211">
        <f t="shared" si="0"/>
        <v>30000</v>
      </c>
      <c r="H185" s="847">
        <v>10</v>
      </c>
      <c r="I185" s="1212"/>
    </row>
    <row r="186" spans="1:9" s="1213" customFormat="1">
      <c r="A186" s="1992"/>
      <c r="B186" s="847">
        <v>30197320</v>
      </c>
      <c r="C186" s="1214" t="s">
        <v>572</v>
      </c>
      <c r="D186" s="1209" t="s">
        <v>327</v>
      </c>
      <c r="E186" s="847" t="s">
        <v>51</v>
      </c>
      <c r="F186" s="847">
        <v>700</v>
      </c>
      <c r="G186" s="1211">
        <f t="shared" si="0"/>
        <v>21000</v>
      </c>
      <c r="H186" s="847">
        <v>30</v>
      </c>
      <c r="I186" s="1212"/>
    </row>
    <row r="187" spans="1:9" s="1213" customFormat="1">
      <c r="A187" s="1992"/>
      <c r="B187" s="847">
        <v>30197320</v>
      </c>
      <c r="C187" s="1214" t="s">
        <v>1000</v>
      </c>
      <c r="D187" s="1209" t="s">
        <v>327</v>
      </c>
      <c r="E187" s="847" t="s">
        <v>51</v>
      </c>
      <c r="F187" s="847">
        <v>900</v>
      </c>
      <c r="G187" s="1211">
        <f t="shared" si="0"/>
        <v>27000</v>
      </c>
      <c r="H187" s="847">
        <v>30</v>
      </c>
      <c r="I187" s="1212"/>
    </row>
    <row r="188" spans="1:9" s="1213" customFormat="1" ht="30">
      <c r="A188" s="1992"/>
      <c r="B188" s="847">
        <v>30197110</v>
      </c>
      <c r="C188" s="1214" t="s">
        <v>1001</v>
      </c>
      <c r="D188" s="1209" t="s">
        <v>327</v>
      </c>
      <c r="E188" s="845" t="s">
        <v>1029</v>
      </c>
      <c r="F188" s="847">
        <v>50</v>
      </c>
      <c r="G188" s="1211">
        <f t="shared" si="0"/>
        <v>15000</v>
      </c>
      <c r="H188" s="847">
        <v>300</v>
      </c>
      <c r="I188" s="1212"/>
    </row>
    <row r="189" spans="1:9" s="1213" customFormat="1" ht="30">
      <c r="A189" s="1992"/>
      <c r="B189" s="847">
        <v>30197110</v>
      </c>
      <c r="C189" s="1214" t="s">
        <v>1002</v>
      </c>
      <c r="D189" s="1209" t="s">
        <v>327</v>
      </c>
      <c r="E189" s="845" t="s">
        <v>1029</v>
      </c>
      <c r="F189" s="847">
        <v>60</v>
      </c>
      <c r="G189" s="1211">
        <f t="shared" si="0"/>
        <v>12000</v>
      </c>
      <c r="H189" s="847">
        <v>200</v>
      </c>
      <c r="I189" s="1212"/>
    </row>
    <row r="190" spans="1:9" s="1213" customFormat="1">
      <c r="A190" s="1992"/>
      <c r="B190" s="847">
        <v>30192121</v>
      </c>
      <c r="C190" s="1214" t="s">
        <v>465</v>
      </c>
      <c r="D190" s="1209" t="s">
        <v>327</v>
      </c>
      <c r="E190" s="847" t="s">
        <v>51</v>
      </c>
      <c r="F190" s="847">
        <v>40</v>
      </c>
      <c r="G190" s="1211">
        <f t="shared" si="0"/>
        <v>40000</v>
      </c>
      <c r="H190" s="847">
        <v>1000</v>
      </c>
      <c r="I190" s="1212"/>
    </row>
    <row r="191" spans="1:9" s="1213" customFormat="1">
      <c r="A191" s="1992"/>
      <c r="B191" s="847">
        <v>30192121</v>
      </c>
      <c r="C191" s="1214" t="s">
        <v>466</v>
      </c>
      <c r="D191" s="1209" t="s">
        <v>327</v>
      </c>
      <c r="E191" s="847" t="s">
        <v>51</v>
      </c>
      <c r="F191" s="847">
        <v>100</v>
      </c>
      <c r="G191" s="1211">
        <f t="shared" si="0"/>
        <v>10000</v>
      </c>
      <c r="H191" s="847">
        <v>100</v>
      </c>
      <c r="I191" s="1212"/>
    </row>
    <row r="192" spans="1:9" s="1213" customFormat="1">
      <c r="A192" s="1992"/>
      <c r="B192" s="847">
        <v>30192124</v>
      </c>
      <c r="C192" s="1214" t="s">
        <v>1003</v>
      </c>
      <c r="D192" s="1209" t="s">
        <v>327</v>
      </c>
      <c r="E192" s="847" t="s">
        <v>51</v>
      </c>
      <c r="F192" s="847">
        <v>150</v>
      </c>
      <c r="G192" s="1211">
        <f t="shared" si="0"/>
        <v>18000</v>
      </c>
      <c r="H192" s="847">
        <v>120</v>
      </c>
      <c r="I192" s="1212"/>
    </row>
    <row r="193" spans="1:9">
      <c r="A193" s="1992"/>
      <c r="B193" s="847">
        <v>30192124</v>
      </c>
      <c r="C193" s="1214" t="s">
        <v>1004</v>
      </c>
      <c r="D193" s="1209" t="s">
        <v>327</v>
      </c>
      <c r="E193" s="847" t="s">
        <v>51</v>
      </c>
      <c r="F193" s="847">
        <v>700</v>
      </c>
      <c r="G193" s="1211">
        <f t="shared" si="0"/>
        <v>28000</v>
      </c>
      <c r="H193" s="847">
        <v>40</v>
      </c>
    </row>
    <row r="194" spans="1:9" s="1213" customFormat="1">
      <c r="A194" s="1992"/>
      <c r="B194" s="847">
        <v>39292500</v>
      </c>
      <c r="C194" s="1214" t="s">
        <v>150</v>
      </c>
      <c r="D194" s="1209" t="s">
        <v>327</v>
      </c>
      <c r="E194" s="847" t="s">
        <v>51</v>
      </c>
      <c r="F194" s="847">
        <v>100</v>
      </c>
      <c r="G194" s="1211">
        <f t="shared" si="0"/>
        <v>3000</v>
      </c>
      <c r="H194" s="847">
        <v>30</v>
      </c>
      <c r="I194" s="1212"/>
    </row>
    <row r="195" spans="1:9" s="1213" customFormat="1">
      <c r="A195" s="1992"/>
      <c r="B195" s="847">
        <v>30192127</v>
      </c>
      <c r="C195" s="1214" t="s">
        <v>1005</v>
      </c>
      <c r="D195" s="1209" t="s">
        <v>327</v>
      </c>
      <c r="E195" s="847" t="s">
        <v>51</v>
      </c>
      <c r="F195" s="847">
        <v>300</v>
      </c>
      <c r="G195" s="1211">
        <f t="shared" si="0"/>
        <v>3000</v>
      </c>
      <c r="H195" s="847">
        <v>10</v>
      </c>
      <c r="I195" s="1212"/>
    </row>
    <row r="196" spans="1:9" s="1213" customFormat="1">
      <c r="A196" s="1992"/>
      <c r="B196" s="847">
        <v>30199792</v>
      </c>
      <c r="C196" s="1214" t="s">
        <v>1006</v>
      </c>
      <c r="D196" s="1209" t="s">
        <v>327</v>
      </c>
      <c r="E196" s="847" t="s">
        <v>51</v>
      </c>
      <c r="F196" s="847">
        <v>2000</v>
      </c>
      <c r="G196" s="1211">
        <f t="shared" si="0"/>
        <v>30000</v>
      </c>
      <c r="H196" s="847">
        <v>15</v>
      </c>
      <c r="I196" s="1212"/>
    </row>
    <row r="197" spans="1:9" s="1213" customFormat="1">
      <c r="A197" s="1992"/>
      <c r="B197" s="847">
        <v>30199792</v>
      </c>
      <c r="C197" s="1214" t="s">
        <v>1007</v>
      </c>
      <c r="D197" s="1209" t="s">
        <v>327</v>
      </c>
      <c r="E197" s="847" t="s">
        <v>51</v>
      </c>
      <c r="F197" s="847">
        <v>900</v>
      </c>
      <c r="G197" s="1211">
        <f t="shared" si="0"/>
        <v>13500</v>
      </c>
      <c r="H197" s="847">
        <v>15</v>
      </c>
      <c r="I197" s="1212"/>
    </row>
    <row r="198" spans="1:9" s="1213" customFormat="1">
      <c r="A198" s="1992"/>
      <c r="B198" s="847">
        <v>30192130</v>
      </c>
      <c r="C198" s="1214" t="s">
        <v>464</v>
      </c>
      <c r="D198" s="1209" t="s">
        <v>327</v>
      </c>
      <c r="E198" s="847" t="s">
        <v>1030</v>
      </c>
      <c r="F198" s="847">
        <v>250</v>
      </c>
      <c r="G198" s="1211">
        <f t="shared" si="0"/>
        <v>5000</v>
      </c>
      <c r="H198" s="847">
        <v>20</v>
      </c>
      <c r="I198" s="1212"/>
    </row>
    <row r="199" spans="1:9" s="1213" customFormat="1">
      <c r="A199" s="1992"/>
      <c r="B199" s="847">
        <v>30192125</v>
      </c>
      <c r="C199" s="1214" t="s">
        <v>1008</v>
      </c>
      <c r="D199" s="1209" t="s">
        <v>327</v>
      </c>
      <c r="E199" s="847" t="s">
        <v>51</v>
      </c>
      <c r="F199" s="847">
        <v>200</v>
      </c>
      <c r="G199" s="1211">
        <f t="shared" si="0"/>
        <v>40000</v>
      </c>
      <c r="H199" s="847">
        <v>200</v>
      </c>
      <c r="I199" s="1212"/>
    </row>
    <row r="200" spans="1:9" s="1213" customFormat="1">
      <c r="A200" s="1992"/>
      <c r="B200" s="847">
        <v>24911200</v>
      </c>
      <c r="C200" s="1214" t="s">
        <v>463</v>
      </c>
      <c r="D200" s="1209" t="s">
        <v>327</v>
      </c>
      <c r="E200" s="847" t="s">
        <v>51</v>
      </c>
      <c r="F200" s="847">
        <v>80</v>
      </c>
      <c r="G200" s="1211">
        <f t="shared" si="0"/>
        <v>8000</v>
      </c>
      <c r="H200" s="847">
        <v>100</v>
      </c>
      <c r="I200" s="1212"/>
    </row>
    <row r="201" spans="1:9" s="1213" customFormat="1">
      <c r="A201" s="1992"/>
      <c r="B201" s="847">
        <v>30192100</v>
      </c>
      <c r="C201" s="1214" t="s">
        <v>368</v>
      </c>
      <c r="D201" s="1209" t="s">
        <v>327</v>
      </c>
      <c r="E201" s="847" t="s">
        <v>51</v>
      </c>
      <c r="F201" s="847">
        <v>35</v>
      </c>
      <c r="G201" s="1211">
        <f t="shared" si="0"/>
        <v>2800</v>
      </c>
      <c r="H201" s="847">
        <v>80</v>
      </c>
      <c r="I201" s="1212"/>
    </row>
    <row r="202" spans="1:9" s="1213" customFormat="1" ht="30">
      <c r="A202" s="1992"/>
      <c r="B202" s="847">
        <v>44424200</v>
      </c>
      <c r="C202" s="1214" t="s">
        <v>1009</v>
      </c>
      <c r="D202" s="1209" t="s">
        <v>327</v>
      </c>
      <c r="E202" s="847" t="s">
        <v>51</v>
      </c>
      <c r="F202" s="847">
        <v>250</v>
      </c>
      <c r="G202" s="1211">
        <f t="shared" si="0"/>
        <v>7500</v>
      </c>
      <c r="H202" s="847">
        <v>30</v>
      </c>
      <c r="I202" s="1212"/>
    </row>
    <row r="203" spans="1:9" s="1213" customFormat="1" ht="30">
      <c r="A203" s="1992"/>
      <c r="B203" s="847">
        <v>44424200</v>
      </c>
      <c r="C203" s="1214" t="s">
        <v>1010</v>
      </c>
      <c r="D203" s="1209" t="s">
        <v>327</v>
      </c>
      <c r="E203" s="847" t="s">
        <v>51</v>
      </c>
      <c r="F203" s="847">
        <v>30</v>
      </c>
      <c r="G203" s="1211">
        <f t="shared" si="0"/>
        <v>1800</v>
      </c>
      <c r="H203" s="847">
        <v>60</v>
      </c>
      <c r="I203" s="1212"/>
    </row>
    <row r="204" spans="1:9" s="1213" customFormat="1">
      <c r="A204" s="1992"/>
      <c r="B204" s="847">
        <v>30192160</v>
      </c>
      <c r="C204" s="1214" t="s">
        <v>1011</v>
      </c>
      <c r="D204" s="1209" t="s">
        <v>327</v>
      </c>
      <c r="E204" s="847" t="s">
        <v>51</v>
      </c>
      <c r="F204" s="847">
        <v>150</v>
      </c>
      <c r="G204" s="1211">
        <f t="shared" si="0"/>
        <v>21000</v>
      </c>
      <c r="H204" s="847">
        <v>140</v>
      </c>
      <c r="I204" s="1212"/>
    </row>
    <row r="205" spans="1:9" s="1213" customFormat="1">
      <c r="A205" s="1992"/>
      <c r="B205" s="847">
        <v>30192133</v>
      </c>
      <c r="C205" s="1214" t="s">
        <v>15</v>
      </c>
      <c r="D205" s="1209" t="s">
        <v>327</v>
      </c>
      <c r="E205" s="847" t="s">
        <v>51</v>
      </c>
      <c r="F205" s="847">
        <v>50</v>
      </c>
      <c r="G205" s="1211">
        <f t="shared" si="0"/>
        <v>2000</v>
      </c>
      <c r="H205" s="847">
        <v>40</v>
      </c>
      <c r="I205" s="1212"/>
    </row>
    <row r="206" spans="1:9" s="1213" customFormat="1">
      <c r="A206" s="1992"/>
      <c r="B206" s="847">
        <v>30197221</v>
      </c>
      <c r="C206" s="1214" t="s">
        <v>1012</v>
      </c>
      <c r="D206" s="1209" t="s">
        <v>327</v>
      </c>
      <c r="E206" s="845" t="s">
        <v>1031</v>
      </c>
      <c r="F206" s="847">
        <v>80</v>
      </c>
      <c r="G206" s="1211">
        <f t="shared" si="0"/>
        <v>32000</v>
      </c>
      <c r="H206" s="847">
        <v>400</v>
      </c>
      <c r="I206" s="1212"/>
    </row>
    <row r="207" spans="1:9" s="1213" customFormat="1">
      <c r="A207" s="1992"/>
      <c r="B207" s="847">
        <v>30197221</v>
      </c>
      <c r="C207" s="1214" t="s">
        <v>1013</v>
      </c>
      <c r="D207" s="1209" t="s">
        <v>327</v>
      </c>
      <c r="E207" s="845" t="s">
        <v>1031</v>
      </c>
      <c r="F207" s="847">
        <v>220</v>
      </c>
      <c r="G207" s="1211">
        <f t="shared" si="0"/>
        <v>22000</v>
      </c>
      <c r="H207" s="847">
        <v>100</v>
      </c>
      <c r="I207" s="1212"/>
    </row>
    <row r="208" spans="1:9" s="1213" customFormat="1">
      <c r="A208" s="1992"/>
      <c r="B208" s="847">
        <v>30197120</v>
      </c>
      <c r="C208" s="1214" t="s">
        <v>1014</v>
      </c>
      <c r="D208" s="1209" t="s">
        <v>327</v>
      </c>
      <c r="E208" s="847" t="s">
        <v>1032</v>
      </c>
      <c r="F208" s="847">
        <v>70</v>
      </c>
      <c r="G208" s="1211">
        <f t="shared" si="0"/>
        <v>1400</v>
      </c>
      <c r="H208" s="847">
        <v>20</v>
      </c>
      <c r="I208" s="1212"/>
    </row>
    <row r="209" spans="1:9" s="1213" customFormat="1">
      <c r="A209" s="1992"/>
      <c r="B209" s="847">
        <v>30199230</v>
      </c>
      <c r="C209" s="1214" t="s">
        <v>66</v>
      </c>
      <c r="D209" s="1209" t="s">
        <v>327</v>
      </c>
      <c r="E209" s="847" t="s">
        <v>51</v>
      </c>
      <c r="F209" s="847">
        <v>15</v>
      </c>
      <c r="G209" s="1211">
        <f t="shared" si="0"/>
        <v>2250</v>
      </c>
      <c r="H209" s="847">
        <v>150</v>
      </c>
      <c r="I209" s="1212"/>
    </row>
    <row r="210" spans="1:9" s="1213" customFormat="1">
      <c r="A210" s="1992"/>
      <c r="B210" s="847">
        <v>39241200</v>
      </c>
      <c r="C210" s="1214" t="s">
        <v>157</v>
      </c>
      <c r="D210" s="1209" t="s">
        <v>327</v>
      </c>
      <c r="E210" s="847" t="s">
        <v>51</v>
      </c>
      <c r="F210" s="847">
        <v>180</v>
      </c>
      <c r="G210" s="1211">
        <f t="shared" si="0"/>
        <v>3600</v>
      </c>
      <c r="H210" s="847">
        <v>20</v>
      </c>
      <c r="I210" s="1212"/>
    </row>
    <row r="211" spans="1:9" s="1213" customFormat="1">
      <c r="A211" s="1992"/>
      <c r="B211" s="847">
        <v>39241100</v>
      </c>
      <c r="C211" s="1214" t="s">
        <v>1015</v>
      </c>
      <c r="D211" s="1209" t="s">
        <v>327</v>
      </c>
      <c r="E211" s="847" t="s">
        <v>51</v>
      </c>
      <c r="F211" s="847">
        <v>70</v>
      </c>
      <c r="G211" s="1211">
        <f t="shared" si="0"/>
        <v>2100</v>
      </c>
      <c r="H211" s="847">
        <v>30</v>
      </c>
      <c r="I211" s="1212"/>
    </row>
    <row r="212" spans="1:9" s="1213" customFormat="1">
      <c r="A212" s="1992"/>
      <c r="B212" s="847">
        <v>22600000</v>
      </c>
      <c r="C212" s="1214" t="s">
        <v>1016</v>
      </c>
      <c r="D212" s="1209" t="s">
        <v>327</v>
      </c>
      <c r="E212" s="847" t="s">
        <v>51</v>
      </c>
      <c r="F212" s="847">
        <v>200</v>
      </c>
      <c r="G212" s="1211">
        <f t="shared" si="0"/>
        <v>6000</v>
      </c>
      <c r="H212" s="847">
        <v>30</v>
      </c>
      <c r="I212" s="1212"/>
    </row>
    <row r="213" spans="1:9" s="1213" customFormat="1">
      <c r="A213" s="1992"/>
      <c r="B213" s="847">
        <v>30192111</v>
      </c>
      <c r="C213" s="1214" t="s">
        <v>119</v>
      </c>
      <c r="D213" s="1209" t="s">
        <v>327</v>
      </c>
      <c r="E213" s="847" t="s">
        <v>51</v>
      </c>
      <c r="F213" s="847">
        <v>280</v>
      </c>
      <c r="G213" s="1211">
        <f t="shared" si="0"/>
        <v>1680</v>
      </c>
      <c r="H213" s="847">
        <v>6</v>
      </c>
      <c r="I213" s="1212"/>
    </row>
    <row r="214" spans="1:9" s="1213" customFormat="1">
      <c r="A214" s="1992"/>
      <c r="B214" s="847">
        <v>30193200</v>
      </c>
      <c r="C214" s="1214" t="s">
        <v>1017</v>
      </c>
      <c r="D214" s="1209" t="s">
        <v>327</v>
      </c>
      <c r="E214" s="847" t="s">
        <v>51</v>
      </c>
      <c r="F214" s="847">
        <v>3800</v>
      </c>
      <c r="G214" s="1211">
        <f t="shared" si="0"/>
        <v>57000</v>
      </c>
      <c r="H214" s="847">
        <v>15</v>
      </c>
      <c r="I214" s="1212"/>
    </row>
    <row r="215" spans="1:9" s="1213" customFormat="1">
      <c r="A215" s="1992"/>
      <c r="B215" s="847">
        <v>30199110</v>
      </c>
      <c r="C215" s="1214" t="s">
        <v>1018</v>
      </c>
      <c r="D215" s="1209" t="s">
        <v>327</v>
      </c>
      <c r="E215" s="847" t="s">
        <v>58</v>
      </c>
      <c r="F215" s="847">
        <v>1000</v>
      </c>
      <c r="G215" s="1211">
        <f t="shared" si="0"/>
        <v>5000</v>
      </c>
      <c r="H215" s="847">
        <v>5</v>
      </c>
      <c r="I215" s="1212"/>
    </row>
    <row r="216" spans="1:9" s="1213" customFormat="1">
      <c r="A216" s="1992"/>
      <c r="B216" s="847">
        <v>30141200</v>
      </c>
      <c r="C216" s="1214" t="s">
        <v>144</v>
      </c>
      <c r="D216" s="1209" t="s">
        <v>327</v>
      </c>
      <c r="E216" s="847" t="s">
        <v>51</v>
      </c>
      <c r="F216" s="847">
        <v>2500</v>
      </c>
      <c r="G216" s="1211">
        <f t="shared" si="0"/>
        <v>30000</v>
      </c>
      <c r="H216" s="847">
        <v>12</v>
      </c>
      <c r="I216" s="1212"/>
    </row>
    <row r="217" spans="1:9" s="1213" customFormat="1">
      <c r="A217" s="1992"/>
      <c r="B217" s="847">
        <v>35821000</v>
      </c>
      <c r="C217" s="1214" t="s">
        <v>1019</v>
      </c>
      <c r="D217" s="1209" t="s">
        <v>327</v>
      </c>
      <c r="E217" s="847" t="s">
        <v>51</v>
      </c>
      <c r="F217" s="847">
        <v>4500</v>
      </c>
      <c r="G217" s="1211">
        <f t="shared" si="0"/>
        <v>112500</v>
      </c>
      <c r="H217" s="847">
        <v>25</v>
      </c>
      <c r="I217" s="1212"/>
    </row>
    <row r="218" spans="1:9" s="1213" customFormat="1">
      <c r="A218" s="1992"/>
      <c r="B218" s="847">
        <v>35821000</v>
      </c>
      <c r="C218" s="1214" t="s">
        <v>1020</v>
      </c>
      <c r="D218" s="1209" t="s">
        <v>327</v>
      </c>
      <c r="E218" s="847" t="s">
        <v>51</v>
      </c>
      <c r="F218" s="847">
        <v>10000</v>
      </c>
      <c r="G218" s="1211">
        <f t="shared" si="0"/>
        <v>500000</v>
      </c>
      <c r="H218" s="847">
        <v>50</v>
      </c>
      <c r="I218" s="1212"/>
    </row>
    <row r="219" spans="1:9" s="1213" customFormat="1">
      <c r="A219" s="1992"/>
      <c r="B219" s="1215" t="s">
        <v>1642</v>
      </c>
      <c r="C219" s="1214" t="s">
        <v>604</v>
      </c>
      <c r="D219" s="1209" t="s">
        <v>327</v>
      </c>
      <c r="E219" s="847" t="s">
        <v>51</v>
      </c>
      <c r="F219" s="847">
        <v>35000</v>
      </c>
      <c r="G219" s="1211">
        <f t="shared" si="0"/>
        <v>35000</v>
      </c>
      <c r="H219" s="847">
        <v>1</v>
      </c>
      <c r="I219" s="1212"/>
    </row>
    <row r="220" spans="1:9" s="1213" customFormat="1">
      <c r="A220" s="1992"/>
      <c r="B220" s="847">
        <v>30234300</v>
      </c>
      <c r="C220" s="1214" t="s">
        <v>1021</v>
      </c>
      <c r="D220" s="1209" t="s">
        <v>327</v>
      </c>
      <c r="E220" s="847" t="s">
        <v>51</v>
      </c>
      <c r="F220" s="847">
        <v>120</v>
      </c>
      <c r="G220" s="1211">
        <f t="shared" si="0"/>
        <v>30000</v>
      </c>
      <c r="H220" s="847">
        <v>250</v>
      </c>
      <c r="I220" s="1212"/>
    </row>
    <row r="221" spans="1:9" s="1213" customFormat="1">
      <c r="A221" s="1992"/>
      <c r="B221" s="847">
        <v>30234300</v>
      </c>
      <c r="C221" s="1214" t="s">
        <v>1022</v>
      </c>
      <c r="D221" s="1209" t="s">
        <v>327</v>
      </c>
      <c r="E221" s="847" t="s">
        <v>51</v>
      </c>
      <c r="F221" s="847">
        <v>150</v>
      </c>
      <c r="G221" s="1211">
        <f t="shared" si="0"/>
        <v>37500</v>
      </c>
      <c r="H221" s="847">
        <v>250</v>
      </c>
      <c r="I221" s="1212"/>
    </row>
    <row r="222" spans="1:9" s="1213" customFormat="1">
      <c r="A222" s="1992"/>
      <c r="B222" s="847">
        <v>30237410</v>
      </c>
      <c r="C222" s="1214" t="s">
        <v>1023</v>
      </c>
      <c r="D222" s="1209" t="s">
        <v>327</v>
      </c>
      <c r="E222" s="845" t="s">
        <v>51</v>
      </c>
      <c r="F222" s="845">
        <v>2500</v>
      </c>
      <c r="G222" s="1211">
        <f t="shared" si="0"/>
        <v>27500</v>
      </c>
      <c r="H222" s="845">
        <v>11</v>
      </c>
      <c r="I222" s="1212"/>
    </row>
    <row r="223" spans="1:9" s="1213" customFormat="1">
      <c r="A223" s="1992"/>
      <c r="B223" s="847">
        <v>30237460</v>
      </c>
      <c r="C223" s="1214" t="s">
        <v>1024</v>
      </c>
      <c r="D223" s="1209" t="s">
        <v>327</v>
      </c>
      <c r="E223" s="845" t="s">
        <v>51</v>
      </c>
      <c r="F223" s="845">
        <v>2000</v>
      </c>
      <c r="G223" s="1211">
        <f t="shared" si="0"/>
        <v>6000</v>
      </c>
      <c r="H223" s="845">
        <v>3</v>
      </c>
      <c r="I223" s="1212"/>
    </row>
    <row r="224" spans="1:9" s="1213" customFormat="1">
      <c r="A224" s="1992"/>
      <c r="B224" s="847">
        <v>30125100</v>
      </c>
      <c r="C224" s="1214" t="s">
        <v>750</v>
      </c>
      <c r="D224" s="1209" t="s">
        <v>327</v>
      </c>
      <c r="E224" s="847" t="s">
        <v>51</v>
      </c>
      <c r="F224" s="847">
        <v>70000</v>
      </c>
      <c r="G224" s="1211">
        <f t="shared" si="0"/>
        <v>210000</v>
      </c>
      <c r="H224" s="847">
        <v>3</v>
      </c>
      <c r="I224" s="1212"/>
    </row>
    <row r="225" spans="1:9" s="1213" customFormat="1">
      <c r="A225" s="1992"/>
      <c r="B225" s="847">
        <v>30125100</v>
      </c>
      <c r="C225" s="1214" t="s">
        <v>751</v>
      </c>
      <c r="D225" s="1209" t="s">
        <v>327</v>
      </c>
      <c r="E225" s="847" t="s">
        <v>51</v>
      </c>
      <c r="F225" s="847">
        <v>28000</v>
      </c>
      <c r="G225" s="1211">
        <f t="shared" si="0"/>
        <v>56000</v>
      </c>
      <c r="H225" s="847">
        <v>2</v>
      </c>
      <c r="I225" s="1212"/>
    </row>
    <row r="226" spans="1:9" s="1213" customFormat="1">
      <c r="A226" s="1992"/>
      <c r="B226" s="847">
        <v>22813000</v>
      </c>
      <c r="C226" s="1214" t="s">
        <v>140</v>
      </c>
      <c r="D226" s="1209" t="s">
        <v>327</v>
      </c>
      <c r="E226" s="847" t="s">
        <v>51</v>
      </c>
      <c r="F226" s="847">
        <v>4000</v>
      </c>
      <c r="G226" s="1211">
        <f t="shared" ref="G226:G289" si="1">F226*H226</f>
        <v>152000</v>
      </c>
      <c r="H226" s="847">
        <v>38</v>
      </c>
      <c r="I226" s="1212"/>
    </row>
    <row r="227" spans="1:9" s="1213" customFormat="1">
      <c r="A227" s="1992"/>
      <c r="B227" s="847">
        <v>22813000</v>
      </c>
      <c r="C227" s="1214" t="s">
        <v>141</v>
      </c>
      <c r="D227" s="1209" t="s">
        <v>327</v>
      </c>
      <c r="E227" s="847" t="s">
        <v>51</v>
      </c>
      <c r="F227" s="847">
        <v>1800</v>
      </c>
      <c r="G227" s="1211">
        <f t="shared" si="1"/>
        <v>21600</v>
      </c>
      <c r="H227" s="847">
        <v>12</v>
      </c>
      <c r="I227" s="1212"/>
    </row>
    <row r="228" spans="1:9" s="1213" customFormat="1">
      <c r="A228" s="1992"/>
      <c r="B228" s="847">
        <v>22813000</v>
      </c>
      <c r="C228" s="1214" t="s">
        <v>142</v>
      </c>
      <c r="D228" s="1209" t="s">
        <v>327</v>
      </c>
      <c r="E228" s="847" t="s">
        <v>51</v>
      </c>
      <c r="F228" s="847">
        <v>2000</v>
      </c>
      <c r="G228" s="1211">
        <f t="shared" si="1"/>
        <v>14000</v>
      </c>
      <c r="H228" s="847">
        <v>7</v>
      </c>
      <c r="I228" s="1212"/>
    </row>
    <row r="229" spans="1:9" s="1213" customFormat="1">
      <c r="A229" s="1992"/>
      <c r="B229" s="847">
        <v>22813000</v>
      </c>
      <c r="C229" s="1214" t="s">
        <v>143</v>
      </c>
      <c r="D229" s="1209" t="s">
        <v>327</v>
      </c>
      <c r="E229" s="847" t="s">
        <v>51</v>
      </c>
      <c r="F229" s="847">
        <v>4000</v>
      </c>
      <c r="G229" s="1211">
        <f t="shared" si="1"/>
        <v>192000</v>
      </c>
      <c r="H229" s="847">
        <v>48</v>
      </c>
      <c r="I229" s="1212"/>
    </row>
    <row r="230" spans="1:9" s="1213" customFormat="1">
      <c r="A230" s="1992"/>
      <c r="B230" s="847">
        <v>22813000</v>
      </c>
      <c r="C230" s="1214" t="s">
        <v>1025</v>
      </c>
      <c r="D230" s="1209" t="s">
        <v>327</v>
      </c>
      <c r="E230" s="847" t="s">
        <v>51</v>
      </c>
      <c r="F230" s="847">
        <v>4000</v>
      </c>
      <c r="G230" s="1211">
        <f t="shared" si="1"/>
        <v>56000</v>
      </c>
      <c r="H230" s="847">
        <v>14</v>
      </c>
      <c r="I230" s="1212"/>
    </row>
    <row r="231" spans="1:9" s="1213" customFormat="1">
      <c r="A231" s="1992"/>
      <c r="B231" s="847">
        <v>22813000</v>
      </c>
      <c r="C231" s="1214" t="s">
        <v>1026</v>
      </c>
      <c r="D231" s="1209" t="s">
        <v>327</v>
      </c>
      <c r="E231" s="847" t="s">
        <v>51</v>
      </c>
      <c r="F231" s="847">
        <v>4000</v>
      </c>
      <c r="G231" s="1211">
        <f t="shared" si="1"/>
        <v>36000</v>
      </c>
      <c r="H231" s="847">
        <v>9</v>
      </c>
      <c r="I231" s="1212"/>
    </row>
    <row r="232" spans="1:9" s="1213" customFormat="1" ht="15.75" thickBot="1">
      <c r="A232" s="1995"/>
      <c r="B232" s="102">
        <v>22813000</v>
      </c>
      <c r="C232" s="1216" t="s">
        <v>1027</v>
      </c>
      <c r="D232" s="1209" t="s">
        <v>327</v>
      </c>
      <c r="E232" s="847" t="s">
        <v>51</v>
      </c>
      <c r="F232" s="847">
        <v>1000</v>
      </c>
      <c r="G232" s="1211">
        <f t="shared" si="1"/>
        <v>10000</v>
      </c>
      <c r="H232" s="847">
        <v>10</v>
      </c>
      <c r="I232" s="1212"/>
    </row>
    <row r="233" spans="1:9">
      <c r="A233" s="1989">
        <v>4264</v>
      </c>
      <c r="B233" s="1217" t="s">
        <v>1643</v>
      </c>
      <c r="C233" s="1218" t="s">
        <v>160</v>
      </c>
      <c r="D233" s="1219" t="s">
        <v>327</v>
      </c>
      <c r="E233" s="1217" t="s">
        <v>1644</v>
      </c>
      <c r="F233" s="847">
        <v>480</v>
      </c>
      <c r="G233" s="1211">
        <f t="shared" si="1"/>
        <v>4492800</v>
      </c>
      <c r="H233" s="847">
        <v>9360</v>
      </c>
    </row>
    <row r="234" spans="1:9" ht="26.25" customHeight="1" thickBot="1">
      <c r="A234" s="1990"/>
      <c r="B234" s="847" t="s">
        <v>1645</v>
      </c>
      <c r="C234" s="1218" t="s">
        <v>162</v>
      </c>
      <c r="D234" s="1219" t="s">
        <v>327</v>
      </c>
      <c r="E234" s="1217" t="s">
        <v>1644</v>
      </c>
      <c r="F234" s="847">
        <v>460</v>
      </c>
      <c r="G234" s="1211">
        <f t="shared" si="1"/>
        <v>17427422</v>
      </c>
      <c r="H234" s="1217">
        <v>37885.699999999997</v>
      </c>
    </row>
    <row r="235" spans="1:9">
      <c r="A235" s="1991">
        <v>4267</v>
      </c>
      <c r="B235" s="1220">
        <v>31224810</v>
      </c>
      <c r="C235" s="1221" t="s">
        <v>1646</v>
      </c>
      <c r="D235" s="847" t="s">
        <v>327</v>
      </c>
      <c r="E235" s="847" t="s">
        <v>51</v>
      </c>
      <c r="F235" s="847">
        <v>1500</v>
      </c>
      <c r="G235" s="1211">
        <f t="shared" si="1"/>
        <v>30000</v>
      </c>
      <c r="H235" s="847">
        <v>20</v>
      </c>
    </row>
    <row r="236" spans="1:9">
      <c r="A236" s="1992"/>
      <c r="B236" s="1219">
        <v>31224810</v>
      </c>
      <c r="C236" s="1214" t="s">
        <v>1047</v>
      </c>
      <c r="D236" s="847" t="s">
        <v>327</v>
      </c>
      <c r="E236" s="847" t="s">
        <v>51</v>
      </c>
      <c r="F236" s="847">
        <v>16000</v>
      </c>
      <c r="G236" s="1211">
        <f t="shared" si="1"/>
        <v>16000</v>
      </c>
      <c r="H236" s="847">
        <v>1</v>
      </c>
    </row>
    <row r="237" spans="1:9">
      <c r="A237" s="1992"/>
      <c r="B237" s="1219">
        <v>18141000</v>
      </c>
      <c r="C237" s="1214" t="s">
        <v>36</v>
      </c>
      <c r="D237" s="847" t="s">
        <v>327</v>
      </c>
      <c r="E237" s="847" t="s">
        <v>186</v>
      </c>
      <c r="F237" s="847">
        <v>250</v>
      </c>
      <c r="G237" s="1211">
        <f t="shared" si="1"/>
        <v>25000</v>
      </c>
      <c r="H237" s="847">
        <v>100</v>
      </c>
    </row>
    <row r="238" spans="1:9">
      <c r="A238" s="1992"/>
      <c r="B238" s="1219">
        <v>39525800</v>
      </c>
      <c r="C238" s="1214" t="s">
        <v>1048</v>
      </c>
      <c r="D238" s="847" t="s">
        <v>327</v>
      </c>
      <c r="E238" s="847" t="s">
        <v>51</v>
      </c>
      <c r="F238" s="847">
        <v>150</v>
      </c>
      <c r="G238" s="1211">
        <f t="shared" si="1"/>
        <v>22500</v>
      </c>
      <c r="H238" s="847">
        <v>150</v>
      </c>
    </row>
    <row r="239" spans="1:9">
      <c r="A239" s="1992"/>
      <c r="B239" s="1219">
        <v>39525800</v>
      </c>
      <c r="C239" s="1214" t="s">
        <v>1049</v>
      </c>
      <c r="D239" s="847" t="s">
        <v>327</v>
      </c>
      <c r="E239" s="847" t="s">
        <v>51</v>
      </c>
      <c r="F239" s="847">
        <v>100</v>
      </c>
      <c r="G239" s="1211">
        <f t="shared" si="1"/>
        <v>15000</v>
      </c>
      <c r="H239" s="847">
        <v>150</v>
      </c>
    </row>
    <row r="240" spans="1:9">
      <c r="A240" s="1992"/>
      <c r="B240" s="1219">
        <v>39525800</v>
      </c>
      <c r="C240" s="1214" t="s">
        <v>1050</v>
      </c>
      <c r="D240" s="847" t="s">
        <v>327</v>
      </c>
      <c r="E240" s="847" t="s">
        <v>51</v>
      </c>
      <c r="F240" s="847">
        <v>350</v>
      </c>
      <c r="G240" s="1211">
        <f t="shared" si="1"/>
        <v>52500</v>
      </c>
      <c r="H240" s="847">
        <v>150</v>
      </c>
    </row>
    <row r="241" spans="1:8" ht="30">
      <c r="A241" s="1992"/>
      <c r="B241" s="1219">
        <v>39831300</v>
      </c>
      <c r="C241" s="1214" t="s">
        <v>295</v>
      </c>
      <c r="D241" s="847" t="s">
        <v>327</v>
      </c>
      <c r="E241" s="847" t="s">
        <v>51</v>
      </c>
      <c r="F241" s="847">
        <v>450</v>
      </c>
      <c r="G241" s="1211">
        <f t="shared" si="1"/>
        <v>22500</v>
      </c>
      <c r="H241" s="847">
        <v>50</v>
      </c>
    </row>
    <row r="242" spans="1:8">
      <c r="A242" s="1992"/>
      <c r="B242" s="1219">
        <v>39831240</v>
      </c>
      <c r="C242" s="1214" t="s">
        <v>1051</v>
      </c>
      <c r="D242" s="847" t="s">
        <v>327</v>
      </c>
      <c r="E242" s="847" t="s">
        <v>51</v>
      </c>
      <c r="F242" s="847">
        <v>200</v>
      </c>
      <c r="G242" s="1211">
        <f t="shared" si="1"/>
        <v>20000</v>
      </c>
      <c r="H242" s="847">
        <v>100</v>
      </c>
    </row>
    <row r="243" spans="1:8">
      <c r="A243" s="1992"/>
      <c r="B243" s="1219">
        <v>39831000</v>
      </c>
      <c r="C243" s="1214" t="s">
        <v>768</v>
      </c>
      <c r="D243" s="847" t="s">
        <v>327</v>
      </c>
      <c r="E243" s="847" t="s">
        <v>57</v>
      </c>
      <c r="F243" s="847">
        <v>850</v>
      </c>
      <c r="G243" s="1211">
        <f t="shared" si="1"/>
        <v>21250</v>
      </c>
      <c r="H243" s="847">
        <v>25</v>
      </c>
    </row>
    <row r="244" spans="1:8">
      <c r="A244" s="1992"/>
      <c r="B244" s="1219">
        <v>33761000</v>
      </c>
      <c r="C244" s="1214" t="s">
        <v>165</v>
      </c>
      <c r="D244" s="847" t="s">
        <v>327</v>
      </c>
      <c r="E244" s="847" t="s">
        <v>51</v>
      </c>
      <c r="F244" s="847">
        <v>100</v>
      </c>
      <c r="G244" s="1211">
        <f t="shared" si="1"/>
        <v>100000</v>
      </c>
      <c r="H244" s="847">
        <v>1000</v>
      </c>
    </row>
    <row r="245" spans="1:8">
      <c r="A245" s="1992"/>
      <c r="B245" s="1219">
        <v>39224330</v>
      </c>
      <c r="C245" s="1214" t="s">
        <v>608</v>
      </c>
      <c r="D245" s="847" t="s">
        <v>327</v>
      </c>
      <c r="E245" s="847" t="s">
        <v>51</v>
      </c>
      <c r="F245" s="847">
        <v>3200</v>
      </c>
      <c r="G245" s="1211">
        <f t="shared" si="1"/>
        <v>22400</v>
      </c>
      <c r="H245" s="847">
        <v>7</v>
      </c>
    </row>
    <row r="246" spans="1:8">
      <c r="A246" s="1992"/>
      <c r="B246" s="1219">
        <v>39224300</v>
      </c>
      <c r="C246" s="1214" t="s">
        <v>1052</v>
      </c>
      <c r="D246" s="847" t="s">
        <v>327</v>
      </c>
      <c r="E246" s="847" t="s">
        <v>51</v>
      </c>
      <c r="F246" s="847">
        <v>1000</v>
      </c>
      <c r="G246" s="1211">
        <f t="shared" si="1"/>
        <v>4000</v>
      </c>
      <c r="H246" s="847">
        <v>4</v>
      </c>
    </row>
    <row r="247" spans="1:8">
      <c r="A247" s="1992"/>
      <c r="B247" s="1219">
        <v>39224300</v>
      </c>
      <c r="C247" s="1214" t="s">
        <v>1053</v>
      </c>
      <c r="D247" s="847" t="s">
        <v>327</v>
      </c>
      <c r="E247" s="847" t="s">
        <v>51</v>
      </c>
      <c r="F247" s="847">
        <v>1700</v>
      </c>
      <c r="G247" s="1211">
        <f t="shared" si="1"/>
        <v>10200</v>
      </c>
      <c r="H247" s="847">
        <v>6</v>
      </c>
    </row>
    <row r="248" spans="1:8">
      <c r="A248" s="1992"/>
      <c r="B248" s="1219">
        <v>39224300</v>
      </c>
      <c r="C248" s="1214" t="s">
        <v>1054</v>
      </c>
      <c r="D248" s="847" t="s">
        <v>327</v>
      </c>
      <c r="E248" s="847" t="s">
        <v>51</v>
      </c>
      <c r="F248" s="847">
        <v>900</v>
      </c>
      <c r="G248" s="1211">
        <f t="shared" si="1"/>
        <v>21600</v>
      </c>
      <c r="H248" s="847">
        <v>24</v>
      </c>
    </row>
    <row r="249" spans="1:8">
      <c r="A249" s="1992"/>
      <c r="B249" s="1219">
        <v>39831240</v>
      </c>
      <c r="C249" s="1214" t="s">
        <v>1055</v>
      </c>
      <c r="D249" s="847" t="s">
        <v>327</v>
      </c>
      <c r="E249" s="847" t="s">
        <v>54</v>
      </c>
      <c r="F249" s="847">
        <v>140</v>
      </c>
      <c r="G249" s="1211">
        <f t="shared" si="1"/>
        <v>14000</v>
      </c>
      <c r="H249" s="847">
        <v>100</v>
      </c>
    </row>
    <row r="250" spans="1:8">
      <c r="A250" s="1992"/>
      <c r="B250" s="1219">
        <v>39831240</v>
      </c>
      <c r="C250" s="1214" t="s">
        <v>1056</v>
      </c>
      <c r="D250" s="847" t="s">
        <v>327</v>
      </c>
      <c r="E250" s="847" t="s">
        <v>51</v>
      </c>
      <c r="F250" s="847">
        <v>350</v>
      </c>
      <c r="G250" s="1211">
        <f t="shared" si="1"/>
        <v>28000</v>
      </c>
      <c r="H250" s="847">
        <v>80</v>
      </c>
    </row>
    <row r="251" spans="1:8">
      <c r="A251" s="1992"/>
      <c r="B251" s="1219">
        <v>39224300</v>
      </c>
      <c r="C251" s="1214" t="s">
        <v>297</v>
      </c>
      <c r="D251" s="847" t="s">
        <v>327</v>
      </c>
      <c r="E251" s="847" t="s">
        <v>51</v>
      </c>
      <c r="F251" s="847">
        <v>1100</v>
      </c>
      <c r="G251" s="1211">
        <f t="shared" si="1"/>
        <v>16500</v>
      </c>
      <c r="H251" s="847">
        <v>15</v>
      </c>
    </row>
    <row r="252" spans="1:8">
      <c r="A252" s="1992"/>
      <c r="B252" s="1219">
        <v>31531000</v>
      </c>
      <c r="C252" s="1214" t="s">
        <v>1057</v>
      </c>
      <c r="D252" s="847" t="s">
        <v>327</v>
      </c>
      <c r="E252" s="847" t="s">
        <v>51</v>
      </c>
      <c r="F252" s="847">
        <v>80</v>
      </c>
      <c r="G252" s="1211">
        <f t="shared" si="1"/>
        <v>6400</v>
      </c>
      <c r="H252" s="847">
        <v>80</v>
      </c>
    </row>
    <row r="253" spans="1:8">
      <c r="A253" s="1992"/>
      <c r="B253" s="1219">
        <v>31531000</v>
      </c>
      <c r="C253" s="1214" t="s">
        <v>1058</v>
      </c>
      <c r="D253" s="847" t="s">
        <v>327</v>
      </c>
      <c r="E253" s="847" t="s">
        <v>51</v>
      </c>
      <c r="F253" s="847">
        <v>1000</v>
      </c>
      <c r="G253" s="1211">
        <f t="shared" si="1"/>
        <v>80000</v>
      </c>
      <c r="H253" s="847">
        <v>80</v>
      </c>
    </row>
    <row r="254" spans="1:8">
      <c r="A254" s="1992"/>
      <c r="B254" s="1219">
        <v>31531000</v>
      </c>
      <c r="C254" s="1214" t="s">
        <v>1059</v>
      </c>
      <c r="D254" s="847" t="s">
        <v>327</v>
      </c>
      <c r="E254" s="847" t="s">
        <v>51</v>
      </c>
      <c r="F254" s="847">
        <v>1000</v>
      </c>
      <c r="G254" s="1211">
        <f t="shared" si="1"/>
        <v>160000</v>
      </c>
      <c r="H254" s="847">
        <v>160</v>
      </c>
    </row>
    <row r="255" spans="1:8">
      <c r="A255" s="1992"/>
      <c r="B255" s="1219">
        <v>31531000</v>
      </c>
      <c r="C255" s="1214" t="s">
        <v>1060</v>
      </c>
      <c r="D255" s="847" t="s">
        <v>327</v>
      </c>
      <c r="E255" s="847" t="s">
        <v>51</v>
      </c>
      <c r="F255" s="847">
        <v>1200</v>
      </c>
      <c r="G255" s="1211">
        <f t="shared" si="1"/>
        <v>96000</v>
      </c>
      <c r="H255" s="847">
        <v>80</v>
      </c>
    </row>
    <row r="256" spans="1:8">
      <c r="A256" s="1992"/>
      <c r="B256" s="1219">
        <v>31531000</v>
      </c>
      <c r="C256" s="1214" t="s">
        <v>1061</v>
      </c>
      <c r="D256" s="847" t="s">
        <v>327</v>
      </c>
      <c r="E256" s="847" t="s">
        <v>51</v>
      </c>
      <c r="F256" s="847">
        <v>300</v>
      </c>
      <c r="G256" s="1211">
        <f t="shared" si="1"/>
        <v>6000</v>
      </c>
      <c r="H256" s="847">
        <v>20</v>
      </c>
    </row>
    <row r="257" spans="1:8">
      <c r="A257" s="1992"/>
      <c r="B257" s="1219">
        <v>31531000</v>
      </c>
      <c r="C257" s="1214" t="s">
        <v>1062</v>
      </c>
      <c r="D257" s="847" t="s">
        <v>327</v>
      </c>
      <c r="E257" s="847" t="s">
        <v>51</v>
      </c>
      <c r="F257" s="847">
        <v>400</v>
      </c>
      <c r="G257" s="1211">
        <f t="shared" si="1"/>
        <v>16000</v>
      </c>
      <c r="H257" s="847">
        <v>40</v>
      </c>
    </row>
    <row r="258" spans="1:8">
      <c r="A258" s="1992"/>
      <c r="B258" s="1219">
        <v>31531000</v>
      </c>
      <c r="C258" s="1214" t="s">
        <v>1063</v>
      </c>
      <c r="D258" s="847" t="s">
        <v>327</v>
      </c>
      <c r="E258" s="847" t="s">
        <v>51</v>
      </c>
      <c r="F258" s="847">
        <v>850</v>
      </c>
      <c r="G258" s="1211">
        <f t="shared" si="1"/>
        <v>68000</v>
      </c>
      <c r="H258" s="847">
        <v>80</v>
      </c>
    </row>
    <row r="259" spans="1:8">
      <c r="A259" s="1992"/>
      <c r="B259" s="1219">
        <v>31531000</v>
      </c>
      <c r="C259" s="1214" t="s">
        <v>1064</v>
      </c>
      <c r="D259" s="847" t="s">
        <v>327</v>
      </c>
      <c r="E259" s="847" t="s">
        <v>51</v>
      </c>
      <c r="F259" s="847">
        <v>100</v>
      </c>
      <c r="G259" s="1211">
        <f t="shared" si="1"/>
        <v>4000</v>
      </c>
      <c r="H259" s="847">
        <v>40</v>
      </c>
    </row>
    <row r="260" spans="1:8">
      <c r="A260" s="1992"/>
      <c r="B260" s="1219">
        <v>31531000</v>
      </c>
      <c r="C260" s="1214" t="s">
        <v>1065</v>
      </c>
      <c r="D260" s="847" t="s">
        <v>327</v>
      </c>
      <c r="E260" s="847" t="s">
        <v>51</v>
      </c>
      <c r="F260" s="847">
        <v>100</v>
      </c>
      <c r="G260" s="1211">
        <f t="shared" si="1"/>
        <v>3000</v>
      </c>
      <c r="H260" s="847">
        <v>30</v>
      </c>
    </row>
    <row r="261" spans="1:8">
      <c r="A261" s="1992"/>
      <c r="B261" s="1219">
        <v>31532600</v>
      </c>
      <c r="C261" s="1214" t="s">
        <v>1066</v>
      </c>
      <c r="D261" s="847" t="s">
        <v>327</v>
      </c>
      <c r="E261" s="847" t="s">
        <v>51</v>
      </c>
      <c r="F261" s="847">
        <v>1000</v>
      </c>
      <c r="G261" s="1211">
        <f t="shared" si="1"/>
        <v>10000</v>
      </c>
      <c r="H261" s="847">
        <v>10</v>
      </c>
    </row>
    <row r="262" spans="1:8">
      <c r="A262" s="1992"/>
      <c r="B262" s="1219">
        <v>31532600</v>
      </c>
      <c r="C262" s="1214" t="s">
        <v>1067</v>
      </c>
      <c r="D262" s="847" t="s">
        <v>327</v>
      </c>
      <c r="E262" s="847" t="s">
        <v>51</v>
      </c>
      <c r="F262" s="847">
        <v>900</v>
      </c>
      <c r="G262" s="1211">
        <f t="shared" si="1"/>
        <v>9000</v>
      </c>
      <c r="H262" s="847">
        <v>10</v>
      </c>
    </row>
    <row r="263" spans="1:8">
      <c r="A263" s="1992"/>
      <c r="B263" s="1219">
        <v>31532600</v>
      </c>
      <c r="C263" s="1214" t="s">
        <v>1068</v>
      </c>
      <c r="D263" s="847" t="s">
        <v>327</v>
      </c>
      <c r="E263" s="847" t="s">
        <v>51</v>
      </c>
      <c r="F263" s="847">
        <v>1000</v>
      </c>
      <c r="G263" s="1211">
        <f t="shared" si="1"/>
        <v>6000</v>
      </c>
      <c r="H263" s="847">
        <v>6</v>
      </c>
    </row>
    <row r="264" spans="1:8">
      <c r="A264" s="1992"/>
      <c r="B264" s="1219">
        <v>44521110</v>
      </c>
      <c r="C264" s="1214" t="s">
        <v>1069</v>
      </c>
      <c r="D264" s="847" t="s">
        <v>327</v>
      </c>
      <c r="E264" s="847" t="s">
        <v>51</v>
      </c>
      <c r="F264" s="847">
        <v>3000</v>
      </c>
      <c r="G264" s="1211">
        <f t="shared" si="1"/>
        <v>45000</v>
      </c>
      <c r="H264" s="847">
        <v>15</v>
      </c>
    </row>
    <row r="265" spans="1:8">
      <c r="A265" s="1992"/>
      <c r="B265" s="1219">
        <v>44521110</v>
      </c>
      <c r="C265" s="1214" t="s">
        <v>1070</v>
      </c>
      <c r="D265" s="847" t="s">
        <v>327</v>
      </c>
      <c r="E265" s="847" t="s">
        <v>51</v>
      </c>
      <c r="F265" s="847">
        <v>2500</v>
      </c>
      <c r="G265" s="1211">
        <f t="shared" si="1"/>
        <v>25000</v>
      </c>
      <c r="H265" s="847">
        <v>10</v>
      </c>
    </row>
    <row r="266" spans="1:8">
      <c r="A266" s="1992"/>
      <c r="B266" s="1219">
        <v>44522400</v>
      </c>
      <c r="C266" s="1214" t="s">
        <v>1071</v>
      </c>
      <c r="D266" s="847" t="s">
        <v>327</v>
      </c>
      <c r="E266" s="847" t="s">
        <v>51</v>
      </c>
      <c r="F266" s="847">
        <v>3000</v>
      </c>
      <c r="G266" s="1211">
        <f t="shared" si="1"/>
        <v>60000</v>
      </c>
      <c r="H266" s="847">
        <v>20</v>
      </c>
    </row>
    <row r="267" spans="1:8">
      <c r="A267" s="1992"/>
      <c r="B267" s="1219">
        <v>44522400</v>
      </c>
      <c r="C267" s="1214" t="s">
        <v>1072</v>
      </c>
      <c r="D267" s="847" t="s">
        <v>327</v>
      </c>
      <c r="E267" s="847" t="s">
        <v>51</v>
      </c>
      <c r="F267" s="847">
        <v>2800</v>
      </c>
      <c r="G267" s="1211">
        <f t="shared" si="1"/>
        <v>56000</v>
      </c>
      <c r="H267" s="847">
        <v>20</v>
      </c>
    </row>
    <row r="268" spans="1:8">
      <c r="A268" s="1992"/>
      <c r="B268" s="1219">
        <v>44522400</v>
      </c>
      <c r="C268" s="1214" t="s">
        <v>110</v>
      </c>
      <c r="D268" s="847" t="s">
        <v>327</v>
      </c>
      <c r="E268" s="847" t="s">
        <v>51</v>
      </c>
      <c r="F268" s="847">
        <v>2800</v>
      </c>
      <c r="G268" s="1211">
        <f t="shared" si="1"/>
        <v>56000</v>
      </c>
      <c r="H268" s="847">
        <v>20</v>
      </c>
    </row>
    <row r="269" spans="1:8">
      <c r="A269" s="1992"/>
      <c r="B269" s="1219">
        <v>31224100</v>
      </c>
      <c r="C269" s="1214" t="s">
        <v>1073</v>
      </c>
      <c r="D269" s="847" t="s">
        <v>327</v>
      </c>
      <c r="E269" s="847" t="s">
        <v>51</v>
      </c>
      <c r="F269" s="847">
        <v>150</v>
      </c>
      <c r="G269" s="1211">
        <f t="shared" si="1"/>
        <v>3000</v>
      </c>
      <c r="H269" s="847">
        <v>20</v>
      </c>
    </row>
    <row r="270" spans="1:8">
      <c r="A270" s="1992"/>
      <c r="B270" s="1219">
        <v>31224100</v>
      </c>
      <c r="C270" s="1214" t="s">
        <v>612</v>
      </c>
      <c r="D270" s="847" t="s">
        <v>327</v>
      </c>
      <c r="E270" s="847" t="s">
        <v>51</v>
      </c>
      <c r="F270" s="847">
        <v>500</v>
      </c>
      <c r="G270" s="1211">
        <f t="shared" si="1"/>
        <v>10000</v>
      </c>
      <c r="H270" s="847">
        <v>20</v>
      </c>
    </row>
    <row r="271" spans="1:8">
      <c r="A271" s="1992"/>
      <c r="B271" s="1219">
        <v>33711900</v>
      </c>
      <c r="C271" s="1214" t="s">
        <v>1074</v>
      </c>
      <c r="D271" s="847" t="s">
        <v>327</v>
      </c>
      <c r="E271" s="847" t="s">
        <v>51</v>
      </c>
      <c r="F271" s="847">
        <v>120</v>
      </c>
      <c r="G271" s="1211">
        <f t="shared" si="1"/>
        <v>9600</v>
      </c>
      <c r="H271" s="847">
        <v>80</v>
      </c>
    </row>
    <row r="272" spans="1:8">
      <c r="A272" s="1992"/>
      <c r="B272" s="1219">
        <v>33711900</v>
      </c>
      <c r="C272" s="1214" t="s">
        <v>111</v>
      </c>
      <c r="D272" s="847" t="s">
        <v>327</v>
      </c>
      <c r="E272" s="847" t="s">
        <v>54</v>
      </c>
      <c r="F272" s="847">
        <v>250</v>
      </c>
      <c r="G272" s="1211">
        <f t="shared" si="1"/>
        <v>75000</v>
      </c>
      <c r="H272" s="847">
        <v>300</v>
      </c>
    </row>
    <row r="273" spans="1:8">
      <c r="A273" s="1992"/>
      <c r="B273" s="1219">
        <v>44831100</v>
      </c>
      <c r="C273" s="1214" t="s">
        <v>1075</v>
      </c>
      <c r="D273" s="847" t="s">
        <v>327</v>
      </c>
      <c r="E273" s="847" t="s">
        <v>57</v>
      </c>
      <c r="F273" s="847">
        <v>1200</v>
      </c>
      <c r="G273" s="1211">
        <f t="shared" si="1"/>
        <v>60000</v>
      </c>
      <c r="H273" s="847">
        <v>50</v>
      </c>
    </row>
    <row r="274" spans="1:8" ht="30">
      <c r="A274" s="1992"/>
      <c r="B274" s="1219">
        <v>39831240</v>
      </c>
      <c r="C274" s="1214" t="s">
        <v>298</v>
      </c>
      <c r="D274" s="847" t="s">
        <v>327</v>
      </c>
      <c r="E274" s="847" t="s">
        <v>51</v>
      </c>
      <c r="F274" s="847">
        <v>750</v>
      </c>
      <c r="G274" s="1211">
        <f t="shared" si="1"/>
        <v>15000</v>
      </c>
      <c r="H274" s="847">
        <v>20</v>
      </c>
    </row>
    <row r="275" spans="1:8">
      <c r="A275" s="1992"/>
      <c r="B275" s="1219">
        <v>39812000</v>
      </c>
      <c r="C275" s="1214" t="s">
        <v>884</v>
      </c>
      <c r="D275" s="847" t="s">
        <v>327</v>
      </c>
      <c r="E275" s="847" t="s">
        <v>51</v>
      </c>
      <c r="F275" s="847">
        <v>500</v>
      </c>
      <c r="G275" s="1211">
        <f t="shared" si="1"/>
        <v>17500</v>
      </c>
      <c r="H275" s="847">
        <v>35</v>
      </c>
    </row>
    <row r="276" spans="1:8">
      <c r="A276" s="1992"/>
      <c r="B276" s="1219">
        <v>39831240</v>
      </c>
      <c r="C276" s="1214" t="s">
        <v>299</v>
      </c>
      <c r="D276" s="847" t="s">
        <v>327</v>
      </c>
      <c r="E276" s="847" t="s">
        <v>51</v>
      </c>
      <c r="F276" s="847">
        <v>500</v>
      </c>
      <c r="G276" s="1211">
        <f t="shared" si="1"/>
        <v>12500</v>
      </c>
      <c r="H276" s="847">
        <v>25</v>
      </c>
    </row>
    <row r="277" spans="1:8">
      <c r="A277" s="1992"/>
      <c r="B277" s="1219">
        <v>39224100</v>
      </c>
      <c r="C277" s="1214" t="s">
        <v>240</v>
      </c>
      <c r="D277" s="847" t="s">
        <v>327</v>
      </c>
      <c r="E277" s="847" t="s">
        <v>51</v>
      </c>
      <c r="F277" s="847">
        <v>700</v>
      </c>
      <c r="G277" s="1211">
        <f t="shared" si="1"/>
        <v>56000</v>
      </c>
      <c r="H277" s="847">
        <v>80</v>
      </c>
    </row>
    <row r="278" spans="1:8">
      <c r="A278" s="1992"/>
      <c r="B278" s="1219">
        <v>34928480</v>
      </c>
      <c r="C278" s="1214" t="s">
        <v>1076</v>
      </c>
      <c r="D278" s="847" t="s">
        <v>327</v>
      </c>
      <c r="E278" s="847" t="s">
        <v>51</v>
      </c>
      <c r="F278" s="847">
        <v>1000</v>
      </c>
      <c r="G278" s="1211">
        <f t="shared" si="1"/>
        <v>2000</v>
      </c>
      <c r="H278" s="847">
        <v>2</v>
      </c>
    </row>
    <row r="279" spans="1:8">
      <c r="A279" s="1992"/>
      <c r="B279" s="1219">
        <v>34928480</v>
      </c>
      <c r="C279" s="1214" t="s">
        <v>1077</v>
      </c>
      <c r="D279" s="847" t="s">
        <v>327</v>
      </c>
      <c r="E279" s="847" t="s">
        <v>51</v>
      </c>
      <c r="F279" s="847">
        <v>4500</v>
      </c>
      <c r="G279" s="1211">
        <f t="shared" si="1"/>
        <v>22500</v>
      </c>
      <c r="H279" s="847">
        <v>5</v>
      </c>
    </row>
    <row r="280" spans="1:8">
      <c r="A280" s="1992"/>
      <c r="B280" s="1219">
        <v>34928480</v>
      </c>
      <c r="C280" s="1214" t="s">
        <v>1078</v>
      </c>
      <c r="D280" s="847" t="s">
        <v>327</v>
      </c>
      <c r="E280" s="847" t="s">
        <v>51</v>
      </c>
      <c r="F280" s="847">
        <v>6500</v>
      </c>
      <c r="G280" s="1211">
        <f t="shared" si="1"/>
        <v>6500</v>
      </c>
      <c r="H280" s="847">
        <v>1</v>
      </c>
    </row>
    <row r="281" spans="1:8">
      <c r="A281" s="1992"/>
      <c r="B281" s="1219">
        <v>42131000</v>
      </c>
      <c r="C281" s="1214" t="s">
        <v>1079</v>
      </c>
      <c r="D281" s="847" t="s">
        <v>327</v>
      </c>
      <c r="E281" s="847" t="s">
        <v>51</v>
      </c>
      <c r="F281" s="847">
        <v>3500</v>
      </c>
      <c r="G281" s="1211">
        <f t="shared" si="1"/>
        <v>21000</v>
      </c>
      <c r="H281" s="847">
        <v>6</v>
      </c>
    </row>
    <row r="282" spans="1:8">
      <c r="A282" s="1992"/>
      <c r="B282" s="1219">
        <v>42131000</v>
      </c>
      <c r="C282" s="1214" t="s">
        <v>1080</v>
      </c>
      <c r="D282" s="847" t="s">
        <v>327</v>
      </c>
      <c r="E282" s="847" t="s">
        <v>51</v>
      </c>
      <c r="F282" s="847">
        <v>1500</v>
      </c>
      <c r="G282" s="1211">
        <f t="shared" si="1"/>
        <v>9000</v>
      </c>
      <c r="H282" s="847">
        <v>6</v>
      </c>
    </row>
    <row r="283" spans="1:8">
      <c r="A283" s="1992"/>
      <c r="B283" s="1219">
        <v>42131000</v>
      </c>
      <c r="C283" s="1214" t="s">
        <v>300</v>
      </c>
      <c r="D283" s="847" t="s">
        <v>327</v>
      </c>
      <c r="E283" s="847" t="s">
        <v>51</v>
      </c>
      <c r="F283" s="847">
        <v>800</v>
      </c>
      <c r="G283" s="1211">
        <f t="shared" si="1"/>
        <v>4800</v>
      </c>
      <c r="H283" s="847">
        <v>6</v>
      </c>
    </row>
    <row r="284" spans="1:8">
      <c r="A284" s="1992"/>
      <c r="B284" s="1219">
        <v>44163100</v>
      </c>
      <c r="C284" s="1214" t="s">
        <v>1081</v>
      </c>
      <c r="D284" s="847" t="s">
        <v>327</v>
      </c>
      <c r="E284" s="847" t="s">
        <v>759</v>
      </c>
      <c r="F284" s="847">
        <v>1000</v>
      </c>
      <c r="G284" s="1211">
        <f t="shared" si="1"/>
        <v>4000</v>
      </c>
      <c r="H284" s="847">
        <v>4</v>
      </c>
    </row>
    <row r="285" spans="1:8">
      <c r="A285" s="1992"/>
      <c r="B285" s="1219">
        <v>24911200</v>
      </c>
      <c r="C285" s="1214" t="s">
        <v>1082</v>
      </c>
      <c r="D285" s="847" t="s">
        <v>327</v>
      </c>
      <c r="E285" s="847" t="s">
        <v>51</v>
      </c>
      <c r="F285" s="847">
        <v>600</v>
      </c>
      <c r="G285" s="1211">
        <f t="shared" si="1"/>
        <v>1200</v>
      </c>
      <c r="H285" s="847">
        <v>2</v>
      </c>
    </row>
    <row r="286" spans="1:8">
      <c r="A286" s="1992"/>
      <c r="B286" s="1219">
        <v>24911200</v>
      </c>
      <c r="C286" s="1214" t="s">
        <v>681</v>
      </c>
      <c r="D286" s="847" t="s">
        <v>327</v>
      </c>
      <c r="E286" s="847" t="s">
        <v>51</v>
      </c>
      <c r="F286" s="847">
        <v>200</v>
      </c>
      <c r="G286" s="1211">
        <f t="shared" si="1"/>
        <v>1000</v>
      </c>
      <c r="H286" s="847">
        <v>5</v>
      </c>
    </row>
    <row r="287" spans="1:8">
      <c r="A287" s="1992"/>
      <c r="B287" s="1219">
        <v>24911200</v>
      </c>
      <c r="C287" s="1214" t="s">
        <v>1083</v>
      </c>
      <c r="D287" s="847" t="s">
        <v>327</v>
      </c>
      <c r="E287" s="847" t="s">
        <v>57</v>
      </c>
      <c r="F287" s="847">
        <v>700</v>
      </c>
      <c r="G287" s="1211">
        <f t="shared" si="1"/>
        <v>1400</v>
      </c>
      <c r="H287" s="847">
        <v>2</v>
      </c>
    </row>
    <row r="288" spans="1:8">
      <c r="A288" s="1992"/>
      <c r="B288" s="1219">
        <v>31212000</v>
      </c>
      <c r="C288" s="1214" t="s">
        <v>1084</v>
      </c>
      <c r="D288" s="847" t="s">
        <v>327</v>
      </c>
      <c r="E288" s="847" t="s">
        <v>51</v>
      </c>
      <c r="F288" s="847">
        <v>1500</v>
      </c>
      <c r="G288" s="1211">
        <f t="shared" si="1"/>
        <v>15000</v>
      </c>
      <c r="H288" s="847">
        <v>10</v>
      </c>
    </row>
    <row r="289" spans="1:8">
      <c r="A289" s="1992"/>
      <c r="B289" s="1219">
        <v>31212000</v>
      </c>
      <c r="C289" s="1214" t="s">
        <v>1085</v>
      </c>
      <c r="D289" s="847" t="s">
        <v>327</v>
      </c>
      <c r="E289" s="847" t="s">
        <v>51</v>
      </c>
      <c r="F289" s="847">
        <v>12000</v>
      </c>
      <c r="G289" s="1211">
        <f t="shared" si="1"/>
        <v>24000</v>
      </c>
      <c r="H289" s="847">
        <v>2</v>
      </c>
    </row>
    <row r="290" spans="1:8">
      <c r="A290" s="1992"/>
      <c r="B290" s="849">
        <v>44512400</v>
      </c>
      <c r="C290" s="1214" t="s">
        <v>286</v>
      </c>
      <c r="D290" s="847" t="s">
        <v>327</v>
      </c>
      <c r="E290" s="847" t="s">
        <v>58</v>
      </c>
      <c r="F290" s="847">
        <v>1100</v>
      </c>
      <c r="G290" s="1211">
        <f t="shared" ref="G290:G338" si="2">F290*H290</f>
        <v>11000</v>
      </c>
      <c r="H290" s="847">
        <v>10</v>
      </c>
    </row>
    <row r="291" spans="1:8">
      <c r="A291" s="1992"/>
      <c r="B291" s="1219">
        <v>44122200</v>
      </c>
      <c r="C291" s="1214" t="s">
        <v>1086</v>
      </c>
      <c r="D291" s="847" t="s">
        <v>327</v>
      </c>
      <c r="E291" s="847" t="s">
        <v>51</v>
      </c>
      <c r="F291" s="847">
        <v>10</v>
      </c>
      <c r="G291" s="1211">
        <f t="shared" si="2"/>
        <v>5000</v>
      </c>
      <c r="H291" s="847">
        <v>500</v>
      </c>
    </row>
    <row r="292" spans="1:8">
      <c r="A292" s="1992"/>
      <c r="B292" s="1219">
        <v>44122200</v>
      </c>
      <c r="C292" s="1214" t="s">
        <v>1087</v>
      </c>
      <c r="D292" s="847" t="s">
        <v>327</v>
      </c>
      <c r="E292" s="847" t="s">
        <v>51</v>
      </c>
      <c r="F292" s="847">
        <v>10</v>
      </c>
      <c r="G292" s="1211">
        <f t="shared" si="2"/>
        <v>5000</v>
      </c>
      <c r="H292" s="847">
        <v>500</v>
      </c>
    </row>
    <row r="293" spans="1:8">
      <c r="A293" s="1992"/>
      <c r="B293" s="1219">
        <v>44122200</v>
      </c>
      <c r="C293" s="1214" t="s">
        <v>609</v>
      </c>
      <c r="D293" s="847" t="s">
        <v>327</v>
      </c>
      <c r="E293" s="847" t="s">
        <v>51</v>
      </c>
      <c r="F293" s="847">
        <v>7</v>
      </c>
      <c r="G293" s="1211">
        <f t="shared" si="2"/>
        <v>3500</v>
      </c>
      <c r="H293" s="847">
        <v>500</v>
      </c>
    </row>
    <row r="294" spans="1:8">
      <c r="A294" s="1992"/>
      <c r="B294" s="1219">
        <v>44192000</v>
      </c>
      <c r="C294" s="1214" t="s">
        <v>287</v>
      </c>
      <c r="D294" s="847" t="s">
        <v>327</v>
      </c>
      <c r="E294" s="847" t="s">
        <v>759</v>
      </c>
      <c r="F294" s="847">
        <v>2500</v>
      </c>
      <c r="G294" s="1211">
        <f t="shared" si="2"/>
        <v>5000</v>
      </c>
      <c r="H294" s="847">
        <v>2</v>
      </c>
    </row>
    <row r="295" spans="1:8">
      <c r="A295" s="1992"/>
      <c r="B295" s="1219">
        <v>31440000</v>
      </c>
      <c r="C295" s="1214" t="s">
        <v>1088</v>
      </c>
      <c r="D295" s="847" t="s">
        <v>327</v>
      </c>
      <c r="E295" s="847" t="s">
        <v>51</v>
      </c>
      <c r="F295" s="847">
        <v>100</v>
      </c>
      <c r="G295" s="1211">
        <f t="shared" si="2"/>
        <v>4000</v>
      </c>
      <c r="H295" s="847">
        <v>40</v>
      </c>
    </row>
    <row r="296" spans="1:8">
      <c r="A296" s="1992"/>
      <c r="B296" s="1219">
        <v>31440000</v>
      </c>
      <c r="C296" s="1214" t="s">
        <v>1089</v>
      </c>
      <c r="D296" s="847" t="s">
        <v>327</v>
      </c>
      <c r="E296" s="847" t="s">
        <v>51</v>
      </c>
      <c r="F296" s="847">
        <v>400</v>
      </c>
      <c r="G296" s="1211">
        <f t="shared" si="2"/>
        <v>3200</v>
      </c>
      <c r="H296" s="847">
        <v>8</v>
      </c>
    </row>
    <row r="297" spans="1:8">
      <c r="A297" s="1992"/>
      <c r="B297" s="1219">
        <v>31651000</v>
      </c>
      <c r="C297" s="1214" t="s">
        <v>241</v>
      </c>
      <c r="D297" s="847" t="s">
        <v>327</v>
      </c>
      <c r="E297" s="847" t="s">
        <v>51</v>
      </c>
      <c r="F297" s="847">
        <v>500</v>
      </c>
      <c r="G297" s="1211">
        <f t="shared" si="2"/>
        <v>10000</v>
      </c>
      <c r="H297" s="847">
        <v>20</v>
      </c>
    </row>
    <row r="298" spans="1:8">
      <c r="A298" s="1992"/>
      <c r="B298" s="1219">
        <v>39254120</v>
      </c>
      <c r="C298" s="1214" t="s">
        <v>1090</v>
      </c>
      <c r="D298" s="847" t="s">
        <v>327</v>
      </c>
      <c r="E298" s="847" t="s">
        <v>51</v>
      </c>
      <c r="F298" s="847">
        <v>3500</v>
      </c>
      <c r="G298" s="1211">
        <f t="shared" si="2"/>
        <v>42000</v>
      </c>
      <c r="H298" s="847">
        <v>12</v>
      </c>
    </row>
    <row r="299" spans="1:8">
      <c r="A299" s="1992"/>
      <c r="B299" s="1219">
        <v>31651000</v>
      </c>
      <c r="C299" s="1214" t="s">
        <v>1091</v>
      </c>
      <c r="D299" s="847" t="s">
        <v>327</v>
      </c>
      <c r="E299" s="847" t="s">
        <v>51</v>
      </c>
      <c r="F299" s="847">
        <v>120</v>
      </c>
      <c r="G299" s="1211">
        <f t="shared" si="2"/>
        <v>2400</v>
      </c>
      <c r="H299" s="847">
        <v>20</v>
      </c>
    </row>
    <row r="300" spans="1:8">
      <c r="A300" s="1992"/>
      <c r="B300" s="1219">
        <v>44411300</v>
      </c>
      <c r="C300" s="1214" t="s">
        <v>288</v>
      </c>
      <c r="D300" s="847" t="s">
        <v>327</v>
      </c>
      <c r="E300" s="847" t="s">
        <v>51</v>
      </c>
      <c r="F300" s="847">
        <v>500</v>
      </c>
      <c r="G300" s="1211">
        <f t="shared" si="2"/>
        <v>2000</v>
      </c>
      <c r="H300" s="847">
        <v>4</v>
      </c>
    </row>
    <row r="301" spans="1:8">
      <c r="A301" s="1992"/>
      <c r="B301" s="1219">
        <v>31524120</v>
      </c>
      <c r="C301" s="1214" t="s">
        <v>611</v>
      </c>
      <c r="D301" s="847" t="s">
        <v>327</v>
      </c>
      <c r="E301" s="847" t="s">
        <v>51</v>
      </c>
      <c r="F301" s="847">
        <v>10000</v>
      </c>
      <c r="G301" s="1211">
        <f t="shared" si="2"/>
        <v>120000</v>
      </c>
      <c r="H301" s="847">
        <v>12</v>
      </c>
    </row>
    <row r="302" spans="1:8">
      <c r="A302" s="1992"/>
      <c r="B302" s="1219">
        <v>38330000</v>
      </c>
      <c r="C302" s="1214" t="s">
        <v>1092</v>
      </c>
      <c r="D302" s="847" t="s">
        <v>327</v>
      </c>
      <c r="E302" s="847" t="s">
        <v>51</v>
      </c>
      <c r="F302" s="847">
        <v>1000</v>
      </c>
      <c r="G302" s="1211">
        <f t="shared" si="2"/>
        <v>5000</v>
      </c>
      <c r="H302" s="847">
        <v>5</v>
      </c>
    </row>
    <row r="303" spans="1:8">
      <c r="A303" s="1992"/>
      <c r="B303" s="1219">
        <v>44115700</v>
      </c>
      <c r="C303" s="1214" t="s">
        <v>1093</v>
      </c>
      <c r="D303" s="847" t="s">
        <v>327</v>
      </c>
      <c r="E303" s="847" t="s">
        <v>50</v>
      </c>
      <c r="F303" s="847">
        <v>7000</v>
      </c>
      <c r="G303" s="1211">
        <f t="shared" si="2"/>
        <v>157500</v>
      </c>
      <c r="H303" s="847">
        <v>22.5</v>
      </c>
    </row>
    <row r="304" spans="1:8">
      <c r="A304" s="1992"/>
      <c r="B304" s="1219">
        <v>44111400</v>
      </c>
      <c r="C304" s="1214" t="s">
        <v>1094</v>
      </c>
      <c r="D304" s="847" t="s">
        <v>327</v>
      </c>
      <c r="E304" s="847" t="s">
        <v>57</v>
      </c>
      <c r="F304" s="847">
        <v>1100</v>
      </c>
      <c r="G304" s="1211">
        <f t="shared" si="2"/>
        <v>33000</v>
      </c>
      <c r="H304" s="847">
        <v>30</v>
      </c>
    </row>
    <row r="305" spans="1:8">
      <c r="A305" s="1992"/>
      <c r="B305" s="1219">
        <v>44812200</v>
      </c>
      <c r="C305" s="1214" t="s">
        <v>214</v>
      </c>
      <c r="D305" s="847" t="s">
        <v>327</v>
      </c>
      <c r="E305" s="845" t="s">
        <v>1100</v>
      </c>
      <c r="F305" s="847">
        <v>550</v>
      </c>
      <c r="G305" s="1211">
        <f t="shared" si="2"/>
        <v>5500</v>
      </c>
      <c r="H305" s="847">
        <v>10</v>
      </c>
    </row>
    <row r="306" spans="1:8">
      <c r="A306" s="1992"/>
      <c r="B306" s="1219">
        <v>44192000</v>
      </c>
      <c r="C306" s="1214" t="s">
        <v>212</v>
      </c>
      <c r="D306" s="847" t="s">
        <v>327</v>
      </c>
      <c r="E306" s="847" t="s">
        <v>51</v>
      </c>
      <c r="F306" s="847">
        <v>550</v>
      </c>
      <c r="G306" s="1211">
        <f t="shared" si="2"/>
        <v>2200</v>
      </c>
      <c r="H306" s="847">
        <v>4</v>
      </c>
    </row>
    <row r="307" spans="1:8">
      <c r="A307" s="1992"/>
      <c r="B307" s="1219">
        <v>44192000</v>
      </c>
      <c r="C307" s="1214" t="s">
        <v>1095</v>
      </c>
      <c r="D307" s="847" t="s">
        <v>327</v>
      </c>
      <c r="E307" s="847" t="s">
        <v>51</v>
      </c>
      <c r="F307" s="847">
        <v>1000</v>
      </c>
      <c r="G307" s="1211">
        <f t="shared" si="2"/>
        <v>6000</v>
      </c>
      <c r="H307" s="847">
        <v>6</v>
      </c>
    </row>
    <row r="308" spans="1:8">
      <c r="A308" s="1992"/>
      <c r="B308" s="1219">
        <v>44511500</v>
      </c>
      <c r="C308" s="1214" t="s">
        <v>1096</v>
      </c>
      <c r="D308" s="847" t="s">
        <v>327</v>
      </c>
      <c r="E308" s="847" t="s">
        <v>51</v>
      </c>
      <c r="F308" s="847">
        <v>1000</v>
      </c>
      <c r="G308" s="1211">
        <f t="shared" si="2"/>
        <v>10000</v>
      </c>
      <c r="H308" s="847">
        <v>10</v>
      </c>
    </row>
    <row r="309" spans="1:8">
      <c r="A309" s="1992"/>
      <c r="B309" s="1219">
        <v>31224300</v>
      </c>
      <c r="C309" s="1214" t="s">
        <v>1097</v>
      </c>
      <c r="D309" s="847" t="s">
        <v>327</v>
      </c>
      <c r="E309" s="847" t="s">
        <v>51</v>
      </c>
      <c r="F309" s="847">
        <v>2000</v>
      </c>
      <c r="G309" s="1211">
        <f t="shared" si="2"/>
        <v>16000</v>
      </c>
      <c r="H309" s="847">
        <v>8</v>
      </c>
    </row>
    <row r="310" spans="1:8">
      <c r="A310" s="1992"/>
      <c r="B310" s="1219">
        <v>31321000</v>
      </c>
      <c r="C310" s="1214" t="s">
        <v>1098</v>
      </c>
      <c r="D310" s="847" t="s">
        <v>327</v>
      </c>
      <c r="E310" s="847" t="s">
        <v>167</v>
      </c>
      <c r="F310" s="847">
        <v>220</v>
      </c>
      <c r="G310" s="1211">
        <f t="shared" si="2"/>
        <v>22000</v>
      </c>
      <c r="H310" s="847">
        <v>100</v>
      </c>
    </row>
    <row r="311" spans="1:8">
      <c r="A311" s="1992"/>
      <c r="B311" s="1219">
        <v>44512800</v>
      </c>
      <c r="C311" s="1214" t="s">
        <v>171</v>
      </c>
      <c r="D311" s="847" t="s">
        <v>327</v>
      </c>
      <c r="E311" s="847" t="s">
        <v>759</v>
      </c>
      <c r="F311" s="847">
        <v>1500</v>
      </c>
      <c r="G311" s="1211">
        <f t="shared" si="2"/>
        <v>3000</v>
      </c>
      <c r="H311" s="847">
        <v>2</v>
      </c>
    </row>
    <row r="312" spans="1:8">
      <c r="A312" s="1992"/>
      <c r="B312" s="1219">
        <v>44512200</v>
      </c>
      <c r="C312" s="1222" t="s">
        <v>610</v>
      </c>
      <c r="D312" s="847" t="s">
        <v>327</v>
      </c>
      <c r="E312" s="847" t="s">
        <v>51</v>
      </c>
      <c r="F312" s="847">
        <v>1000</v>
      </c>
      <c r="G312" s="1211">
        <f t="shared" si="2"/>
        <v>1000</v>
      </c>
      <c r="H312" s="847">
        <v>1</v>
      </c>
    </row>
    <row r="313" spans="1:8">
      <c r="A313" s="1992"/>
      <c r="B313" s="1219">
        <v>44522200</v>
      </c>
      <c r="C313" s="1222" t="s">
        <v>1099</v>
      </c>
      <c r="D313" s="847" t="s">
        <v>327</v>
      </c>
      <c r="E313" s="847" t="s">
        <v>759</v>
      </c>
      <c r="F313" s="847">
        <v>2000</v>
      </c>
      <c r="G313" s="1211">
        <f t="shared" si="2"/>
        <v>4000</v>
      </c>
      <c r="H313" s="847">
        <v>2</v>
      </c>
    </row>
    <row r="314" spans="1:8">
      <c r="A314" s="1983">
        <v>5122</v>
      </c>
      <c r="B314" s="847">
        <v>39141300</v>
      </c>
      <c r="C314" s="1208" t="s">
        <v>301</v>
      </c>
      <c r="D314" s="847" t="s">
        <v>327</v>
      </c>
      <c r="E314" s="1217" t="s">
        <v>51</v>
      </c>
      <c r="F314" s="1217">
        <v>23000</v>
      </c>
      <c r="G314" s="1211">
        <f t="shared" si="2"/>
        <v>69000</v>
      </c>
      <c r="H314" s="1217">
        <v>3</v>
      </c>
    </row>
    <row r="315" spans="1:8">
      <c r="A315" s="1984"/>
      <c r="B315" s="847">
        <v>39113100</v>
      </c>
      <c r="C315" s="1214" t="s">
        <v>704</v>
      </c>
      <c r="D315" s="847" t="s">
        <v>327</v>
      </c>
      <c r="E315" s="1217" t="s">
        <v>51</v>
      </c>
      <c r="F315" s="1217">
        <v>50000</v>
      </c>
      <c r="G315" s="1211">
        <f t="shared" si="2"/>
        <v>200000</v>
      </c>
      <c r="H315" s="1217">
        <v>4</v>
      </c>
    </row>
    <row r="316" spans="1:8">
      <c r="A316" s="1984"/>
      <c r="B316" s="847">
        <v>39122200</v>
      </c>
      <c r="C316" s="1222" t="s">
        <v>67</v>
      </c>
      <c r="D316" s="847" t="s">
        <v>327</v>
      </c>
      <c r="E316" s="1217" t="s">
        <v>51</v>
      </c>
      <c r="F316" s="1217">
        <v>55000</v>
      </c>
      <c r="G316" s="1211">
        <f t="shared" si="2"/>
        <v>110000</v>
      </c>
      <c r="H316" s="1217">
        <v>2</v>
      </c>
    </row>
    <row r="317" spans="1:8">
      <c r="A317" s="1984"/>
      <c r="B317" s="847">
        <v>39143121</v>
      </c>
      <c r="C317" s="1214" t="s">
        <v>703</v>
      </c>
      <c r="D317" s="847" t="s">
        <v>327</v>
      </c>
      <c r="E317" s="1217" t="s">
        <v>51</v>
      </c>
      <c r="F317" s="1217">
        <v>90000</v>
      </c>
      <c r="G317" s="1211">
        <f t="shared" si="2"/>
        <v>180000</v>
      </c>
      <c r="H317" s="1217">
        <v>2</v>
      </c>
    </row>
    <row r="318" spans="1:8">
      <c r="A318" s="1984"/>
      <c r="B318" s="847">
        <v>30237280</v>
      </c>
      <c r="C318" s="1222" t="s">
        <v>613</v>
      </c>
      <c r="D318" s="847" t="s">
        <v>327</v>
      </c>
      <c r="E318" s="1217" t="s">
        <v>51</v>
      </c>
      <c r="F318" s="1217" t="s">
        <v>3407</v>
      </c>
      <c r="G318" s="1211" t="s">
        <v>3407</v>
      </c>
      <c r="H318" s="1217" t="s">
        <v>3407</v>
      </c>
    </row>
    <row r="319" spans="1:8">
      <c r="A319" s="1984"/>
      <c r="B319" s="847">
        <v>30213300</v>
      </c>
      <c r="C319" s="1214" t="s">
        <v>1647</v>
      </c>
      <c r="D319" s="847" t="s">
        <v>327</v>
      </c>
      <c r="E319" s="1217" t="s">
        <v>51</v>
      </c>
      <c r="F319" s="1217" t="s">
        <v>3407</v>
      </c>
      <c r="G319" s="1211" t="s">
        <v>3407</v>
      </c>
      <c r="H319" s="1217" t="s">
        <v>3407</v>
      </c>
    </row>
    <row r="320" spans="1:8">
      <c r="A320" s="1984"/>
      <c r="B320" s="847">
        <v>30232110</v>
      </c>
      <c r="C320" s="1214" t="s">
        <v>302</v>
      </c>
      <c r="D320" s="847" t="s">
        <v>327</v>
      </c>
      <c r="E320" s="1217" t="s">
        <v>51</v>
      </c>
      <c r="F320" s="1217" t="s">
        <v>3407</v>
      </c>
      <c r="G320" s="1211" t="s">
        <v>3407</v>
      </c>
      <c r="H320" s="1217" t="s">
        <v>3407</v>
      </c>
    </row>
    <row r="321" spans="1:8">
      <c r="A321" s="1984"/>
      <c r="B321" s="847">
        <v>30232110</v>
      </c>
      <c r="C321" s="1214" t="s">
        <v>1648</v>
      </c>
      <c r="D321" s="847" t="s">
        <v>327</v>
      </c>
      <c r="E321" s="1217" t="s">
        <v>51</v>
      </c>
      <c r="F321" s="1217" t="s">
        <v>3407</v>
      </c>
      <c r="G321" s="1211" t="s">
        <v>3407</v>
      </c>
      <c r="H321" s="1217" t="s">
        <v>3407</v>
      </c>
    </row>
    <row r="322" spans="1:8">
      <c r="A322" s="1984"/>
      <c r="B322" s="845">
        <v>30121400</v>
      </c>
      <c r="C322" s="1214" t="s">
        <v>187</v>
      </c>
      <c r="D322" s="847" t="s">
        <v>327</v>
      </c>
      <c r="E322" s="1217" t="s">
        <v>51</v>
      </c>
      <c r="F322" s="1217" t="s">
        <v>3407</v>
      </c>
      <c r="G322" s="1211" t="s">
        <v>3407</v>
      </c>
      <c r="H322" s="1217" t="s">
        <v>3407</v>
      </c>
    </row>
    <row r="323" spans="1:8">
      <c r="A323" s="1984"/>
      <c r="B323" s="847">
        <v>30234600</v>
      </c>
      <c r="C323" s="1214" t="s">
        <v>1649</v>
      </c>
      <c r="D323" s="847" t="s">
        <v>327</v>
      </c>
      <c r="E323" s="1217" t="s">
        <v>51</v>
      </c>
      <c r="F323" s="1217" t="s">
        <v>3407</v>
      </c>
      <c r="G323" s="1211" t="s">
        <v>3407</v>
      </c>
      <c r="H323" s="1217" t="s">
        <v>3407</v>
      </c>
    </row>
    <row r="324" spans="1:8">
      <c r="A324" s="1984"/>
      <c r="B324" s="847">
        <v>30234600</v>
      </c>
      <c r="C324" s="1214" t="s">
        <v>303</v>
      </c>
      <c r="D324" s="847" t="s">
        <v>327</v>
      </c>
      <c r="E324" s="1217" t="s">
        <v>51</v>
      </c>
      <c r="F324" s="1217" t="s">
        <v>3407</v>
      </c>
      <c r="G324" s="1211" t="s">
        <v>3407</v>
      </c>
      <c r="H324" s="1217" t="s">
        <v>3407</v>
      </c>
    </row>
    <row r="325" spans="1:8">
      <c r="A325" s="1984"/>
      <c r="B325" s="847">
        <v>30234600</v>
      </c>
      <c r="C325" s="1214" t="s">
        <v>304</v>
      </c>
      <c r="D325" s="847" t="s">
        <v>327</v>
      </c>
      <c r="E325" s="1217" t="s">
        <v>51</v>
      </c>
      <c r="F325" s="1217" t="s">
        <v>3407</v>
      </c>
      <c r="G325" s="1211" t="s">
        <v>3407</v>
      </c>
      <c r="H325" s="1217" t="s">
        <v>3407</v>
      </c>
    </row>
    <row r="326" spans="1:8">
      <c r="A326" s="1984"/>
      <c r="B326" s="847">
        <v>30237280</v>
      </c>
      <c r="C326" s="1222" t="s">
        <v>613</v>
      </c>
      <c r="D326" s="847" t="s">
        <v>327</v>
      </c>
      <c r="E326" s="1217" t="s">
        <v>51</v>
      </c>
      <c r="F326" s="1217">
        <v>20000</v>
      </c>
      <c r="G326" s="1211">
        <f t="shared" si="2"/>
        <v>220000</v>
      </c>
      <c r="H326" s="1217">
        <v>11</v>
      </c>
    </row>
    <row r="327" spans="1:8">
      <c r="A327" s="1984"/>
      <c r="B327" s="847">
        <v>30213300</v>
      </c>
      <c r="C327" s="1214" t="s">
        <v>1647</v>
      </c>
      <c r="D327" s="847" t="s">
        <v>327</v>
      </c>
      <c r="E327" s="1217" t="s">
        <v>51</v>
      </c>
      <c r="F327" s="1217">
        <v>200000</v>
      </c>
      <c r="G327" s="1211">
        <f t="shared" si="2"/>
        <v>1400000</v>
      </c>
      <c r="H327" s="1217">
        <v>7</v>
      </c>
    </row>
    <row r="328" spans="1:8">
      <c r="A328" s="1984"/>
      <c r="B328" s="847">
        <v>30232110</v>
      </c>
      <c r="C328" s="1214" t="s">
        <v>302</v>
      </c>
      <c r="D328" s="847" t="s">
        <v>327</v>
      </c>
      <c r="E328" s="1217" t="s">
        <v>51</v>
      </c>
      <c r="F328" s="1217">
        <v>60000</v>
      </c>
      <c r="G328" s="1211">
        <f t="shared" si="2"/>
        <v>120000</v>
      </c>
      <c r="H328" s="1217">
        <v>2</v>
      </c>
    </row>
    <row r="329" spans="1:8">
      <c r="A329" s="1984"/>
      <c r="B329" s="847">
        <v>30232110</v>
      </c>
      <c r="C329" s="1214" t="s">
        <v>1648</v>
      </c>
      <c r="D329" s="847" t="s">
        <v>327</v>
      </c>
      <c r="E329" s="1217" t="s">
        <v>51</v>
      </c>
      <c r="F329" s="1217">
        <v>85000</v>
      </c>
      <c r="G329" s="1211">
        <f t="shared" si="2"/>
        <v>510000</v>
      </c>
      <c r="H329" s="1217">
        <v>6</v>
      </c>
    </row>
    <row r="330" spans="1:8">
      <c r="A330" s="1984"/>
      <c r="B330" s="845">
        <v>30121400</v>
      </c>
      <c r="C330" s="1214" t="s">
        <v>187</v>
      </c>
      <c r="D330" s="847" t="s">
        <v>327</v>
      </c>
      <c r="E330" s="1217" t="s">
        <v>51</v>
      </c>
      <c r="F330" s="1217">
        <v>125000</v>
      </c>
      <c r="G330" s="1211">
        <f t="shared" si="2"/>
        <v>250000</v>
      </c>
      <c r="H330" s="1217">
        <v>2</v>
      </c>
    </row>
    <row r="331" spans="1:8">
      <c r="A331" s="1984"/>
      <c r="B331" s="847">
        <v>30234600</v>
      </c>
      <c r="C331" s="1214" t="s">
        <v>1649</v>
      </c>
      <c r="D331" s="847" t="s">
        <v>327</v>
      </c>
      <c r="E331" s="1217" t="s">
        <v>51</v>
      </c>
      <c r="F331" s="1217">
        <v>2000</v>
      </c>
      <c r="G331" s="1211">
        <f t="shared" si="2"/>
        <v>20000</v>
      </c>
      <c r="H331" s="1217">
        <v>10</v>
      </c>
    </row>
    <row r="332" spans="1:8">
      <c r="A332" s="1984"/>
      <c r="B332" s="847">
        <v>30234600</v>
      </c>
      <c r="C332" s="1214" t="s">
        <v>303</v>
      </c>
      <c r="D332" s="847" t="s">
        <v>327</v>
      </c>
      <c r="E332" s="1217" t="s">
        <v>51</v>
      </c>
      <c r="F332" s="1217">
        <v>2300</v>
      </c>
      <c r="G332" s="1211">
        <f t="shared" si="2"/>
        <v>9200</v>
      </c>
      <c r="H332" s="1217">
        <v>4</v>
      </c>
    </row>
    <row r="333" spans="1:8">
      <c r="A333" s="1984"/>
      <c r="B333" s="847">
        <v>30234600</v>
      </c>
      <c r="C333" s="1214" t="s">
        <v>304</v>
      </c>
      <c r="D333" s="847" t="s">
        <v>327</v>
      </c>
      <c r="E333" s="1217" t="s">
        <v>51</v>
      </c>
      <c r="F333" s="1217">
        <v>3500</v>
      </c>
      <c r="G333" s="1211">
        <f t="shared" si="2"/>
        <v>3500</v>
      </c>
      <c r="H333" s="1217">
        <v>1</v>
      </c>
    </row>
    <row r="334" spans="1:8">
      <c r="A334" s="1984"/>
      <c r="B334" s="847">
        <v>42512000</v>
      </c>
      <c r="C334" s="1214" t="s">
        <v>259</v>
      </c>
      <c r="D334" s="847" t="s">
        <v>327</v>
      </c>
      <c r="E334" s="1217" t="s">
        <v>51</v>
      </c>
      <c r="F334" s="1217">
        <v>170000</v>
      </c>
      <c r="G334" s="1211">
        <f t="shared" si="2"/>
        <v>340000</v>
      </c>
      <c r="H334" s="1217">
        <v>2</v>
      </c>
    </row>
    <row r="335" spans="1:8">
      <c r="A335" s="1984"/>
      <c r="B335" s="847">
        <v>30121200</v>
      </c>
      <c r="C335" s="1214" t="s">
        <v>1650</v>
      </c>
      <c r="D335" s="847" t="s">
        <v>327</v>
      </c>
      <c r="E335" s="1217" t="s">
        <v>51</v>
      </c>
      <c r="F335" s="1217">
        <v>58000</v>
      </c>
      <c r="G335" s="1211">
        <f t="shared" si="2"/>
        <v>116000</v>
      </c>
      <c r="H335" s="1217">
        <v>2</v>
      </c>
    </row>
    <row r="336" spans="1:8">
      <c r="A336" s="1984"/>
      <c r="B336" s="847">
        <v>32333400</v>
      </c>
      <c r="C336" s="1214" t="s">
        <v>614</v>
      </c>
      <c r="D336" s="847" t="s">
        <v>327</v>
      </c>
      <c r="E336" s="1217" t="s">
        <v>51</v>
      </c>
      <c r="F336" s="1217">
        <v>80000</v>
      </c>
      <c r="G336" s="1211">
        <f t="shared" si="2"/>
        <v>400000</v>
      </c>
      <c r="H336" s="1217">
        <v>5</v>
      </c>
    </row>
    <row r="337" spans="1:8">
      <c r="A337" s="1984"/>
      <c r="B337" s="847">
        <v>32552100</v>
      </c>
      <c r="C337" s="1214" t="s">
        <v>1045</v>
      </c>
      <c r="D337" s="847" t="s">
        <v>327</v>
      </c>
      <c r="E337" s="1217" t="s">
        <v>51</v>
      </c>
      <c r="F337" s="1217">
        <v>18000</v>
      </c>
      <c r="G337" s="1211">
        <f t="shared" si="2"/>
        <v>90000</v>
      </c>
      <c r="H337" s="1217">
        <v>5</v>
      </c>
    </row>
    <row r="338" spans="1:8">
      <c r="A338" s="1985"/>
      <c r="B338" s="847">
        <v>32552100</v>
      </c>
      <c r="C338" s="1214" t="s">
        <v>1651</v>
      </c>
      <c r="D338" s="847" t="s">
        <v>327</v>
      </c>
      <c r="E338" s="1217" t="s">
        <v>51</v>
      </c>
      <c r="F338" s="1217">
        <v>6000</v>
      </c>
      <c r="G338" s="1211">
        <f t="shared" si="2"/>
        <v>42000</v>
      </c>
      <c r="H338" s="1217">
        <v>7</v>
      </c>
    </row>
    <row r="339" spans="1:8" s="1404" customFormat="1" ht="30">
      <c r="A339" s="1398">
        <v>5132</v>
      </c>
      <c r="B339" s="1399">
        <v>50112000</v>
      </c>
      <c r="C339" s="1400" t="s">
        <v>3354</v>
      </c>
      <c r="D339" s="1401" t="s">
        <v>327</v>
      </c>
      <c r="E339" s="1402" t="s">
        <v>55</v>
      </c>
      <c r="F339" s="1390">
        <v>178200</v>
      </c>
      <c r="G339" s="1390">
        <v>178200</v>
      </c>
      <c r="H339" s="1403">
        <v>1</v>
      </c>
    </row>
    <row r="340" spans="1:8">
      <c r="A340" s="1204"/>
      <c r="B340" s="847"/>
      <c r="C340" s="1205" t="s">
        <v>1652</v>
      </c>
      <c r="D340" s="847"/>
      <c r="E340" s="847"/>
      <c r="F340" s="1223"/>
      <c r="G340" s="1207">
        <f>SUM(G341:G417)</f>
        <v>34589134.446047999</v>
      </c>
      <c r="H340" s="847"/>
    </row>
    <row r="341" spans="1:8">
      <c r="A341" s="1983">
        <v>4212</v>
      </c>
      <c r="B341" s="847">
        <v>65310000</v>
      </c>
      <c r="C341" s="1208" t="s">
        <v>615</v>
      </c>
      <c r="D341" s="1209" t="s">
        <v>89</v>
      </c>
      <c r="E341" s="847" t="s">
        <v>1653</v>
      </c>
      <c r="F341" s="847">
        <v>38</v>
      </c>
      <c r="G341" s="1211">
        <f t="shared" ref="G341:G353" si="3">H341*F341</f>
        <v>7448000</v>
      </c>
      <c r="H341" s="1209">
        <v>196000</v>
      </c>
    </row>
    <row r="342" spans="1:8" ht="22.5" customHeight="1">
      <c r="A342" s="1985"/>
      <c r="B342" s="847">
        <v>65210000</v>
      </c>
      <c r="C342" s="1208" t="s">
        <v>617</v>
      </c>
      <c r="D342" s="1209" t="s">
        <v>89</v>
      </c>
      <c r="E342" s="847" t="s">
        <v>207</v>
      </c>
      <c r="F342" s="847">
        <v>156</v>
      </c>
      <c r="G342" s="1211">
        <f t="shared" si="3"/>
        <v>4594200</v>
      </c>
      <c r="H342" s="1209">
        <v>29450</v>
      </c>
    </row>
    <row r="343" spans="1:8" ht="45">
      <c r="A343" s="1224">
        <v>4213</v>
      </c>
      <c r="B343" s="847">
        <v>65100000</v>
      </c>
      <c r="C343" s="1208" t="s">
        <v>475</v>
      </c>
      <c r="D343" s="1225" t="s">
        <v>89</v>
      </c>
      <c r="E343" s="847" t="s">
        <v>207</v>
      </c>
      <c r="F343" s="847">
        <v>170.256</v>
      </c>
      <c r="G343" s="1211">
        <f t="shared" si="3"/>
        <v>550396.44604800001</v>
      </c>
      <c r="H343" s="1209">
        <v>3232.7579999999998</v>
      </c>
    </row>
    <row r="344" spans="1:8" ht="60">
      <c r="A344" s="1996">
        <v>4214</v>
      </c>
      <c r="B344" s="847">
        <v>64211000</v>
      </c>
      <c r="C344" s="1208" t="s">
        <v>618</v>
      </c>
      <c r="D344" s="1209" t="s">
        <v>89</v>
      </c>
      <c r="E344" s="845" t="s">
        <v>428</v>
      </c>
      <c r="F344" s="847">
        <v>100782</v>
      </c>
      <c r="G344" s="1211">
        <f t="shared" si="3"/>
        <v>4434408</v>
      </c>
      <c r="H344" s="847">
        <v>44</v>
      </c>
    </row>
    <row r="345" spans="1:8" ht="60">
      <c r="A345" s="1997"/>
      <c r="B345" s="847">
        <v>64211000</v>
      </c>
      <c r="C345" s="1214" t="s">
        <v>358</v>
      </c>
      <c r="D345" s="1209" t="s">
        <v>89</v>
      </c>
      <c r="E345" s="845" t="s">
        <v>428</v>
      </c>
      <c r="F345" s="847">
        <v>200000</v>
      </c>
      <c r="G345" s="1211">
        <f t="shared" si="3"/>
        <v>800000</v>
      </c>
      <c r="H345" s="847">
        <v>4</v>
      </c>
    </row>
    <row r="346" spans="1:8" ht="45">
      <c r="A346" s="1997"/>
      <c r="B346" s="847">
        <v>72400000</v>
      </c>
      <c r="C346" s="1214" t="s">
        <v>619</v>
      </c>
      <c r="D346" s="1209" t="s">
        <v>327</v>
      </c>
      <c r="E346" s="845" t="s">
        <v>1654</v>
      </c>
      <c r="F346" s="847">
        <v>10000</v>
      </c>
      <c r="G346" s="1211">
        <f t="shared" si="3"/>
        <v>480000</v>
      </c>
      <c r="H346" s="847">
        <v>48</v>
      </c>
    </row>
    <row r="347" spans="1:8" ht="30">
      <c r="A347" s="1997"/>
      <c r="B347" s="847">
        <v>64212000</v>
      </c>
      <c r="C347" s="1214" t="s">
        <v>0</v>
      </c>
      <c r="D347" s="1209" t="s">
        <v>89</v>
      </c>
      <c r="E347" s="847" t="s">
        <v>51</v>
      </c>
      <c r="F347" s="847">
        <v>58800</v>
      </c>
      <c r="G347" s="1211">
        <f t="shared" si="3"/>
        <v>1470000</v>
      </c>
      <c r="H347" s="847">
        <v>25</v>
      </c>
    </row>
    <row r="348" spans="1:8" ht="45">
      <c r="A348" s="1997"/>
      <c r="B348" s="847">
        <v>64110000</v>
      </c>
      <c r="C348" s="1214" t="s">
        <v>620</v>
      </c>
      <c r="D348" s="1209" t="s">
        <v>89</v>
      </c>
      <c r="E348" s="847" t="s">
        <v>51</v>
      </c>
      <c r="F348" s="847">
        <v>200</v>
      </c>
      <c r="G348" s="1211">
        <f t="shared" si="3"/>
        <v>5000000</v>
      </c>
      <c r="H348" s="847">
        <v>25000</v>
      </c>
    </row>
    <row r="349" spans="1:8" ht="45">
      <c r="A349" s="1997"/>
      <c r="B349" s="847">
        <v>48000000</v>
      </c>
      <c r="C349" s="1214" t="s">
        <v>621</v>
      </c>
      <c r="D349" s="1209" t="s">
        <v>89</v>
      </c>
      <c r="E349" s="847" t="s">
        <v>51</v>
      </c>
      <c r="F349" s="847">
        <v>24000</v>
      </c>
      <c r="G349" s="1211">
        <f t="shared" ref="G349" si="4">H349*F349</f>
        <v>72000</v>
      </c>
      <c r="H349" s="847">
        <v>3</v>
      </c>
    </row>
    <row r="350" spans="1:8" ht="45">
      <c r="A350" s="1998"/>
      <c r="B350" s="847">
        <v>48000000</v>
      </c>
      <c r="C350" s="1214" t="s">
        <v>3573</v>
      </c>
      <c r="D350" s="1209" t="s">
        <v>89</v>
      </c>
      <c r="E350" s="361" t="s">
        <v>3407</v>
      </c>
      <c r="F350" s="361" t="s">
        <v>3407</v>
      </c>
      <c r="G350" s="361" t="s">
        <v>3407</v>
      </c>
      <c r="H350" s="361" t="s">
        <v>3407</v>
      </c>
    </row>
    <row r="351" spans="1:8" ht="30">
      <c r="A351" s="1999">
        <v>4215</v>
      </c>
      <c r="B351" s="847">
        <v>66514100</v>
      </c>
      <c r="C351" s="1208" t="s">
        <v>1655</v>
      </c>
      <c r="D351" s="1209" t="s">
        <v>89</v>
      </c>
      <c r="E351" s="847" t="s">
        <v>51</v>
      </c>
      <c r="F351" s="847">
        <v>33000</v>
      </c>
      <c r="G351" s="1211">
        <f t="shared" si="3"/>
        <v>66000</v>
      </c>
      <c r="H351" s="847">
        <v>2</v>
      </c>
    </row>
    <row r="352" spans="1:8" ht="30">
      <c r="A352" s="2000"/>
      <c r="B352" s="847">
        <v>66514100</v>
      </c>
      <c r="C352" s="1214" t="s">
        <v>1656</v>
      </c>
      <c r="D352" s="1209" t="s">
        <v>89</v>
      </c>
      <c r="E352" s="847" t="s">
        <v>51</v>
      </c>
      <c r="F352" s="847">
        <v>42000</v>
      </c>
      <c r="G352" s="1211">
        <f t="shared" si="3"/>
        <v>42000</v>
      </c>
      <c r="H352" s="847">
        <v>1</v>
      </c>
    </row>
    <row r="353" spans="1:8" ht="30">
      <c r="A353" s="2001"/>
      <c r="B353" s="847">
        <v>66514100</v>
      </c>
      <c r="C353" s="1214" t="s">
        <v>1657</v>
      </c>
      <c r="D353" s="1209" t="s">
        <v>89</v>
      </c>
      <c r="E353" s="847" t="s">
        <v>51</v>
      </c>
      <c r="F353" s="847">
        <v>42000</v>
      </c>
      <c r="G353" s="1211">
        <f t="shared" si="3"/>
        <v>42000</v>
      </c>
      <c r="H353" s="847">
        <v>1</v>
      </c>
    </row>
    <row r="354" spans="1:8" s="1258" customFormat="1" ht="25.5" customHeight="1">
      <c r="A354" s="1524">
        <v>4222</v>
      </c>
      <c r="B354" s="847">
        <v>34980000</v>
      </c>
      <c r="C354" s="1208" t="s">
        <v>623</v>
      </c>
      <c r="D354" s="847" t="s">
        <v>327</v>
      </c>
      <c r="E354" s="847" t="s">
        <v>55</v>
      </c>
      <c r="F354" s="1217">
        <v>0</v>
      </c>
      <c r="G354" s="1211">
        <v>0</v>
      </c>
      <c r="H354" s="847">
        <v>0</v>
      </c>
    </row>
    <row r="355" spans="1:8" ht="30">
      <c r="A355" s="1226">
        <v>4231</v>
      </c>
      <c r="B355" s="847">
        <v>92512000</v>
      </c>
      <c r="C355" s="1208" t="s">
        <v>328</v>
      </c>
      <c r="D355" s="847" t="s">
        <v>90</v>
      </c>
      <c r="E355" s="847" t="s">
        <v>51</v>
      </c>
      <c r="F355" s="1217">
        <v>800</v>
      </c>
      <c r="G355" s="1211">
        <f t="shared" ref="G355:G417" si="5">H355*F355</f>
        <v>120000</v>
      </c>
      <c r="H355" s="847">
        <v>150</v>
      </c>
    </row>
    <row r="356" spans="1:8" ht="45">
      <c r="A356" s="1999">
        <v>4234</v>
      </c>
      <c r="B356" s="847">
        <v>22211100</v>
      </c>
      <c r="C356" s="1208" t="s">
        <v>3461</v>
      </c>
      <c r="D356" s="1209" t="s">
        <v>89</v>
      </c>
      <c r="E356" s="847" t="s">
        <v>53</v>
      </c>
      <c r="F356" s="361" t="s">
        <v>3407</v>
      </c>
      <c r="G356" s="361" t="s">
        <v>3407</v>
      </c>
      <c r="H356" s="361" t="s">
        <v>3407</v>
      </c>
    </row>
    <row r="357" spans="1:8" ht="60">
      <c r="A357" s="2000"/>
      <c r="B357" s="847">
        <v>22211100</v>
      </c>
      <c r="C357" s="1222" t="s">
        <v>3460</v>
      </c>
      <c r="D357" s="1209" t="s">
        <v>89</v>
      </c>
      <c r="E357" s="847" t="s">
        <v>53</v>
      </c>
      <c r="F357" s="361" t="s">
        <v>3407</v>
      </c>
      <c r="G357" s="361" t="s">
        <v>3407</v>
      </c>
      <c r="H357" s="361" t="s">
        <v>3407</v>
      </c>
    </row>
    <row r="358" spans="1:8" ht="45">
      <c r="A358" s="2000"/>
      <c r="B358" s="847">
        <v>22212000</v>
      </c>
      <c r="C358" s="1214" t="s">
        <v>3459</v>
      </c>
      <c r="D358" s="847" t="s">
        <v>327</v>
      </c>
      <c r="E358" s="847" t="s">
        <v>51</v>
      </c>
      <c r="F358" s="361" t="s">
        <v>3407</v>
      </c>
      <c r="G358" s="361" t="s">
        <v>3407</v>
      </c>
      <c r="H358" s="361" t="s">
        <v>3407</v>
      </c>
    </row>
    <row r="359" spans="1:8" ht="15.75">
      <c r="A359" s="2000"/>
      <c r="B359" s="847">
        <v>22212000</v>
      </c>
      <c r="C359" s="1214" t="s">
        <v>3458</v>
      </c>
      <c r="D359" s="847" t="s">
        <v>327</v>
      </c>
      <c r="E359" s="847" t="s">
        <v>51</v>
      </c>
      <c r="F359" s="361" t="s">
        <v>3407</v>
      </c>
      <c r="G359" s="361" t="s">
        <v>3407</v>
      </c>
      <c r="H359" s="361" t="s">
        <v>3407</v>
      </c>
    </row>
    <row r="360" spans="1:8" ht="30">
      <c r="A360" s="2000"/>
      <c r="B360" s="847">
        <v>22212000</v>
      </c>
      <c r="C360" s="1214" t="s">
        <v>3457</v>
      </c>
      <c r="D360" s="847" t="s">
        <v>327</v>
      </c>
      <c r="E360" s="847" t="s">
        <v>51</v>
      </c>
      <c r="F360" s="361" t="s">
        <v>3407</v>
      </c>
      <c r="G360" s="361" t="s">
        <v>3407</v>
      </c>
      <c r="H360" s="361" t="s">
        <v>3407</v>
      </c>
    </row>
    <row r="361" spans="1:8" ht="15.75">
      <c r="A361" s="2000"/>
      <c r="B361" s="847">
        <v>22212000</v>
      </c>
      <c r="C361" s="1222" t="s">
        <v>3456</v>
      </c>
      <c r="D361" s="847" t="s">
        <v>327</v>
      </c>
      <c r="E361" s="847" t="s">
        <v>51</v>
      </c>
      <c r="F361" s="361" t="s">
        <v>3407</v>
      </c>
      <c r="G361" s="361" t="s">
        <v>3407</v>
      </c>
      <c r="H361" s="361" t="s">
        <v>3407</v>
      </c>
    </row>
    <row r="362" spans="1:8" ht="15.75">
      <c r="A362" s="2000"/>
      <c r="B362" s="847">
        <v>22212000</v>
      </c>
      <c r="C362" s="1214" t="s">
        <v>3455</v>
      </c>
      <c r="D362" s="847" t="s">
        <v>327</v>
      </c>
      <c r="E362" s="847" t="s">
        <v>51</v>
      </c>
      <c r="F362" s="361" t="s">
        <v>3407</v>
      </c>
      <c r="G362" s="361" t="s">
        <v>3407</v>
      </c>
      <c r="H362" s="361" t="s">
        <v>3407</v>
      </c>
    </row>
    <row r="363" spans="1:8" ht="15.75">
      <c r="A363" s="2000"/>
      <c r="B363" s="847">
        <v>22212000</v>
      </c>
      <c r="C363" s="1214" t="s">
        <v>3454</v>
      </c>
      <c r="D363" s="847" t="s">
        <v>327</v>
      </c>
      <c r="E363" s="847" t="s">
        <v>51</v>
      </c>
      <c r="F363" s="361" t="s">
        <v>3407</v>
      </c>
      <c r="G363" s="361" t="s">
        <v>3407</v>
      </c>
      <c r="H363" s="361" t="s">
        <v>3407</v>
      </c>
    </row>
    <row r="364" spans="1:8" ht="15.75">
      <c r="A364" s="2000"/>
      <c r="B364" s="847">
        <v>22212000</v>
      </c>
      <c r="C364" s="1214" t="s">
        <v>3453</v>
      </c>
      <c r="D364" s="847" t="s">
        <v>327</v>
      </c>
      <c r="E364" s="847" t="s">
        <v>51</v>
      </c>
      <c r="F364" s="361" t="s">
        <v>3407</v>
      </c>
      <c r="G364" s="361" t="s">
        <v>3407</v>
      </c>
      <c r="H364" s="361" t="s">
        <v>3407</v>
      </c>
    </row>
    <row r="365" spans="1:8" ht="15.75">
      <c r="A365" s="2000"/>
      <c r="B365" s="847">
        <v>22212000</v>
      </c>
      <c r="C365" s="1214" t="s">
        <v>3452</v>
      </c>
      <c r="D365" s="847" t="s">
        <v>327</v>
      </c>
      <c r="E365" s="847" t="s">
        <v>51</v>
      </c>
      <c r="F365" s="361" t="s">
        <v>3407</v>
      </c>
      <c r="G365" s="361" t="s">
        <v>3407</v>
      </c>
      <c r="H365" s="361" t="s">
        <v>3407</v>
      </c>
    </row>
    <row r="366" spans="1:8" ht="30">
      <c r="A366" s="2000"/>
      <c r="B366" s="847">
        <v>22212000</v>
      </c>
      <c r="C366" s="1214" t="s">
        <v>3425</v>
      </c>
      <c r="D366" s="847" t="s">
        <v>327</v>
      </c>
      <c r="E366" s="847" t="s">
        <v>51</v>
      </c>
      <c r="F366" s="361" t="s">
        <v>3407</v>
      </c>
      <c r="G366" s="361" t="s">
        <v>3407</v>
      </c>
      <c r="H366" s="361" t="s">
        <v>3407</v>
      </c>
    </row>
    <row r="367" spans="1:8" ht="15.75">
      <c r="A367" s="2001"/>
      <c r="B367" s="849">
        <v>22213000</v>
      </c>
      <c r="C367" s="1214" t="s">
        <v>3451</v>
      </c>
      <c r="D367" s="847" t="s">
        <v>327</v>
      </c>
      <c r="E367" s="847" t="s">
        <v>51</v>
      </c>
      <c r="F367" s="361" t="s">
        <v>3407</v>
      </c>
      <c r="G367" s="361" t="s">
        <v>3407</v>
      </c>
      <c r="H367" s="361" t="s">
        <v>3407</v>
      </c>
    </row>
    <row r="368" spans="1:8" ht="45">
      <c r="A368" s="1983">
        <v>4234</v>
      </c>
      <c r="B368" s="847">
        <v>22211100</v>
      </c>
      <c r="C368" s="1208" t="s">
        <v>624</v>
      </c>
      <c r="D368" s="1209" t="s">
        <v>89</v>
      </c>
      <c r="E368" s="847" t="s">
        <v>53</v>
      </c>
      <c r="F368" s="847">
        <v>124000</v>
      </c>
      <c r="G368" s="1211">
        <f t="shared" si="5"/>
        <v>248000</v>
      </c>
      <c r="H368" s="847">
        <v>2</v>
      </c>
    </row>
    <row r="369" spans="1:8" ht="60">
      <c r="A369" s="1984"/>
      <c r="B369" s="847">
        <v>22211100</v>
      </c>
      <c r="C369" s="1222" t="s">
        <v>625</v>
      </c>
      <c r="D369" s="1209" t="s">
        <v>89</v>
      </c>
      <c r="E369" s="847" t="s">
        <v>53</v>
      </c>
      <c r="F369" s="847">
        <v>62000</v>
      </c>
      <c r="G369" s="1211">
        <f t="shared" si="5"/>
        <v>124000</v>
      </c>
      <c r="H369" s="847">
        <v>2</v>
      </c>
    </row>
    <row r="370" spans="1:8" ht="30">
      <c r="A370" s="1984"/>
      <c r="B370" s="847">
        <v>22212000</v>
      </c>
      <c r="C370" s="1214" t="s">
        <v>626</v>
      </c>
      <c r="D370" s="847" t="s">
        <v>327</v>
      </c>
      <c r="E370" s="847" t="s">
        <v>51</v>
      </c>
      <c r="F370" s="847">
        <v>100</v>
      </c>
      <c r="G370" s="1211">
        <f t="shared" si="5"/>
        <v>94500</v>
      </c>
      <c r="H370" s="847">
        <v>945</v>
      </c>
    </row>
    <row r="371" spans="1:8">
      <c r="A371" s="1984"/>
      <c r="B371" s="847">
        <v>22212000</v>
      </c>
      <c r="C371" s="1214" t="s">
        <v>627</v>
      </c>
      <c r="D371" s="847" t="s">
        <v>327</v>
      </c>
      <c r="E371" s="847" t="s">
        <v>51</v>
      </c>
      <c r="F371" s="847">
        <v>150</v>
      </c>
      <c r="G371" s="1211">
        <f t="shared" si="5"/>
        <v>148500</v>
      </c>
      <c r="H371" s="847">
        <v>990</v>
      </c>
    </row>
    <row r="372" spans="1:8" ht="30">
      <c r="A372" s="1984"/>
      <c r="B372" s="847">
        <v>22212000</v>
      </c>
      <c r="C372" s="1214" t="s">
        <v>628</v>
      </c>
      <c r="D372" s="847" t="s">
        <v>327</v>
      </c>
      <c r="E372" s="847" t="s">
        <v>51</v>
      </c>
      <c r="F372" s="847">
        <v>100</v>
      </c>
      <c r="G372" s="1211">
        <f t="shared" si="5"/>
        <v>99000</v>
      </c>
      <c r="H372" s="847">
        <v>990</v>
      </c>
    </row>
    <row r="373" spans="1:8">
      <c r="A373" s="1984"/>
      <c r="B373" s="847">
        <v>22212000</v>
      </c>
      <c r="C373" s="1222" t="s">
        <v>629</v>
      </c>
      <c r="D373" s="847" t="s">
        <v>327</v>
      </c>
      <c r="E373" s="847" t="s">
        <v>51</v>
      </c>
      <c r="F373" s="847">
        <v>100</v>
      </c>
      <c r="G373" s="1211">
        <f t="shared" si="5"/>
        <v>36600</v>
      </c>
      <c r="H373" s="1217">
        <v>366</v>
      </c>
    </row>
    <row r="374" spans="1:8">
      <c r="A374" s="1984"/>
      <c r="B374" s="847">
        <v>22212000</v>
      </c>
      <c r="C374" s="1214" t="s">
        <v>630</v>
      </c>
      <c r="D374" s="847" t="s">
        <v>327</v>
      </c>
      <c r="E374" s="847" t="s">
        <v>51</v>
      </c>
      <c r="F374" s="847">
        <v>300</v>
      </c>
      <c r="G374" s="1211">
        <f t="shared" si="5"/>
        <v>32400</v>
      </c>
      <c r="H374" s="847">
        <v>108</v>
      </c>
    </row>
    <row r="375" spans="1:8">
      <c r="A375" s="1984"/>
      <c r="B375" s="847">
        <v>22212000</v>
      </c>
      <c r="C375" s="1214" t="s">
        <v>631</v>
      </c>
      <c r="D375" s="847" t="s">
        <v>327</v>
      </c>
      <c r="E375" s="847" t="s">
        <v>51</v>
      </c>
      <c r="F375" s="847">
        <v>100</v>
      </c>
      <c r="G375" s="1211">
        <f t="shared" si="5"/>
        <v>99000</v>
      </c>
      <c r="H375" s="847">
        <v>990</v>
      </c>
    </row>
    <row r="376" spans="1:8">
      <c r="A376" s="1984"/>
      <c r="B376" s="847">
        <v>22212000</v>
      </c>
      <c r="C376" s="1214" t="s">
        <v>632</v>
      </c>
      <c r="D376" s="847" t="s">
        <v>327</v>
      </c>
      <c r="E376" s="847" t="s">
        <v>51</v>
      </c>
      <c r="F376" s="1217">
        <v>100</v>
      </c>
      <c r="G376" s="1211">
        <f t="shared" si="5"/>
        <v>94500</v>
      </c>
      <c r="H376" s="847">
        <v>945</v>
      </c>
    </row>
    <row r="377" spans="1:8">
      <c r="A377" s="1984"/>
      <c r="B377" s="847">
        <v>22212000</v>
      </c>
      <c r="C377" s="1214" t="s">
        <v>633</v>
      </c>
      <c r="D377" s="847" t="s">
        <v>327</v>
      </c>
      <c r="E377" s="847" t="s">
        <v>51</v>
      </c>
      <c r="F377" s="1217">
        <v>150</v>
      </c>
      <c r="G377" s="1211">
        <f t="shared" si="5"/>
        <v>87750</v>
      </c>
      <c r="H377" s="847">
        <v>585</v>
      </c>
    </row>
    <row r="378" spans="1:8">
      <c r="A378" s="1984"/>
      <c r="B378" s="847">
        <v>22212000</v>
      </c>
      <c r="C378" s="1214" t="s">
        <v>634</v>
      </c>
      <c r="D378" s="847" t="s">
        <v>327</v>
      </c>
      <c r="E378" s="847" t="s">
        <v>51</v>
      </c>
      <c r="F378" s="1217">
        <v>200</v>
      </c>
      <c r="G378" s="1211">
        <f t="shared" si="5"/>
        <v>189000</v>
      </c>
      <c r="H378" s="847">
        <v>945</v>
      </c>
    </row>
    <row r="379" spans="1:8">
      <c r="A379" s="1984"/>
      <c r="B379" s="849">
        <v>22213000</v>
      </c>
      <c r="C379" s="1214" t="s">
        <v>760</v>
      </c>
      <c r="D379" s="847" t="s">
        <v>327</v>
      </c>
      <c r="E379" s="847" t="s">
        <v>51</v>
      </c>
      <c r="F379" s="1217">
        <v>2000</v>
      </c>
      <c r="G379" s="1211">
        <f t="shared" si="5"/>
        <v>8000</v>
      </c>
      <c r="H379" s="1217">
        <v>4</v>
      </c>
    </row>
    <row r="380" spans="1:8" ht="15.75">
      <c r="A380" s="1984"/>
      <c r="B380" s="847">
        <v>79810000</v>
      </c>
      <c r="C380" s="1214" t="s">
        <v>635</v>
      </c>
      <c r="D380" s="847" t="s">
        <v>327</v>
      </c>
      <c r="E380" s="847" t="s">
        <v>51</v>
      </c>
      <c r="F380" s="361" t="s">
        <v>3407</v>
      </c>
      <c r="G380" s="361" t="s">
        <v>3407</v>
      </c>
      <c r="H380" s="361" t="s">
        <v>3407</v>
      </c>
    </row>
    <row r="381" spans="1:8" ht="15.75">
      <c r="A381" s="1984"/>
      <c r="B381" s="847">
        <v>79810000</v>
      </c>
      <c r="C381" s="1214" t="s">
        <v>636</v>
      </c>
      <c r="D381" s="847" t="s">
        <v>327</v>
      </c>
      <c r="E381" s="847" t="s">
        <v>51</v>
      </c>
      <c r="F381" s="361" t="s">
        <v>3407</v>
      </c>
      <c r="G381" s="361" t="s">
        <v>3407</v>
      </c>
      <c r="H381" s="361" t="s">
        <v>3407</v>
      </c>
    </row>
    <row r="382" spans="1:8" ht="15.75">
      <c r="A382" s="1984"/>
      <c r="B382" s="847">
        <v>79810000</v>
      </c>
      <c r="C382" s="1214" t="s">
        <v>637</v>
      </c>
      <c r="D382" s="847" t="s">
        <v>327</v>
      </c>
      <c r="E382" s="847" t="s">
        <v>51</v>
      </c>
      <c r="F382" s="361" t="s">
        <v>3407</v>
      </c>
      <c r="G382" s="361" t="s">
        <v>3407</v>
      </c>
      <c r="H382" s="361" t="s">
        <v>3407</v>
      </c>
    </row>
    <row r="383" spans="1:8" ht="15.75">
      <c r="A383" s="1984"/>
      <c r="B383" s="847">
        <v>79810000</v>
      </c>
      <c r="C383" s="1214" t="s">
        <v>639</v>
      </c>
      <c r="D383" s="847" t="s">
        <v>327</v>
      </c>
      <c r="E383" s="847" t="s">
        <v>51</v>
      </c>
      <c r="F383" s="361" t="s">
        <v>3407</v>
      </c>
      <c r="G383" s="361" t="s">
        <v>3407</v>
      </c>
      <c r="H383" s="361" t="s">
        <v>3407</v>
      </c>
    </row>
    <row r="384" spans="1:8">
      <c r="A384" s="1984"/>
      <c r="B384" s="847">
        <v>79810000</v>
      </c>
      <c r="C384" s="1214" t="s">
        <v>635</v>
      </c>
      <c r="D384" s="847" t="s">
        <v>327</v>
      </c>
      <c r="E384" s="847" t="s">
        <v>51</v>
      </c>
      <c r="F384" s="1217">
        <v>10</v>
      </c>
      <c r="G384" s="1211">
        <f t="shared" si="5"/>
        <v>289000</v>
      </c>
      <c r="H384" s="1217">
        <v>28900</v>
      </c>
    </row>
    <row r="385" spans="1:8">
      <c r="A385" s="1984"/>
      <c r="B385" s="847">
        <v>79810000</v>
      </c>
      <c r="C385" s="1214" t="s">
        <v>636</v>
      </c>
      <c r="D385" s="847" t="s">
        <v>327</v>
      </c>
      <c r="E385" s="847" t="s">
        <v>51</v>
      </c>
      <c r="F385" s="1217">
        <v>10</v>
      </c>
      <c r="G385" s="1211">
        <f t="shared" si="5"/>
        <v>12000</v>
      </c>
      <c r="H385" s="1217">
        <v>1200</v>
      </c>
    </row>
    <row r="386" spans="1:8">
      <c r="A386" s="1984"/>
      <c r="B386" s="847">
        <v>79810000</v>
      </c>
      <c r="C386" s="1214" t="s">
        <v>637</v>
      </c>
      <c r="D386" s="847" t="s">
        <v>327</v>
      </c>
      <c r="E386" s="847" t="s">
        <v>51</v>
      </c>
      <c r="F386" s="1217">
        <v>10</v>
      </c>
      <c r="G386" s="1211">
        <f t="shared" si="5"/>
        <v>30000</v>
      </c>
      <c r="H386" s="1217">
        <v>3000</v>
      </c>
    </row>
    <row r="387" spans="1:8">
      <c r="A387" s="1984"/>
      <c r="B387" s="847">
        <v>79810000</v>
      </c>
      <c r="C387" s="1214" t="s">
        <v>638</v>
      </c>
      <c r="D387" s="847" t="s">
        <v>327</v>
      </c>
      <c r="E387" s="847" t="s">
        <v>51</v>
      </c>
      <c r="F387" s="1217">
        <v>10</v>
      </c>
      <c r="G387" s="1211">
        <f t="shared" si="5"/>
        <v>2000</v>
      </c>
      <c r="H387" s="1217">
        <v>200</v>
      </c>
    </row>
    <row r="388" spans="1:8">
      <c r="A388" s="1984"/>
      <c r="B388" s="847">
        <v>79810000</v>
      </c>
      <c r="C388" s="1214" t="s">
        <v>639</v>
      </c>
      <c r="D388" s="847" t="s">
        <v>327</v>
      </c>
      <c r="E388" s="847" t="s">
        <v>51</v>
      </c>
      <c r="F388" s="1217">
        <v>10</v>
      </c>
      <c r="G388" s="1211">
        <f t="shared" si="5"/>
        <v>4900</v>
      </c>
      <c r="H388" s="1217">
        <v>490</v>
      </c>
    </row>
    <row r="389" spans="1:8">
      <c r="A389" s="1985"/>
      <c r="B389" s="847">
        <v>79810000</v>
      </c>
      <c r="C389" s="1214" t="s">
        <v>640</v>
      </c>
      <c r="D389" s="847" t="s">
        <v>327</v>
      </c>
      <c r="E389" s="847" t="s">
        <v>51</v>
      </c>
      <c r="F389" s="1217">
        <v>10</v>
      </c>
      <c r="G389" s="1211">
        <f t="shared" si="5"/>
        <v>1000</v>
      </c>
      <c r="H389" s="1217">
        <v>100</v>
      </c>
    </row>
    <row r="390" spans="1:8" ht="30">
      <c r="A390" s="1226">
        <v>4237</v>
      </c>
      <c r="B390" s="847">
        <v>79112000</v>
      </c>
      <c r="C390" s="1208" t="s">
        <v>483</v>
      </c>
      <c r="D390" s="1209" t="s">
        <v>89</v>
      </c>
      <c r="E390" s="847" t="s">
        <v>77</v>
      </c>
      <c r="F390" s="1227">
        <v>500000</v>
      </c>
      <c r="G390" s="1211">
        <f t="shared" si="5"/>
        <v>1000000</v>
      </c>
      <c r="H390" s="1217">
        <v>2</v>
      </c>
    </row>
    <row r="391" spans="1:8" ht="15.75">
      <c r="A391" s="1585"/>
      <c r="B391" s="847">
        <v>98312000</v>
      </c>
      <c r="C391" s="1208" t="s">
        <v>641</v>
      </c>
      <c r="D391" s="847" t="s">
        <v>327</v>
      </c>
      <c r="E391" s="361" t="s">
        <v>3407</v>
      </c>
      <c r="F391" s="361" t="s">
        <v>3407</v>
      </c>
      <c r="G391" s="361" t="s">
        <v>3407</v>
      </c>
      <c r="H391" s="361" t="s">
        <v>3407</v>
      </c>
    </row>
    <row r="392" spans="1:8">
      <c r="A392" s="1999">
        <v>4239</v>
      </c>
      <c r="B392" s="847">
        <v>98312000</v>
      </c>
      <c r="C392" s="1208" t="s">
        <v>641</v>
      </c>
      <c r="D392" s="847" t="s">
        <v>327</v>
      </c>
      <c r="E392" s="847" t="s">
        <v>50</v>
      </c>
      <c r="F392" s="847">
        <v>660</v>
      </c>
      <c r="G392" s="1211">
        <f t="shared" si="5"/>
        <v>199980</v>
      </c>
      <c r="H392" s="847">
        <v>303</v>
      </c>
    </row>
    <row r="393" spans="1:8">
      <c r="A393" s="2000"/>
      <c r="B393" s="845">
        <v>6012000</v>
      </c>
      <c r="C393" s="1208" t="s">
        <v>563</v>
      </c>
      <c r="D393" s="847" t="s">
        <v>327</v>
      </c>
      <c r="E393" s="847" t="s">
        <v>480</v>
      </c>
      <c r="F393" s="847">
        <v>100</v>
      </c>
      <c r="G393" s="1211">
        <f t="shared" ref="G393" si="6">H393*F393</f>
        <v>1500000</v>
      </c>
      <c r="H393" s="847">
        <v>15000</v>
      </c>
    </row>
    <row r="394" spans="1:8" ht="15.75">
      <c r="A394" s="2001"/>
      <c r="B394" s="845">
        <v>6012000</v>
      </c>
      <c r="C394" s="1208" t="s">
        <v>563</v>
      </c>
      <c r="D394" s="847" t="s">
        <v>327</v>
      </c>
      <c r="E394" s="361" t="s">
        <v>3407</v>
      </c>
      <c r="F394" s="361" t="s">
        <v>3407</v>
      </c>
      <c r="G394" s="361" t="s">
        <v>3407</v>
      </c>
      <c r="H394" s="847">
        <v>15000</v>
      </c>
    </row>
    <row r="395" spans="1:8" ht="30">
      <c r="A395" s="1983">
        <v>4241</v>
      </c>
      <c r="B395" s="847">
        <v>50721000</v>
      </c>
      <c r="C395" s="1208" t="s">
        <v>3541</v>
      </c>
      <c r="D395" s="847" t="s">
        <v>47</v>
      </c>
      <c r="E395" s="361" t="s">
        <v>3407</v>
      </c>
      <c r="F395" s="361" t="s">
        <v>3407</v>
      </c>
      <c r="G395" s="361" t="s">
        <v>3407</v>
      </c>
      <c r="H395" s="361" t="s">
        <v>3407</v>
      </c>
    </row>
    <row r="396" spans="1:8" ht="30" customHeight="1">
      <c r="A396" s="1984"/>
      <c r="B396" s="847">
        <v>50721000</v>
      </c>
      <c r="C396" s="1208" t="s">
        <v>289</v>
      </c>
      <c r="D396" s="847" t="s">
        <v>47</v>
      </c>
      <c r="E396" s="847" t="s">
        <v>77</v>
      </c>
      <c r="F396" s="1217">
        <v>35000</v>
      </c>
      <c r="G396" s="1211">
        <f t="shared" si="5"/>
        <v>210000</v>
      </c>
      <c r="H396" s="847">
        <v>6</v>
      </c>
    </row>
    <row r="397" spans="1:8" ht="30">
      <c r="A397" s="1984"/>
      <c r="B397" s="847">
        <v>63121110</v>
      </c>
      <c r="C397" s="1208" t="s">
        <v>3449</v>
      </c>
      <c r="D397" s="847" t="s">
        <v>89</v>
      </c>
      <c r="E397" s="361" t="s">
        <v>3407</v>
      </c>
      <c r="F397" s="361" t="s">
        <v>3407</v>
      </c>
      <c r="G397" s="361" t="s">
        <v>3407</v>
      </c>
      <c r="H397" s="361" t="s">
        <v>3407</v>
      </c>
    </row>
    <row r="398" spans="1:8" ht="30">
      <c r="A398" s="1984"/>
      <c r="B398" s="847">
        <v>63121110</v>
      </c>
      <c r="C398" s="1208" t="s">
        <v>642</v>
      </c>
      <c r="D398" s="847" t="s">
        <v>89</v>
      </c>
      <c r="E398" s="847" t="s">
        <v>77</v>
      </c>
      <c r="F398" s="847">
        <v>130000</v>
      </c>
      <c r="G398" s="1211">
        <f t="shared" si="5"/>
        <v>130000</v>
      </c>
      <c r="H398" s="847">
        <v>1</v>
      </c>
    </row>
    <row r="399" spans="1:8" ht="30">
      <c r="A399" s="1984"/>
      <c r="B399" s="847">
        <v>63121110</v>
      </c>
      <c r="C399" s="1208" t="s">
        <v>643</v>
      </c>
      <c r="D399" s="847" t="s">
        <v>89</v>
      </c>
      <c r="E399" s="847" t="s">
        <v>77</v>
      </c>
      <c r="F399" s="1217">
        <v>120000</v>
      </c>
      <c r="G399" s="1211">
        <f t="shared" si="5"/>
        <v>120000</v>
      </c>
      <c r="H399" s="1217">
        <v>1</v>
      </c>
    </row>
    <row r="400" spans="1:8" ht="30">
      <c r="A400" s="1985"/>
      <c r="B400" s="847">
        <v>50413200</v>
      </c>
      <c r="C400" s="1208" t="s">
        <v>644</v>
      </c>
      <c r="D400" s="847" t="s">
        <v>89</v>
      </c>
      <c r="E400" s="847" t="s">
        <v>77</v>
      </c>
      <c r="F400" s="1217">
        <v>60000</v>
      </c>
      <c r="G400" s="1211">
        <f t="shared" si="5"/>
        <v>60000</v>
      </c>
      <c r="H400" s="1217">
        <v>1</v>
      </c>
    </row>
    <row r="401" spans="1:9" ht="45">
      <c r="A401" s="1983">
        <v>4252</v>
      </c>
      <c r="B401" s="847">
        <v>50110000</v>
      </c>
      <c r="C401" s="1208" t="s">
        <v>1658</v>
      </c>
      <c r="D401" s="847" t="s">
        <v>327</v>
      </c>
      <c r="E401" s="847" t="s">
        <v>77</v>
      </c>
      <c r="F401" s="1217">
        <v>600000</v>
      </c>
      <c r="G401" s="1211">
        <f t="shared" si="5"/>
        <v>600000</v>
      </c>
      <c r="H401" s="847">
        <v>1</v>
      </c>
    </row>
    <row r="402" spans="1:9" ht="45">
      <c r="A402" s="1984"/>
      <c r="B402" s="847">
        <v>50110000</v>
      </c>
      <c r="C402" s="1214" t="s">
        <v>645</v>
      </c>
      <c r="D402" s="847" t="s">
        <v>327</v>
      </c>
      <c r="E402" s="847" t="s">
        <v>77</v>
      </c>
      <c r="F402" s="847">
        <v>350000</v>
      </c>
      <c r="G402" s="1211">
        <f t="shared" si="5"/>
        <v>700000</v>
      </c>
      <c r="H402" s="847">
        <v>2</v>
      </c>
    </row>
    <row r="403" spans="1:9" ht="60">
      <c r="A403" s="1984"/>
      <c r="B403" s="847">
        <v>50110000</v>
      </c>
      <c r="C403" s="1214" t="s">
        <v>646</v>
      </c>
      <c r="D403" s="847" t="s">
        <v>327</v>
      </c>
      <c r="E403" s="847" t="s">
        <v>77</v>
      </c>
      <c r="F403" s="847">
        <v>550000</v>
      </c>
      <c r="G403" s="1211">
        <f t="shared" si="5"/>
        <v>550000</v>
      </c>
      <c r="H403" s="847">
        <v>1</v>
      </c>
      <c r="I403" s="256"/>
    </row>
    <row r="404" spans="1:9" ht="30">
      <c r="A404" s="1984"/>
      <c r="B404" s="847">
        <v>50711000</v>
      </c>
      <c r="C404" s="1214" t="s">
        <v>3620</v>
      </c>
      <c r="D404" s="847" t="s">
        <v>327</v>
      </c>
      <c r="E404" s="847" t="s">
        <v>3407</v>
      </c>
      <c r="F404" s="847" t="s">
        <v>3407</v>
      </c>
      <c r="G404" s="1211" t="s">
        <v>3407</v>
      </c>
      <c r="H404" s="847" t="s">
        <v>3407</v>
      </c>
      <c r="I404" s="256"/>
    </row>
    <row r="405" spans="1:9" ht="45">
      <c r="A405" s="1984"/>
      <c r="B405" s="847">
        <v>50313100</v>
      </c>
      <c r="C405" s="1214" t="s">
        <v>3621</v>
      </c>
      <c r="D405" s="847" t="s">
        <v>327</v>
      </c>
      <c r="E405" s="847" t="s">
        <v>3407</v>
      </c>
      <c r="F405" s="847" t="s">
        <v>3407</v>
      </c>
      <c r="G405" s="1211" t="s">
        <v>3407</v>
      </c>
      <c r="H405" s="847" t="s">
        <v>3407</v>
      </c>
      <c r="I405" s="256"/>
    </row>
    <row r="406" spans="1:9" ht="45">
      <c r="A406" s="1984"/>
      <c r="B406" s="847">
        <v>50312000</v>
      </c>
      <c r="C406" s="1214" t="s">
        <v>3622</v>
      </c>
      <c r="D406" s="847" t="s">
        <v>327</v>
      </c>
      <c r="E406" s="847" t="s">
        <v>3407</v>
      </c>
      <c r="F406" s="847" t="s">
        <v>3407</v>
      </c>
      <c r="G406" s="1211" t="s">
        <v>3407</v>
      </c>
      <c r="H406" s="847" t="s">
        <v>3407</v>
      </c>
      <c r="I406" s="256"/>
    </row>
    <row r="407" spans="1:9" ht="45">
      <c r="A407" s="1984"/>
      <c r="B407" s="847">
        <v>50312000</v>
      </c>
      <c r="C407" s="1214" t="s">
        <v>3623</v>
      </c>
      <c r="D407" s="847" t="s">
        <v>327</v>
      </c>
      <c r="E407" s="847" t="s">
        <v>3407</v>
      </c>
      <c r="F407" s="847" t="s">
        <v>3407</v>
      </c>
      <c r="G407" s="1211" t="s">
        <v>3407</v>
      </c>
      <c r="H407" s="847" t="s">
        <v>3407</v>
      </c>
      <c r="I407" s="256"/>
    </row>
    <row r="408" spans="1:9" ht="45">
      <c r="A408" s="1984"/>
      <c r="B408" s="847">
        <v>45316100</v>
      </c>
      <c r="C408" s="1214" t="s">
        <v>3624</v>
      </c>
      <c r="D408" s="847" t="s">
        <v>327</v>
      </c>
      <c r="E408" s="847" t="s">
        <v>3407</v>
      </c>
      <c r="F408" s="847" t="s">
        <v>3407</v>
      </c>
      <c r="G408" s="1211" t="s">
        <v>3407</v>
      </c>
      <c r="H408" s="847" t="s">
        <v>3407</v>
      </c>
      <c r="I408" s="256"/>
    </row>
    <row r="409" spans="1:9" ht="30">
      <c r="A409" s="1984"/>
      <c r="B409" s="847">
        <v>50711000</v>
      </c>
      <c r="C409" s="1214" t="s">
        <v>647</v>
      </c>
      <c r="D409" s="847" t="s">
        <v>327</v>
      </c>
      <c r="E409" s="1209" t="s">
        <v>51</v>
      </c>
      <c r="F409" s="1217">
        <v>20000</v>
      </c>
      <c r="G409" s="1211">
        <f t="shared" si="5"/>
        <v>600000</v>
      </c>
      <c r="H409" s="1217">
        <v>30</v>
      </c>
      <c r="I409" s="256"/>
    </row>
    <row r="410" spans="1:9" ht="45">
      <c r="A410" s="1984"/>
      <c r="B410" s="847">
        <v>50313100</v>
      </c>
      <c r="C410" s="1214" t="s">
        <v>648</v>
      </c>
      <c r="D410" s="847" t="s">
        <v>327</v>
      </c>
      <c r="E410" s="1209" t="s">
        <v>51</v>
      </c>
      <c r="F410" s="1217">
        <v>20000</v>
      </c>
      <c r="G410" s="1211">
        <f t="shared" si="5"/>
        <v>100000</v>
      </c>
      <c r="H410" s="1217">
        <v>5</v>
      </c>
      <c r="I410" s="256"/>
    </row>
    <row r="411" spans="1:9" ht="45">
      <c r="A411" s="1984"/>
      <c r="B411" s="847">
        <v>50312000</v>
      </c>
      <c r="C411" s="1214" t="s">
        <v>649</v>
      </c>
      <c r="D411" s="847" t="s">
        <v>327</v>
      </c>
      <c r="E411" s="1209" t="s">
        <v>51</v>
      </c>
      <c r="F411" s="1217">
        <v>5000</v>
      </c>
      <c r="G411" s="1211">
        <f t="shared" si="5"/>
        <v>100000</v>
      </c>
      <c r="H411" s="1217">
        <v>20</v>
      </c>
      <c r="I411" s="256"/>
    </row>
    <row r="412" spans="1:9" ht="45">
      <c r="A412" s="1984"/>
      <c r="B412" s="847">
        <v>50312000</v>
      </c>
      <c r="C412" s="1214" t="s">
        <v>650</v>
      </c>
      <c r="D412" s="847" t="s">
        <v>327</v>
      </c>
      <c r="E412" s="1209" t="s">
        <v>51</v>
      </c>
      <c r="F412" s="1217">
        <v>15000</v>
      </c>
      <c r="G412" s="1211">
        <f t="shared" si="5"/>
        <v>450000</v>
      </c>
      <c r="H412" s="1217">
        <v>30</v>
      </c>
      <c r="I412" s="256"/>
    </row>
    <row r="413" spans="1:9" ht="45">
      <c r="A413" s="1984"/>
      <c r="B413" s="847">
        <v>45316100</v>
      </c>
      <c r="C413" s="1214" t="s">
        <v>136</v>
      </c>
      <c r="D413" s="847" t="s">
        <v>327</v>
      </c>
      <c r="E413" s="1209" t="s">
        <v>51</v>
      </c>
      <c r="F413" s="1217">
        <v>20000</v>
      </c>
      <c r="G413" s="1211">
        <f t="shared" si="5"/>
        <v>400000</v>
      </c>
      <c r="H413" s="1217">
        <v>20</v>
      </c>
      <c r="I413" s="256"/>
    </row>
    <row r="414" spans="1:9" ht="34.5">
      <c r="A414" s="1984"/>
      <c r="B414" s="847">
        <v>50610000</v>
      </c>
      <c r="C414" s="1228" t="s">
        <v>651</v>
      </c>
      <c r="D414" s="847" t="s">
        <v>47</v>
      </c>
      <c r="E414" s="1209" t="s">
        <v>51</v>
      </c>
      <c r="F414" s="1217">
        <v>250000</v>
      </c>
      <c r="G414" s="1211">
        <f t="shared" ref="G414" si="7">H414*F414</f>
        <v>250000</v>
      </c>
      <c r="H414" s="1217">
        <v>1</v>
      </c>
      <c r="I414" s="256"/>
    </row>
    <row r="415" spans="1:9" ht="34.5">
      <c r="A415" s="1984"/>
      <c r="B415" s="847">
        <v>50610000</v>
      </c>
      <c r="C415" s="1228" t="s">
        <v>3545</v>
      </c>
      <c r="D415" s="847" t="s">
        <v>47</v>
      </c>
      <c r="E415" s="361" t="s">
        <v>3407</v>
      </c>
      <c r="F415" s="361" t="s">
        <v>3407</v>
      </c>
      <c r="G415" s="361" t="s">
        <v>3407</v>
      </c>
      <c r="H415" s="361" t="s">
        <v>3407</v>
      </c>
      <c r="I415" s="256"/>
    </row>
    <row r="416" spans="1:9" ht="30">
      <c r="A416" s="1984"/>
      <c r="B416" s="847">
        <v>50312000</v>
      </c>
      <c r="C416" s="1218" t="s">
        <v>3619</v>
      </c>
      <c r="D416" s="847" t="s">
        <v>327</v>
      </c>
      <c r="E416" s="361" t="s">
        <v>3407</v>
      </c>
      <c r="F416" s="361" t="s">
        <v>3407</v>
      </c>
      <c r="G416" s="361" t="s">
        <v>3407</v>
      </c>
      <c r="H416" s="361" t="s">
        <v>3407</v>
      </c>
      <c r="I416" s="256"/>
    </row>
    <row r="417" spans="1:9">
      <c r="A417" s="1985"/>
      <c r="B417" s="847">
        <v>50312000</v>
      </c>
      <c r="C417" s="1218" t="s">
        <v>652</v>
      </c>
      <c r="D417" s="847" t="s">
        <v>327</v>
      </c>
      <c r="E417" s="1209" t="s">
        <v>51</v>
      </c>
      <c r="F417" s="1217">
        <v>3000</v>
      </c>
      <c r="G417" s="1211">
        <f t="shared" si="5"/>
        <v>900000</v>
      </c>
      <c r="H417" s="1217">
        <v>300</v>
      </c>
      <c r="I417" s="256"/>
    </row>
    <row r="418" spans="1:9" ht="60">
      <c r="A418" s="1229"/>
      <c r="B418" s="103"/>
      <c r="C418" s="1200" t="s">
        <v>1659</v>
      </c>
      <c r="D418" s="103"/>
      <c r="E418" s="1230"/>
      <c r="F418" s="1231"/>
      <c r="G418" s="1232">
        <f>G419+G422</f>
        <v>33158972</v>
      </c>
      <c r="H418" s="1233"/>
      <c r="I418" s="256"/>
    </row>
    <row r="419" spans="1:9">
      <c r="A419" s="1204"/>
      <c r="B419" s="847"/>
      <c r="C419" s="1336" t="s">
        <v>1660</v>
      </c>
      <c r="D419" s="1209"/>
      <c r="E419" s="1217"/>
      <c r="F419" s="1234"/>
      <c r="G419" s="1235">
        <f>SUM(G420:G421)</f>
        <v>32350160</v>
      </c>
      <c r="H419" s="847"/>
      <c r="I419" s="256"/>
    </row>
    <row r="420" spans="1:9" s="1103" customFormat="1" ht="90">
      <c r="A420" s="1983">
        <v>5113</v>
      </c>
      <c r="B420" s="847">
        <v>45454000</v>
      </c>
      <c r="C420" s="1208" t="s">
        <v>1661</v>
      </c>
      <c r="D420" s="847" t="s">
        <v>47</v>
      </c>
      <c r="E420" s="1217" t="s">
        <v>51</v>
      </c>
      <c r="F420" s="1236">
        <f>15244500-1000000</f>
        <v>14244500</v>
      </c>
      <c r="G420" s="1237">
        <f>F420*H420</f>
        <v>14244500</v>
      </c>
      <c r="H420" s="847">
        <v>1</v>
      </c>
    </row>
    <row r="421" spans="1:9" s="1103" customFormat="1" ht="60">
      <c r="A421" s="1984"/>
      <c r="B421" s="847">
        <v>45453000</v>
      </c>
      <c r="C421" s="1208" t="s">
        <v>1662</v>
      </c>
      <c r="D421" s="847" t="s">
        <v>47</v>
      </c>
      <c r="E421" s="1217" t="s">
        <v>51</v>
      </c>
      <c r="F421" s="1236">
        <f>19105660-1000000</f>
        <v>18105660</v>
      </c>
      <c r="G421" s="1237">
        <f>F421*H421</f>
        <v>18105660</v>
      </c>
      <c r="H421" s="847">
        <v>1</v>
      </c>
    </row>
    <row r="422" spans="1:9" s="1103" customFormat="1">
      <c r="A422" s="1993">
        <v>5113</v>
      </c>
      <c r="B422" s="847"/>
      <c r="C422" s="1205" t="s">
        <v>1663</v>
      </c>
      <c r="D422" s="847"/>
      <c r="E422" s="1217"/>
      <c r="F422" s="1238"/>
      <c r="G422" s="1239">
        <f>G423+G424+G425+G426</f>
        <v>808812</v>
      </c>
      <c r="H422" s="847"/>
    </row>
    <row r="423" spans="1:9" s="1103" customFormat="1" ht="105">
      <c r="A423" s="1993"/>
      <c r="B423" s="1240">
        <v>45454000</v>
      </c>
      <c r="C423" s="1208" t="s">
        <v>1664</v>
      </c>
      <c r="D423" s="847" t="s">
        <v>47</v>
      </c>
      <c r="E423" s="1217" t="s">
        <v>51</v>
      </c>
      <c r="F423" s="1219">
        <v>289596</v>
      </c>
      <c r="G423" s="1237">
        <f>F423*H423</f>
        <v>289596</v>
      </c>
      <c r="H423" s="847">
        <v>1</v>
      </c>
    </row>
    <row r="424" spans="1:9" s="1103" customFormat="1" ht="90">
      <c r="A424" s="1993"/>
      <c r="B424" s="1240">
        <v>45454000</v>
      </c>
      <c r="C424" s="1208" t="s">
        <v>1665</v>
      </c>
      <c r="D424" s="847" t="s">
        <v>47</v>
      </c>
      <c r="E424" s="1217" t="s">
        <v>51</v>
      </c>
      <c r="F424" s="1219">
        <v>349956</v>
      </c>
      <c r="G424" s="1237">
        <f>F424*H424</f>
        <v>349956</v>
      </c>
      <c r="H424" s="847">
        <v>1</v>
      </c>
    </row>
    <row r="425" spans="1:9" s="1103" customFormat="1" ht="105">
      <c r="A425" s="1993"/>
      <c r="B425" s="102">
        <v>92312210</v>
      </c>
      <c r="C425" s="1208" t="s">
        <v>1666</v>
      </c>
      <c r="D425" s="847" t="s">
        <v>89</v>
      </c>
      <c r="E425" s="1217" t="s">
        <v>51</v>
      </c>
      <c r="F425" s="1219">
        <v>86880</v>
      </c>
      <c r="G425" s="1237">
        <f>F425*H425</f>
        <v>86880</v>
      </c>
      <c r="H425" s="847">
        <v>1</v>
      </c>
    </row>
    <row r="426" spans="1:9" s="1103" customFormat="1" ht="90">
      <c r="A426" s="1993"/>
      <c r="B426" s="102">
        <v>92312210</v>
      </c>
      <c r="C426" s="1208" t="s">
        <v>1667</v>
      </c>
      <c r="D426" s="847" t="s">
        <v>89</v>
      </c>
      <c r="E426" s="1217" t="s">
        <v>51</v>
      </c>
      <c r="F426" s="1219">
        <v>82380</v>
      </c>
      <c r="G426" s="1237">
        <f>F426*H426</f>
        <v>82380</v>
      </c>
      <c r="H426" s="847">
        <v>1</v>
      </c>
    </row>
    <row r="427" spans="1:9" ht="135">
      <c r="A427" s="1241"/>
      <c r="B427" s="103"/>
      <c r="C427" s="1200" t="s">
        <v>1668</v>
      </c>
      <c r="D427" s="1242"/>
      <c r="E427" s="1242"/>
      <c r="F427" s="1243"/>
      <c r="G427" s="1244">
        <f>G428+G449</f>
        <v>715759.16079999995</v>
      </c>
      <c r="H427" s="103"/>
      <c r="I427" s="256"/>
    </row>
    <row r="428" spans="1:9">
      <c r="A428" s="1204"/>
      <c r="B428" s="1013"/>
      <c r="C428" s="1205" t="s">
        <v>1669</v>
      </c>
      <c r="D428" s="1024"/>
      <c r="E428" s="1024"/>
      <c r="F428" s="1245"/>
      <c r="G428" s="1246">
        <f>SUM(G429:G448)</f>
        <v>119766</v>
      </c>
      <c r="H428" s="847"/>
      <c r="I428" s="256"/>
    </row>
    <row r="429" spans="1:9">
      <c r="A429" s="1983" t="s">
        <v>146</v>
      </c>
      <c r="B429" s="1667">
        <v>30197630</v>
      </c>
      <c r="C429" s="1788" t="s">
        <v>988</v>
      </c>
      <c r="D429" s="1667" t="s">
        <v>327</v>
      </c>
      <c r="E429" s="1667" t="s">
        <v>1028</v>
      </c>
      <c r="F429" s="1789">
        <v>1483</v>
      </c>
      <c r="G429" s="1772">
        <f t="shared" ref="G429:G448" si="8">F429*H429</f>
        <v>44490</v>
      </c>
      <c r="H429" s="1667">
        <v>30</v>
      </c>
      <c r="I429" s="256"/>
    </row>
    <row r="430" spans="1:9">
      <c r="A430" s="1984"/>
      <c r="B430" s="1667">
        <v>30199410</v>
      </c>
      <c r="C430" s="1788" t="s">
        <v>995</v>
      </c>
      <c r="D430" s="1667" t="s">
        <v>327</v>
      </c>
      <c r="E430" s="1790" t="s">
        <v>871</v>
      </c>
      <c r="F430" s="1667">
        <v>70</v>
      </c>
      <c r="G430" s="1772">
        <f t="shared" si="8"/>
        <v>1050</v>
      </c>
      <c r="H430" s="1667">
        <v>15</v>
      </c>
      <c r="I430" s="256"/>
    </row>
    <row r="431" spans="1:9">
      <c r="A431" s="1984"/>
      <c r="B431" s="1769">
        <v>30199230</v>
      </c>
      <c r="C431" s="1791" t="s">
        <v>66</v>
      </c>
      <c r="D431" s="1769" t="s">
        <v>327</v>
      </c>
      <c r="E431" s="1769" t="s">
        <v>51</v>
      </c>
      <c r="F431" s="1769">
        <v>15</v>
      </c>
      <c r="G431" s="1770">
        <f t="shared" si="8"/>
        <v>10890</v>
      </c>
      <c r="H431" s="1769">
        <v>726</v>
      </c>
      <c r="I431" s="256"/>
    </row>
    <row r="432" spans="1:9">
      <c r="A432" s="1984"/>
      <c r="B432" s="1769">
        <v>22410000</v>
      </c>
      <c r="C432" s="1791" t="s">
        <v>1033</v>
      </c>
      <c r="D432" s="1769" t="s">
        <v>327</v>
      </c>
      <c r="E432" s="1769" t="s">
        <v>51</v>
      </c>
      <c r="F432" s="1769">
        <v>10</v>
      </c>
      <c r="G432" s="1770">
        <f t="shared" si="8"/>
        <v>7200</v>
      </c>
      <c r="H432" s="1769">
        <v>720</v>
      </c>
      <c r="I432" s="256"/>
    </row>
    <row r="433" spans="1:9">
      <c r="A433" s="1984"/>
      <c r="B433" s="1667">
        <v>30192111</v>
      </c>
      <c r="C433" s="1788" t="s">
        <v>119</v>
      </c>
      <c r="D433" s="1667" t="s">
        <v>327</v>
      </c>
      <c r="E433" s="1667" t="s">
        <v>51</v>
      </c>
      <c r="F433" s="1667">
        <v>220</v>
      </c>
      <c r="G433" s="1772">
        <f t="shared" si="8"/>
        <v>440</v>
      </c>
      <c r="H433" s="1667">
        <v>2</v>
      </c>
      <c r="I433" s="256"/>
    </row>
    <row r="434" spans="1:9">
      <c r="A434" s="1984"/>
      <c r="B434" s="1667">
        <v>22610000</v>
      </c>
      <c r="C434" s="1788" t="s">
        <v>1016</v>
      </c>
      <c r="D434" s="1667" t="s">
        <v>327</v>
      </c>
      <c r="E434" s="1667" t="s">
        <v>51</v>
      </c>
      <c r="F434" s="1667">
        <v>90</v>
      </c>
      <c r="G434" s="1772">
        <f t="shared" si="8"/>
        <v>900</v>
      </c>
      <c r="H434" s="1667">
        <v>10</v>
      </c>
      <c r="I434" s="256"/>
    </row>
    <row r="435" spans="1:9">
      <c r="A435" s="1984"/>
      <c r="B435" s="1667">
        <v>22851000</v>
      </c>
      <c r="C435" s="1788" t="s">
        <v>453</v>
      </c>
      <c r="D435" s="1667" t="s">
        <v>327</v>
      </c>
      <c r="E435" s="1667" t="s">
        <v>51</v>
      </c>
      <c r="F435" s="1667">
        <v>55</v>
      </c>
      <c r="G435" s="1772">
        <f t="shared" si="8"/>
        <v>11000</v>
      </c>
      <c r="H435" s="1667">
        <v>200</v>
      </c>
      <c r="I435" s="256"/>
    </row>
    <row r="436" spans="1:9">
      <c r="A436" s="1984"/>
      <c r="B436" s="1667">
        <v>22813000</v>
      </c>
      <c r="C436" s="1788" t="s">
        <v>364</v>
      </c>
      <c r="D436" s="1667" t="s">
        <v>327</v>
      </c>
      <c r="E436" s="1667" t="s">
        <v>51</v>
      </c>
      <c r="F436" s="1667">
        <v>820</v>
      </c>
      <c r="G436" s="1772">
        <f t="shared" si="8"/>
        <v>9840</v>
      </c>
      <c r="H436" s="1667">
        <v>12</v>
      </c>
      <c r="I436" s="256"/>
    </row>
    <row r="437" spans="1:9">
      <c r="A437" s="1983">
        <v>4267</v>
      </c>
      <c r="B437" s="1667">
        <v>39525800</v>
      </c>
      <c r="C437" s="1788" t="s">
        <v>1050</v>
      </c>
      <c r="D437" s="1667" t="s">
        <v>327</v>
      </c>
      <c r="E437" s="1667" t="s">
        <v>51</v>
      </c>
      <c r="F437" s="1667">
        <v>216</v>
      </c>
      <c r="G437" s="1772">
        <f t="shared" si="8"/>
        <v>2160</v>
      </c>
      <c r="H437" s="1667">
        <v>10</v>
      </c>
      <c r="I437" s="256"/>
    </row>
    <row r="438" spans="1:9">
      <c r="A438" s="1984"/>
      <c r="B438" s="1667">
        <v>39831240</v>
      </c>
      <c r="C438" s="1788" t="s">
        <v>1051</v>
      </c>
      <c r="D438" s="1667" t="s">
        <v>327</v>
      </c>
      <c r="E438" s="1667" t="s">
        <v>51</v>
      </c>
      <c r="F438" s="1667">
        <v>190</v>
      </c>
      <c r="G438" s="1772">
        <f t="shared" si="8"/>
        <v>2470</v>
      </c>
      <c r="H438" s="1667">
        <v>13</v>
      </c>
      <c r="I438" s="256"/>
    </row>
    <row r="439" spans="1:9">
      <c r="A439" s="1984"/>
      <c r="B439" s="1667">
        <v>39831240</v>
      </c>
      <c r="C439" s="1788" t="s">
        <v>298</v>
      </c>
      <c r="D439" s="1667" t="s">
        <v>327</v>
      </c>
      <c r="E439" s="1667" t="s">
        <v>51</v>
      </c>
      <c r="F439" s="1667">
        <v>700</v>
      </c>
      <c r="G439" s="1772">
        <f t="shared" si="8"/>
        <v>7000</v>
      </c>
      <c r="H439" s="1667">
        <v>10</v>
      </c>
      <c r="I439" s="256"/>
    </row>
    <row r="440" spans="1:9">
      <c r="A440" s="1984"/>
      <c r="B440" s="1667">
        <v>33761000</v>
      </c>
      <c r="C440" s="1788" t="s">
        <v>165</v>
      </c>
      <c r="D440" s="1667" t="s">
        <v>327</v>
      </c>
      <c r="E440" s="1667" t="s">
        <v>51</v>
      </c>
      <c r="F440" s="1667">
        <v>94</v>
      </c>
      <c r="G440" s="1772">
        <f t="shared" si="8"/>
        <v>4794</v>
      </c>
      <c r="H440" s="1667">
        <v>51</v>
      </c>
      <c r="I440" s="256"/>
    </row>
    <row r="441" spans="1:9">
      <c r="A441" s="1984"/>
      <c r="B441" s="1667">
        <v>39224100</v>
      </c>
      <c r="C441" s="1788" t="s">
        <v>240</v>
      </c>
      <c r="D441" s="1667" t="s">
        <v>327</v>
      </c>
      <c r="E441" s="1667" t="s">
        <v>51</v>
      </c>
      <c r="F441" s="1667">
        <v>480</v>
      </c>
      <c r="G441" s="1772">
        <f t="shared" si="8"/>
        <v>2880</v>
      </c>
      <c r="H441" s="1667">
        <v>6</v>
      </c>
      <c r="I441" s="256"/>
    </row>
    <row r="442" spans="1:9">
      <c r="A442" s="1984"/>
      <c r="B442" s="1769">
        <v>39224350</v>
      </c>
      <c r="C442" s="1791" t="s">
        <v>1101</v>
      </c>
      <c r="D442" s="1769" t="s">
        <v>327</v>
      </c>
      <c r="E442" s="1769" t="s">
        <v>51</v>
      </c>
      <c r="F442" s="1769">
        <v>150</v>
      </c>
      <c r="G442" s="1770">
        <f t="shared" si="8"/>
        <v>150</v>
      </c>
      <c r="H442" s="1769">
        <v>1</v>
      </c>
      <c r="I442" s="256"/>
    </row>
    <row r="443" spans="1:9">
      <c r="A443" s="1984"/>
      <c r="B443" s="1667">
        <v>18141000</v>
      </c>
      <c r="C443" s="1788" t="s">
        <v>36</v>
      </c>
      <c r="D443" s="1667" t="s">
        <v>327</v>
      </c>
      <c r="E443" s="1667" t="s">
        <v>186</v>
      </c>
      <c r="F443" s="1667">
        <v>190</v>
      </c>
      <c r="G443" s="1772">
        <f t="shared" si="8"/>
        <v>1520</v>
      </c>
      <c r="H443" s="1667">
        <v>8</v>
      </c>
      <c r="I443" s="256"/>
    </row>
    <row r="444" spans="1:9">
      <c r="A444" s="1984"/>
      <c r="B444" s="1667">
        <v>3711900</v>
      </c>
      <c r="C444" s="1788" t="s">
        <v>111</v>
      </c>
      <c r="D444" s="1667" t="s">
        <v>327</v>
      </c>
      <c r="E444" s="1667" t="s">
        <v>54</v>
      </c>
      <c r="F444" s="1667">
        <v>220</v>
      </c>
      <c r="G444" s="1772">
        <f t="shared" si="8"/>
        <v>3300</v>
      </c>
      <c r="H444" s="1667">
        <v>15</v>
      </c>
      <c r="I444" s="256"/>
    </row>
    <row r="445" spans="1:9">
      <c r="A445" s="1984"/>
      <c r="B445" s="1667">
        <v>39831240</v>
      </c>
      <c r="C445" s="1788" t="s">
        <v>1056</v>
      </c>
      <c r="D445" s="1667" t="s">
        <v>327</v>
      </c>
      <c r="E445" s="1667" t="s">
        <v>51</v>
      </c>
      <c r="F445" s="1667">
        <v>290</v>
      </c>
      <c r="G445" s="1772">
        <f t="shared" si="8"/>
        <v>1740</v>
      </c>
      <c r="H445" s="1667">
        <v>6</v>
      </c>
      <c r="I445" s="256"/>
    </row>
    <row r="446" spans="1:9">
      <c r="A446" s="1984"/>
      <c r="B446" s="1667">
        <v>39831240</v>
      </c>
      <c r="C446" s="1788" t="s">
        <v>1055</v>
      </c>
      <c r="D446" s="1667" t="s">
        <v>327</v>
      </c>
      <c r="E446" s="1667" t="s">
        <v>54</v>
      </c>
      <c r="F446" s="1667">
        <v>89</v>
      </c>
      <c r="G446" s="1772">
        <f t="shared" si="8"/>
        <v>1780</v>
      </c>
      <c r="H446" s="1667">
        <v>20</v>
      </c>
      <c r="I446" s="256"/>
    </row>
    <row r="447" spans="1:9">
      <c r="A447" s="1984"/>
      <c r="B447" s="1667">
        <v>31224810</v>
      </c>
      <c r="C447" s="1788" t="s">
        <v>1046</v>
      </c>
      <c r="D447" s="1667" t="s">
        <v>327</v>
      </c>
      <c r="E447" s="1667" t="s">
        <v>51</v>
      </c>
      <c r="F447" s="1667">
        <v>1296</v>
      </c>
      <c r="G447" s="1772">
        <f t="shared" si="8"/>
        <v>5184</v>
      </c>
      <c r="H447" s="1667">
        <v>4</v>
      </c>
      <c r="I447" s="256"/>
    </row>
    <row r="448" spans="1:9">
      <c r="A448" s="1984"/>
      <c r="B448" s="1667">
        <v>39224330</v>
      </c>
      <c r="C448" s="1788" t="s">
        <v>1102</v>
      </c>
      <c r="D448" s="1667" t="s">
        <v>327</v>
      </c>
      <c r="E448" s="1667" t="s">
        <v>51</v>
      </c>
      <c r="F448" s="1667">
        <v>489</v>
      </c>
      <c r="G448" s="1772">
        <f t="shared" si="8"/>
        <v>978</v>
      </c>
      <c r="H448" s="1667">
        <v>2</v>
      </c>
      <c r="I448" s="256"/>
    </row>
    <row r="449" spans="1:9" ht="30">
      <c r="A449" s="1013"/>
      <c r="B449" s="847"/>
      <c r="C449" s="1205" t="s">
        <v>1670</v>
      </c>
      <c r="D449" s="847"/>
      <c r="E449" s="847"/>
      <c r="F449" s="1223"/>
      <c r="G449" s="1207">
        <f>SUM(G450:G455)</f>
        <v>595993.16079999995</v>
      </c>
      <c r="H449" s="847"/>
      <c r="I449" s="256"/>
    </row>
    <row r="450" spans="1:9">
      <c r="A450" s="1024">
        <v>4212</v>
      </c>
      <c r="B450" s="847">
        <v>65310000</v>
      </c>
      <c r="C450" s="1208" t="s">
        <v>615</v>
      </c>
      <c r="D450" s="847" t="s">
        <v>89</v>
      </c>
      <c r="E450" s="847" t="s">
        <v>616</v>
      </c>
      <c r="F450" s="1217">
        <v>38</v>
      </c>
      <c r="G450" s="1211">
        <f>F450*H450</f>
        <v>397599.7</v>
      </c>
      <c r="H450" s="1217">
        <v>10463.15</v>
      </c>
      <c r="I450" s="256"/>
    </row>
    <row r="451" spans="1:9" ht="45">
      <c r="A451" s="1024">
        <v>4213</v>
      </c>
      <c r="B451" s="847">
        <v>65100000</v>
      </c>
      <c r="C451" s="1208" t="s">
        <v>475</v>
      </c>
      <c r="D451" s="847" t="s">
        <v>89</v>
      </c>
      <c r="E451" s="847" t="s">
        <v>207</v>
      </c>
      <c r="F451" s="847">
        <v>170.256</v>
      </c>
      <c r="G451" s="1211">
        <f>F451*H451</f>
        <v>74793.460800000001</v>
      </c>
      <c r="H451" s="1209">
        <v>439.3</v>
      </c>
      <c r="I451" s="256"/>
    </row>
    <row r="452" spans="1:9" ht="60">
      <c r="A452" s="1983">
        <v>4214</v>
      </c>
      <c r="B452" s="847">
        <v>64211000</v>
      </c>
      <c r="C452" s="1208" t="s">
        <v>618</v>
      </c>
      <c r="D452" s="847" t="s">
        <v>89</v>
      </c>
      <c r="E452" s="845" t="s">
        <v>428</v>
      </c>
      <c r="F452" s="847">
        <v>57600</v>
      </c>
      <c r="G452" s="1211">
        <f>F452*H452</f>
        <v>57600</v>
      </c>
      <c r="H452" s="847">
        <v>1</v>
      </c>
      <c r="I452" s="256"/>
    </row>
    <row r="453" spans="1:9" ht="60">
      <c r="A453" s="1984"/>
      <c r="B453" s="847">
        <v>64211000</v>
      </c>
      <c r="C453" s="1208" t="s">
        <v>358</v>
      </c>
      <c r="D453" s="847" t="s">
        <v>89</v>
      </c>
      <c r="E453" s="845" t="s">
        <v>428</v>
      </c>
      <c r="F453" s="847">
        <f>12*5500</f>
        <v>66000</v>
      </c>
      <c r="G453" s="1211">
        <f>F453*H453</f>
        <v>66000</v>
      </c>
      <c r="H453" s="847">
        <v>1</v>
      </c>
      <c r="I453" s="256"/>
    </row>
    <row r="454" spans="1:9" ht="45">
      <c r="A454" s="1984"/>
      <c r="B454" s="847">
        <v>72400000</v>
      </c>
      <c r="C454" s="1208" t="s">
        <v>619</v>
      </c>
      <c r="D454" s="847" t="s">
        <v>327</v>
      </c>
      <c r="E454" s="361" t="s">
        <v>3407</v>
      </c>
      <c r="F454" s="361" t="s">
        <v>3407</v>
      </c>
      <c r="G454" s="361" t="s">
        <v>3407</v>
      </c>
      <c r="H454" s="361" t="s">
        <v>3407</v>
      </c>
      <c r="I454" s="256"/>
    </row>
    <row r="455" spans="1:9" ht="45">
      <c r="A455" s="1984"/>
      <c r="B455" s="859">
        <v>72400000</v>
      </c>
      <c r="C455" s="1764" t="s">
        <v>619</v>
      </c>
      <c r="D455" s="859" t="s">
        <v>327</v>
      </c>
      <c r="E455" s="859" t="s">
        <v>653</v>
      </c>
      <c r="F455" s="1782">
        <v>0</v>
      </c>
      <c r="G455" s="1783">
        <f>F455*H455</f>
        <v>0</v>
      </c>
      <c r="H455" s="859">
        <v>1</v>
      </c>
      <c r="I455" s="256"/>
    </row>
    <row r="456" spans="1:9" ht="30">
      <c r="A456" s="1984"/>
      <c r="B456" s="847">
        <v>62213000</v>
      </c>
      <c r="C456" s="1208" t="s">
        <v>3565</v>
      </c>
      <c r="D456" s="847" t="s">
        <v>89</v>
      </c>
      <c r="E456" s="361" t="s">
        <v>3407</v>
      </c>
      <c r="F456" s="361" t="s">
        <v>3407</v>
      </c>
      <c r="G456" s="361" t="s">
        <v>3407</v>
      </c>
      <c r="H456" s="361" t="s">
        <v>3407</v>
      </c>
      <c r="I456" s="256"/>
    </row>
    <row r="457" spans="1:9" ht="30">
      <c r="A457" s="1984"/>
      <c r="B457" s="847">
        <v>62213000</v>
      </c>
      <c r="C457" s="1208" t="s">
        <v>3356</v>
      </c>
      <c r="D457" s="847" t="s">
        <v>89</v>
      </c>
      <c r="E457" s="847">
        <v>1</v>
      </c>
      <c r="F457" s="1432">
        <v>2500000</v>
      </c>
      <c r="G457" s="1211">
        <v>2500000</v>
      </c>
      <c r="H457" s="847">
        <v>1</v>
      </c>
      <c r="I457" s="256"/>
    </row>
    <row r="458" spans="1:9" ht="29.25" customHeight="1">
      <c r="A458" s="1986">
        <v>5122</v>
      </c>
      <c r="B458" s="1762"/>
      <c r="C458" s="1784" t="s">
        <v>448</v>
      </c>
      <c r="D458" s="1762"/>
      <c r="E458" s="1762"/>
      <c r="F458" s="1785"/>
      <c r="G458" s="1787">
        <f>G459+G460+G461</f>
        <v>401000</v>
      </c>
      <c r="H458" s="1762"/>
      <c r="I458" s="256"/>
    </row>
    <row r="459" spans="1:9">
      <c r="A459" s="1986"/>
      <c r="B459" s="1762">
        <v>42512200</v>
      </c>
      <c r="C459" s="1786" t="s">
        <v>3634</v>
      </c>
      <c r="D459" s="1762" t="s">
        <v>327</v>
      </c>
      <c r="E459" s="1762" t="s">
        <v>51</v>
      </c>
      <c r="F459" s="1785">
        <v>200000</v>
      </c>
      <c r="G459" s="1763">
        <f>F459*H459</f>
        <v>200000</v>
      </c>
      <c r="H459" s="1762">
        <v>1</v>
      </c>
      <c r="I459" s="256"/>
    </row>
    <row r="460" spans="1:9">
      <c r="A460" s="1986"/>
      <c r="B460" s="1762">
        <v>39721310</v>
      </c>
      <c r="C460" s="1786" t="s">
        <v>3635</v>
      </c>
      <c r="D460" s="1762" t="s">
        <v>327</v>
      </c>
      <c r="E460" s="1762" t="s">
        <v>51</v>
      </c>
      <c r="F460" s="1785">
        <v>16500</v>
      </c>
      <c r="G460" s="1763">
        <f>F460*H460</f>
        <v>33000</v>
      </c>
      <c r="H460" s="1762">
        <v>2</v>
      </c>
      <c r="I460" s="256"/>
    </row>
    <row r="461" spans="1:9">
      <c r="A461" s="1986"/>
      <c r="B461" s="1762">
        <v>39112000</v>
      </c>
      <c r="C461" s="1786" t="s">
        <v>508</v>
      </c>
      <c r="D461" s="1762" t="s">
        <v>327</v>
      </c>
      <c r="E461" s="1762" t="s">
        <v>51</v>
      </c>
      <c r="F461" s="1785">
        <v>14000</v>
      </c>
      <c r="G461" s="1763">
        <f>F461*H461</f>
        <v>168000</v>
      </c>
      <c r="H461" s="1762">
        <v>12</v>
      </c>
      <c r="I461" s="256"/>
    </row>
    <row r="462" spans="1:9" ht="60">
      <c r="A462" s="1241"/>
      <c r="B462" s="103"/>
      <c r="C462" s="1248" t="s">
        <v>1671</v>
      </c>
      <c r="D462" s="1242"/>
      <c r="E462" s="1242"/>
      <c r="F462" s="1243"/>
      <c r="G462" s="1203">
        <f>G463</f>
        <v>33999990</v>
      </c>
      <c r="H462" s="103"/>
      <c r="I462" s="256"/>
    </row>
    <row r="463" spans="1:9">
      <c r="A463" s="1204"/>
      <c r="B463" s="847"/>
      <c r="C463" s="1205" t="s">
        <v>1672</v>
      </c>
      <c r="D463" s="1024"/>
      <c r="E463" s="1024"/>
      <c r="F463" s="1245"/>
      <c r="G463" s="1207">
        <f>G464</f>
        <v>33999990</v>
      </c>
      <c r="H463" s="847"/>
      <c r="I463" s="256"/>
    </row>
    <row r="464" spans="1:9" ht="30">
      <c r="A464" s="1024">
        <v>5134</v>
      </c>
      <c r="B464" s="847">
        <v>71220000</v>
      </c>
      <c r="C464" s="1208" t="s">
        <v>62</v>
      </c>
      <c r="D464" s="847" t="s">
        <v>90</v>
      </c>
      <c r="E464" s="847" t="s">
        <v>654</v>
      </c>
      <c r="F464" s="847">
        <f>266666+2000000</f>
        <v>2266666</v>
      </c>
      <c r="G464" s="1211">
        <f>F464*H464</f>
        <v>33999990</v>
      </c>
      <c r="H464" s="847">
        <v>15</v>
      </c>
      <c r="I464" s="256"/>
    </row>
    <row r="465" spans="1:9" ht="75">
      <c r="A465" s="1241"/>
      <c r="B465" s="103"/>
      <c r="C465" s="1200" t="s">
        <v>1673</v>
      </c>
      <c r="D465" s="1242"/>
      <c r="E465" s="1242"/>
      <c r="F465" s="1243"/>
      <c r="G465" s="1203">
        <f>G466+G468</f>
        <v>29999970.300000001</v>
      </c>
      <c r="H465" s="103"/>
      <c r="I465" s="256"/>
    </row>
    <row r="466" spans="1:9">
      <c r="A466" s="1204"/>
      <c r="B466" s="847"/>
      <c r="C466" s="1205" t="s">
        <v>1660</v>
      </c>
      <c r="D466" s="1024"/>
      <c r="E466" s="1024"/>
      <c r="F466" s="1245"/>
      <c r="G466" s="1207">
        <f>+G467</f>
        <v>29699970.300000001</v>
      </c>
      <c r="H466" s="847"/>
      <c r="I466" s="256"/>
    </row>
    <row r="467" spans="1:9" ht="60">
      <c r="A467" s="1024">
        <v>4251</v>
      </c>
      <c r="B467" s="847">
        <v>45233222</v>
      </c>
      <c r="C467" s="1208" t="s">
        <v>1674</v>
      </c>
      <c r="D467" s="847" t="s">
        <v>47</v>
      </c>
      <c r="E467" s="847" t="s">
        <v>50</v>
      </c>
      <c r="F467" s="847">
        <v>4455</v>
      </c>
      <c r="G467" s="1211">
        <f>F467*H467</f>
        <v>29699970.300000001</v>
      </c>
      <c r="H467" s="847">
        <v>6666.66</v>
      </c>
      <c r="I467" s="256"/>
    </row>
    <row r="468" spans="1:9">
      <c r="A468" s="1024"/>
      <c r="B468" s="847"/>
      <c r="C468" s="1205" t="s">
        <v>1675</v>
      </c>
      <c r="D468" s="847"/>
      <c r="E468" s="847"/>
      <c r="F468" s="1219"/>
      <c r="G468" s="1211">
        <f>G469</f>
        <v>300000</v>
      </c>
      <c r="H468" s="847">
        <v>1</v>
      </c>
      <c r="I468" s="256"/>
    </row>
    <row r="469" spans="1:9" ht="75">
      <c r="A469" s="1024">
        <v>4251</v>
      </c>
      <c r="B469" s="1240">
        <v>45454000</v>
      </c>
      <c r="C469" s="1208" t="s">
        <v>1676</v>
      </c>
      <c r="D469" s="847" t="s">
        <v>47</v>
      </c>
      <c r="E469" s="847" t="s">
        <v>51</v>
      </c>
      <c r="F469" s="1219">
        <v>300000</v>
      </c>
      <c r="G469" s="1211">
        <f>F469*H469</f>
        <v>300000</v>
      </c>
      <c r="H469" s="847">
        <v>1</v>
      </c>
      <c r="I469" s="256"/>
    </row>
    <row r="470" spans="1:9" ht="45">
      <c r="A470" s="1241"/>
      <c r="B470" s="103"/>
      <c r="C470" s="1200" t="s">
        <v>1677</v>
      </c>
      <c r="D470" s="1242"/>
      <c r="E470" s="1242"/>
      <c r="F470" s="1243"/>
      <c r="G470" s="1249">
        <f>G471</f>
        <v>15064899</v>
      </c>
      <c r="H470" s="103"/>
      <c r="I470" s="256"/>
    </row>
    <row r="471" spans="1:9">
      <c r="A471" s="1013"/>
      <c r="B471" s="1013"/>
      <c r="C471" s="1205" t="s">
        <v>1678</v>
      </c>
      <c r="D471" s="1024"/>
      <c r="E471" s="1024"/>
      <c r="F471" s="1245"/>
      <c r="G471" s="1224">
        <f>G483+G484+G485+G486+G487+G488+G489+G490+G491+G492+G493</f>
        <v>15064899</v>
      </c>
      <c r="H471" s="847"/>
      <c r="I471" s="256"/>
    </row>
    <row r="472" spans="1:9">
      <c r="A472" s="1983">
        <v>5129</v>
      </c>
      <c r="B472" s="847">
        <v>31681410</v>
      </c>
      <c r="C472" s="1208" t="s">
        <v>655</v>
      </c>
      <c r="D472" s="847" t="s">
        <v>47</v>
      </c>
      <c r="E472" s="847" t="s">
        <v>167</v>
      </c>
      <c r="F472" s="1245" t="s">
        <v>3407</v>
      </c>
      <c r="G472" s="1192" t="s">
        <v>3407</v>
      </c>
      <c r="H472" s="847" t="s">
        <v>3407</v>
      </c>
      <c r="I472" s="256"/>
    </row>
    <row r="473" spans="1:9">
      <c r="A473" s="1984"/>
      <c r="B473" s="847">
        <v>31681410</v>
      </c>
      <c r="C473" s="1208" t="s">
        <v>656</v>
      </c>
      <c r="D473" s="847" t="s">
        <v>47</v>
      </c>
      <c r="E473" s="847" t="s">
        <v>51</v>
      </c>
      <c r="F473" s="1245" t="s">
        <v>3407</v>
      </c>
      <c r="G473" s="1192" t="s">
        <v>3407</v>
      </c>
      <c r="H473" s="847" t="s">
        <v>3407</v>
      </c>
      <c r="I473" s="256"/>
    </row>
    <row r="474" spans="1:9" ht="30">
      <c r="A474" s="1984"/>
      <c r="B474" s="847">
        <v>31681410</v>
      </c>
      <c r="C474" s="1208" t="s">
        <v>657</v>
      </c>
      <c r="D474" s="847" t="s">
        <v>47</v>
      </c>
      <c r="E474" s="847" t="s">
        <v>57</v>
      </c>
      <c r="F474" s="1245" t="s">
        <v>3407</v>
      </c>
      <c r="G474" s="1192" t="s">
        <v>3407</v>
      </c>
      <c r="H474" s="847" t="s">
        <v>3407</v>
      </c>
      <c r="I474" s="256"/>
    </row>
    <row r="475" spans="1:9">
      <c r="A475" s="1984"/>
      <c r="B475" s="847">
        <v>31681410</v>
      </c>
      <c r="C475" s="1214" t="s">
        <v>658</v>
      </c>
      <c r="D475" s="847" t="s">
        <v>47</v>
      </c>
      <c r="E475" s="847" t="s">
        <v>57</v>
      </c>
      <c r="F475" s="1245" t="s">
        <v>3407</v>
      </c>
      <c r="G475" s="1192" t="s">
        <v>3407</v>
      </c>
      <c r="H475" s="847" t="s">
        <v>3407</v>
      </c>
      <c r="I475" s="256"/>
    </row>
    <row r="476" spans="1:9">
      <c r="A476" s="1984"/>
      <c r="B476" s="847">
        <v>31681410</v>
      </c>
      <c r="C476" s="1214" t="s">
        <v>659</v>
      </c>
      <c r="D476" s="847" t="s">
        <v>47</v>
      </c>
      <c r="E476" s="847" t="s">
        <v>57</v>
      </c>
      <c r="F476" s="1245" t="s">
        <v>3407</v>
      </c>
      <c r="G476" s="1192" t="s">
        <v>3407</v>
      </c>
      <c r="H476" s="847" t="s">
        <v>3407</v>
      </c>
      <c r="I476" s="256"/>
    </row>
    <row r="477" spans="1:9" ht="30">
      <c r="A477" s="1984"/>
      <c r="B477" s="847">
        <v>31681410</v>
      </c>
      <c r="C477" s="1214" t="s">
        <v>660</v>
      </c>
      <c r="D477" s="847" t="s">
        <v>47</v>
      </c>
      <c r="E477" s="847" t="s">
        <v>1679</v>
      </c>
      <c r="F477" s="1245" t="s">
        <v>3407</v>
      </c>
      <c r="G477" s="1192" t="s">
        <v>3407</v>
      </c>
      <c r="H477" s="847" t="s">
        <v>3407</v>
      </c>
      <c r="I477" s="256"/>
    </row>
    <row r="478" spans="1:9">
      <c r="A478" s="1984"/>
      <c r="B478" s="847">
        <v>31681410</v>
      </c>
      <c r="C478" s="1214" t="s">
        <v>661</v>
      </c>
      <c r="D478" s="847" t="s">
        <v>47</v>
      </c>
      <c r="E478" s="847" t="s">
        <v>1679</v>
      </c>
      <c r="F478" s="1245" t="s">
        <v>3407</v>
      </c>
      <c r="G478" s="1192" t="s">
        <v>3407</v>
      </c>
      <c r="H478" s="847" t="s">
        <v>3407</v>
      </c>
      <c r="I478" s="256"/>
    </row>
    <row r="479" spans="1:9">
      <c r="A479" s="1984"/>
      <c r="B479" s="847">
        <v>31681410</v>
      </c>
      <c r="C479" s="1214" t="s">
        <v>662</v>
      </c>
      <c r="D479" s="847" t="s">
        <v>47</v>
      </c>
      <c r="E479" s="847" t="s">
        <v>57</v>
      </c>
      <c r="F479" s="1245" t="s">
        <v>3407</v>
      </c>
      <c r="G479" s="1192" t="s">
        <v>3407</v>
      </c>
      <c r="H479" s="847" t="s">
        <v>3407</v>
      </c>
      <c r="I479" s="256"/>
    </row>
    <row r="480" spans="1:9">
      <c r="A480" s="1984"/>
      <c r="B480" s="847">
        <v>31681410</v>
      </c>
      <c r="C480" s="1214" t="s">
        <v>663</v>
      </c>
      <c r="D480" s="847" t="s">
        <v>47</v>
      </c>
      <c r="E480" s="847" t="s">
        <v>1679</v>
      </c>
      <c r="F480" s="1245" t="s">
        <v>3407</v>
      </c>
      <c r="G480" s="1192" t="s">
        <v>3407</v>
      </c>
      <c r="H480" s="847" t="s">
        <v>3407</v>
      </c>
      <c r="I480" s="256"/>
    </row>
    <row r="481" spans="1:9">
      <c r="A481" s="1984"/>
      <c r="B481" s="847">
        <v>31681410</v>
      </c>
      <c r="C481" s="1214" t="s">
        <v>664</v>
      </c>
      <c r="D481" s="847" t="s">
        <v>47</v>
      </c>
      <c r="E481" s="847" t="s">
        <v>1679</v>
      </c>
      <c r="F481" s="1245" t="s">
        <v>3407</v>
      </c>
      <c r="G481" s="1192" t="s">
        <v>3407</v>
      </c>
      <c r="H481" s="847" t="s">
        <v>3407</v>
      </c>
      <c r="I481" s="256"/>
    </row>
    <row r="482" spans="1:9">
      <c r="A482" s="1985"/>
      <c r="B482" s="847">
        <v>31681410</v>
      </c>
      <c r="C482" s="1214" t="s">
        <v>665</v>
      </c>
      <c r="D482" s="847" t="s">
        <v>47</v>
      </c>
      <c r="E482" s="847" t="s">
        <v>1679</v>
      </c>
      <c r="F482" s="1245" t="s">
        <v>3407</v>
      </c>
      <c r="G482" s="1192" t="s">
        <v>3407</v>
      </c>
      <c r="H482" s="847" t="s">
        <v>3407</v>
      </c>
      <c r="I482" s="256"/>
    </row>
    <row r="483" spans="1:9">
      <c r="A483" s="1983">
        <v>5129</v>
      </c>
      <c r="B483" s="847">
        <v>31681410</v>
      </c>
      <c r="C483" s="1208" t="s">
        <v>655</v>
      </c>
      <c r="D483" s="847" t="s">
        <v>47</v>
      </c>
      <c r="E483" s="847" t="s">
        <v>167</v>
      </c>
      <c r="F483" s="1217">
        <v>2390</v>
      </c>
      <c r="G483" s="1251">
        <f t="shared" ref="G483:G493" si="9">H483*F483</f>
        <v>3298200</v>
      </c>
      <c r="H483" s="847">
        <v>1380</v>
      </c>
      <c r="I483" s="256"/>
    </row>
    <row r="484" spans="1:9">
      <c r="A484" s="1984"/>
      <c r="B484" s="847">
        <v>31681410</v>
      </c>
      <c r="C484" s="1208" t="s">
        <v>656</v>
      </c>
      <c r="D484" s="847" t="s">
        <v>47</v>
      </c>
      <c r="E484" s="847" t="s">
        <v>51</v>
      </c>
      <c r="F484" s="1217">
        <v>51600</v>
      </c>
      <c r="G484" s="1251">
        <f t="shared" si="9"/>
        <v>6192000</v>
      </c>
      <c r="H484" s="847">
        <v>120</v>
      </c>
      <c r="I484" s="256"/>
    </row>
    <row r="485" spans="1:9" ht="30">
      <c r="A485" s="1984"/>
      <c r="B485" s="847">
        <v>31681410</v>
      </c>
      <c r="C485" s="1208" t="s">
        <v>657</v>
      </c>
      <c r="D485" s="847" t="s">
        <v>47</v>
      </c>
      <c r="E485" s="847" t="s">
        <v>57</v>
      </c>
      <c r="F485" s="1217">
        <v>10500</v>
      </c>
      <c r="G485" s="1251">
        <f t="shared" si="9"/>
        <v>3501750</v>
      </c>
      <c r="H485" s="847">
        <v>333.5</v>
      </c>
      <c r="I485" s="256"/>
    </row>
    <row r="486" spans="1:9">
      <c r="A486" s="1984"/>
      <c r="B486" s="847">
        <v>31681410</v>
      </c>
      <c r="C486" s="1214" t="s">
        <v>658</v>
      </c>
      <c r="D486" s="847" t="s">
        <v>47</v>
      </c>
      <c r="E486" s="847" t="s">
        <v>57</v>
      </c>
      <c r="F486" s="1217">
        <v>19400</v>
      </c>
      <c r="G486" s="1251">
        <f t="shared" si="9"/>
        <v>281300</v>
      </c>
      <c r="H486" s="847">
        <v>14.5</v>
      </c>
      <c r="I486" s="256"/>
    </row>
    <row r="487" spans="1:9">
      <c r="A487" s="1984"/>
      <c r="B487" s="847">
        <v>31681410</v>
      </c>
      <c r="C487" s="1214" t="s">
        <v>659</v>
      </c>
      <c r="D487" s="847" t="s">
        <v>47</v>
      </c>
      <c r="E487" s="847" t="s">
        <v>57</v>
      </c>
      <c r="F487" s="1217">
        <v>16800</v>
      </c>
      <c r="G487" s="1251">
        <f t="shared" si="9"/>
        <v>243600</v>
      </c>
      <c r="H487" s="847">
        <v>14.5</v>
      </c>
      <c r="I487" s="256"/>
    </row>
    <row r="488" spans="1:9" ht="30">
      <c r="A488" s="1984"/>
      <c r="B488" s="847">
        <v>31681410</v>
      </c>
      <c r="C488" s="1214" t="s">
        <v>660</v>
      </c>
      <c r="D488" s="847" t="s">
        <v>47</v>
      </c>
      <c r="E488" s="847" t="s">
        <v>1679</v>
      </c>
      <c r="F488" s="1217">
        <v>2800</v>
      </c>
      <c r="G488" s="1251">
        <f t="shared" si="9"/>
        <v>243600</v>
      </c>
      <c r="H488" s="847">
        <v>87</v>
      </c>
      <c r="I488" s="256"/>
    </row>
    <row r="489" spans="1:9">
      <c r="A489" s="1984"/>
      <c r="B489" s="847">
        <v>31681410</v>
      </c>
      <c r="C489" s="1214" t="s">
        <v>661</v>
      </c>
      <c r="D489" s="847" t="s">
        <v>47</v>
      </c>
      <c r="E489" s="847" t="s">
        <v>1679</v>
      </c>
      <c r="F489" s="1217">
        <v>1100</v>
      </c>
      <c r="G489" s="1251">
        <f t="shared" si="9"/>
        <v>255200</v>
      </c>
      <c r="H489" s="847">
        <v>232</v>
      </c>
    </row>
    <row r="490" spans="1:9">
      <c r="A490" s="1984"/>
      <c r="B490" s="847">
        <v>31681410</v>
      </c>
      <c r="C490" s="1214" t="s">
        <v>662</v>
      </c>
      <c r="D490" s="847" t="s">
        <v>47</v>
      </c>
      <c r="E490" s="847" t="s">
        <v>57</v>
      </c>
      <c r="F490" s="1217">
        <v>15570</v>
      </c>
      <c r="G490" s="1251">
        <f t="shared" si="9"/>
        <v>270918</v>
      </c>
      <c r="H490" s="847">
        <v>17.399999999999999</v>
      </c>
    </row>
    <row r="491" spans="1:9">
      <c r="A491" s="1984"/>
      <c r="B491" s="847">
        <v>31681410</v>
      </c>
      <c r="C491" s="1214" t="s">
        <v>663</v>
      </c>
      <c r="D491" s="847" t="s">
        <v>47</v>
      </c>
      <c r="E491" s="847" t="s">
        <v>1679</v>
      </c>
      <c r="F491" s="1217">
        <v>1100</v>
      </c>
      <c r="G491" s="1251">
        <f t="shared" si="9"/>
        <v>255200</v>
      </c>
      <c r="H491" s="847">
        <v>232</v>
      </c>
    </row>
    <row r="492" spans="1:9">
      <c r="A492" s="1984"/>
      <c r="B492" s="847">
        <v>31681410</v>
      </c>
      <c r="C492" s="1214" t="s">
        <v>664</v>
      </c>
      <c r="D492" s="847" t="s">
        <v>47</v>
      </c>
      <c r="E492" s="847" t="s">
        <v>1679</v>
      </c>
      <c r="F492" s="1217">
        <v>830.4</v>
      </c>
      <c r="G492" s="1251">
        <f t="shared" si="9"/>
        <v>240816</v>
      </c>
      <c r="H492" s="847">
        <v>290</v>
      </c>
    </row>
    <row r="493" spans="1:9" s="1258" customFormat="1">
      <c r="A493" s="1985"/>
      <c r="B493" s="847">
        <v>31681410</v>
      </c>
      <c r="C493" s="1214" t="s">
        <v>665</v>
      </c>
      <c r="D493" s="847" t="s">
        <v>47</v>
      </c>
      <c r="E493" s="847" t="s">
        <v>1679</v>
      </c>
      <c r="F493" s="1217">
        <v>9735</v>
      </c>
      <c r="G493" s="1251">
        <f t="shared" si="9"/>
        <v>282315</v>
      </c>
      <c r="H493" s="847">
        <v>29</v>
      </c>
      <c r="I493" s="1257"/>
    </row>
    <row r="494" spans="1:9" s="1258" customFormat="1" ht="60">
      <c r="A494" s="1252"/>
      <c r="B494" s="103"/>
      <c r="C494" s="1200" t="s">
        <v>1680</v>
      </c>
      <c r="D494" s="103"/>
      <c r="E494" s="103"/>
      <c r="F494" s="1230"/>
      <c r="G494" s="1244">
        <f>G495</f>
        <v>463319428.08840001</v>
      </c>
      <c r="H494" s="103"/>
      <c r="I494" s="1257"/>
    </row>
    <row r="495" spans="1:9" s="1478" customFormat="1" ht="38.25" customHeight="1">
      <c r="A495" s="1253"/>
      <c r="B495" s="1013"/>
      <c r="C495" s="1205" t="s">
        <v>1681</v>
      </c>
      <c r="D495" s="847"/>
      <c r="E495" s="847"/>
      <c r="F495" s="1254"/>
      <c r="G495" s="1255">
        <f>G496</f>
        <v>463319428.08840001</v>
      </c>
      <c r="H495" s="847"/>
    </row>
    <row r="496" spans="1:9" s="1478" customFormat="1" ht="38.25" customHeight="1">
      <c r="A496" s="1024">
        <v>4213</v>
      </c>
      <c r="B496" s="847">
        <v>90511000</v>
      </c>
      <c r="C496" s="1208" t="s">
        <v>666</v>
      </c>
      <c r="D496" s="847" t="s">
        <v>47</v>
      </c>
      <c r="E496" s="847" t="s">
        <v>1147</v>
      </c>
      <c r="F496" s="1209">
        <v>1256875.3</v>
      </c>
      <c r="G496" s="1247">
        <f>F496*H496</f>
        <v>463319428.08840001</v>
      </c>
      <c r="H496" s="847">
        <v>368.62799999999999</v>
      </c>
    </row>
    <row r="497" spans="1:9" ht="60">
      <c r="A497" s="1252"/>
      <c r="B497" s="103"/>
      <c r="C497" s="1200" t="s">
        <v>1682</v>
      </c>
      <c r="D497" s="103"/>
      <c r="E497" s="103"/>
      <c r="F497" s="1256"/>
      <c r="G497" s="1249">
        <f>G498</f>
        <v>193499969</v>
      </c>
      <c r="H497" s="103"/>
      <c r="I497" s="1257"/>
    </row>
    <row r="498" spans="1:9" s="1257" customFormat="1">
      <c r="A498" s="1024"/>
      <c r="B498" s="847"/>
      <c r="C498" s="1205" t="s">
        <v>1681</v>
      </c>
      <c r="D498" s="1024"/>
      <c r="E498" s="1024"/>
      <c r="F498" s="1245"/>
      <c r="G498" s="1224">
        <f>G500</f>
        <v>193499969</v>
      </c>
      <c r="H498" s="847"/>
    </row>
    <row r="499" spans="1:9" s="1257" customFormat="1" ht="30">
      <c r="A499" s="1555">
        <v>4213</v>
      </c>
      <c r="B499" s="1475">
        <v>90700000</v>
      </c>
      <c r="C499" s="1476" t="s">
        <v>3528</v>
      </c>
      <c r="D499" s="1475" t="s">
        <v>327</v>
      </c>
      <c r="E499" s="1475" t="s">
        <v>493</v>
      </c>
      <c r="F499" s="361" t="s">
        <v>3407</v>
      </c>
      <c r="G499" s="361" t="s">
        <v>3407</v>
      </c>
      <c r="H499" s="361" t="s">
        <v>3407</v>
      </c>
    </row>
    <row r="500" spans="1:9" s="1261" customFormat="1" ht="30">
      <c r="A500" s="1468">
        <v>4213</v>
      </c>
      <c r="B500" s="1475">
        <v>90700000</v>
      </c>
      <c r="C500" s="1476" t="s">
        <v>667</v>
      </c>
      <c r="D500" s="1475" t="s">
        <v>327</v>
      </c>
      <c r="E500" s="1475" t="s">
        <v>493</v>
      </c>
      <c r="F500" s="1475">
        <v>2402597</v>
      </c>
      <c r="G500" s="1477">
        <v>193499969</v>
      </c>
      <c r="H500" s="1475">
        <f>G500/F500</f>
        <v>80.53783843066482</v>
      </c>
    </row>
    <row r="501" spans="1:9" s="1262" customFormat="1" ht="60">
      <c r="A501" s="103"/>
      <c r="B501" s="103"/>
      <c r="C501" s="1200" t="s">
        <v>1683</v>
      </c>
      <c r="D501" s="1242"/>
      <c r="E501" s="1242"/>
      <c r="F501" s="1243"/>
      <c r="G501" s="1244">
        <f>G502+G509</f>
        <v>999983</v>
      </c>
      <c r="H501" s="103"/>
      <c r="I501" s="1264"/>
    </row>
    <row r="502" spans="1:9" s="1262" customFormat="1">
      <c r="A502" s="1251"/>
      <c r="B502" s="847"/>
      <c r="C502" s="1184" t="s">
        <v>1660</v>
      </c>
      <c r="D502" s="1024"/>
      <c r="E502" s="1024"/>
      <c r="F502" s="1189"/>
      <c r="G502" s="1259">
        <f>G505+G506</f>
        <v>984983</v>
      </c>
      <c r="H502" s="847"/>
      <c r="I502" s="1264"/>
    </row>
    <row r="503" spans="1:9" s="1262" customFormat="1" ht="30">
      <c r="A503" s="1976">
        <v>4861</v>
      </c>
      <c r="B503" s="845">
        <v>45111310</v>
      </c>
      <c r="C503" s="1218" t="s">
        <v>1684</v>
      </c>
      <c r="D503" s="847" t="s">
        <v>47</v>
      </c>
      <c r="E503" s="847" t="s">
        <v>51</v>
      </c>
      <c r="F503" s="1189" t="s">
        <v>3407</v>
      </c>
      <c r="G503" s="1259" t="s">
        <v>3407</v>
      </c>
      <c r="H503" s="847" t="s">
        <v>3407</v>
      </c>
      <c r="I503" s="1264"/>
    </row>
    <row r="504" spans="1:9" s="1262" customFormat="1" ht="30">
      <c r="A504" s="1977"/>
      <c r="B504" s="845">
        <v>45111310</v>
      </c>
      <c r="C504" s="1218" t="s">
        <v>1685</v>
      </c>
      <c r="D504" s="847" t="s">
        <v>47</v>
      </c>
      <c r="E504" s="847" t="s">
        <v>51</v>
      </c>
      <c r="F504" s="1189" t="s">
        <v>3407</v>
      </c>
      <c r="G504" s="1259" t="s">
        <v>3407</v>
      </c>
      <c r="H504" s="847" t="s">
        <v>3407</v>
      </c>
      <c r="I504" s="1264"/>
    </row>
    <row r="505" spans="1:9" s="1262" customFormat="1" ht="30">
      <c r="A505" s="1976">
        <v>4861</v>
      </c>
      <c r="B505" s="845">
        <v>45111310</v>
      </c>
      <c r="C505" s="1218" t="s">
        <v>1684</v>
      </c>
      <c r="D505" s="847" t="s">
        <v>47</v>
      </c>
      <c r="E505" s="847" t="s">
        <v>51</v>
      </c>
      <c r="F505" s="1217">
        <v>29545</v>
      </c>
      <c r="G505" s="1260">
        <f>F505*H505</f>
        <v>324995</v>
      </c>
      <c r="H505" s="847">
        <v>11</v>
      </c>
      <c r="I505" s="1264"/>
    </row>
    <row r="506" spans="1:9" s="1262" customFormat="1" ht="30">
      <c r="A506" s="1977"/>
      <c r="B506" s="845">
        <v>45111310</v>
      </c>
      <c r="C506" s="1218" t="s">
        <v>1685</v>
      </c>
      <c r="D506" s="847" t="s">
        <v>47</v>
      </c>
      <c r="E506" s="847" t="s">
        <v>51</v>
      </c>
      <c r="F506" s="1217">
        <v>47142</v>
      </c>
      <c r="G506" s="1260">
        <f>F506*H506</f>
        <v>659988</v>
      </c>
      <c r="H506" s="847">
        <v>14</v>
      </c>
      <c r="I506" s="1264"/>
    </row>
    <row r="507" spans="1:9" s="1262" customFormat="1">
      <c r="B507" s="1013"/>
      <c r="C507" s="84"/>
      <c r="D507" s="1013" t="s">
        <v>50</v>
      </c>
      <c r="E507" s="1013">
        <v>6250</v>
      </c>
      <c r="F507" s="1263">
        <v>20000</v>
      </c>
      <c r="G507" s="1260">
        <f>F507*H507</f>
        <v>0</v>
      </c>
      <c r="H507" s="847"/>
      <c r="I507" s="1271"/>
    </row>
    <row r="508" spans="1:9">
      <c r="A508" s="1262"/>
      <c r="B508" s="1013"/>
      <c r="C508" s="1265"/>
      <c r="D508" s="1266"/>
      <c r="E508" s="1266"/>
      <c r="F508" s="1189">
        <f>F515+F528</f>
        <v>19562964</v>
      </c>
      <c r="G508" s="1260">
        <f>F508*H508</f>
        <v>0</v>
      </c>
      <c r="H508" s="847"/>
    </row>
    <row r="509" spans="1:9">
      <c r="A509" s="847"/>
      <c r="B509" s="1013"/>
      <c r="C509" s="1184" t="s">
        <v>1663</v>
      </c>
      <c r="D509" s="1266"/>
      <c r="E509" s="1266"/>
      <c r="F509" s="1189"/>
      <c r="G509" s="1267">
        <f>G510</f>
        <v>15000</v>
      </c>
      <c r="H509" s="847"/>
    </row>
    <row r="510" spans="1:9" ht="30">
      <c r="A510" s="847"/>
      <c r="B510" s="1013"/>
      <c r="C510" s="1218" t="s">
        <v>1686</v>
      </c>
      <c r="D510" s="845" t="s">
        <v>47</v>
      </c>
      <c r="E510" s="845" t="s">
        <v>51</v>
      </c>
      <c r="F510" s="1217">
        <v>15000</v>
      </c>
      <c r="G510" s="1260">
        <f>F510*H510</f>
        <v>15000</v>
      </c>
      <c r="H510" s="847">
        <v>1</v>
      </c>
    </row>
    <row r="511" spans="1:9" ht="90">
      <c r="A511" s="103"/>
      <c r="B511" s="103"/>
      <c r="C511" s="1268" t="s">
        <v>1687</v>
      </c>
      <c r="D511" s="1242"/>
      <c r="E511" s="1242"/>
      <c r="F511" s="1269"/>
      <c r="G511" s="1270">
        <f>G512+G520+G543</f>
        <v>162068382</v>
      </c>
      <c r="H511" s="103"/>
    </row>
    <row r="512" spans="1:9">
      <c r="A512" s="1013"/>
      <c r="B512" s="847"/>
      <c r="C512" s="1184" t="s">
        <v>1688</v>
      </c>
      <c r="D512" s="847"/>
      <c r="E512" s="847"/>
      <c r="F512" s="1189"/>
      <c r="G512" s="1267">
        <f>G513+G514+G515+G516+G517+G518+G519</f>
        <v>15000000</v>
      </c>
      <c r="H512" s="847"/>
    </row>
    <row r="513" spans="1:9">
      <c r="A513" s="2007">
        <v>5129</v>
      </c>
      <c r="B513" s="847">
        <v>39113600</v>
      </c>
      <c r="C513" s="1218" t="s">
        <v>306</v>
      </c>
      <c r="D513" s="847" t="s">
        <v>47</v>
      </c>
      <c r="E513" s="847" t="s">
        <v>51</v>
      </c>
      <c r="F513" s="1217">
        <v>40000</v>
      </c>
      <c r="G513" s="1260">
        <f t="shared" ref="G513:G519" si="10">F513*H513</f>
        <v>6000000</v>
      </c>
      <c r="H513" s="1217">
        <v>150</v>
      </c>
    </row>
    <row r="514" spans="1:9">
      <c r="A514" s="2008"/>
      <c r="B514" s="847">
        <v>34928480</v>
      </c>
      <c r="C514" s="1218" t="s">
        <v>260</v>
      </c>
      <c r="D514" s="847" t="s">
        <v>47</v>
      </c>
      <c r="E514" s="847" t="s">
        <v>51</v>
      </c>
      <c r="F514" s="1217">
        <v>16000</v>
      </c>
      <c r="G514" s="1260">
        <f t="shared" si="10"/>
        <v>928000</v>
      </c>
      <c r="H514" s="1217">
        <v>58</v>
      </c>
    </row>
    <row r="515" spans="1:9" ht="30">
      <c r="A515" s="2008"/>
      <c r="B515" s="847">
        <v>37535210</v>
      </c>
      <c r="C515" s="1218" t="s">
        <v>307</v>
      </c>
      <c r="D515" s="847" t="s">
        <v>47</v>
      </c>
      <c r="E515" s="847" t="s">
        <v>51</v>
      </c>
      <c r="F515" s="1217">
        <v>120800</v>
      </c>
      <c r="G515" s="1260">
        <f t="shared" si="10"/>
        <v>1449600</v>
      </c>
      <c r="H515" s="1217">
        <v>12</v>
      </c>
    </row>
    <row r="516" spans="1:9">
      <c r="A516" s="2008"/>
      <c r="B516" s="847">
        <v>37535230</v>
      </c>
      <c r="C516" s="1218" t="s">
        <v>308</v>
      </c>
      <c r="D516" s="847" t="s">
        <v>47</v>
      </c>
      <c r="E516" s="847" t="s">
        <v>51</v>
      </c>
      <c r="F516" s="1217">
        <v>305500</v>
      </c>
      <c r="G516" s="1260">
        <f t="shared" si="10"/>
        <v>3360500</v>
      </c>
      <c r="H516" s="1217">
        <v>11</v>
      </c>
    </row>
    <row r="517" spans="1:9" s="1275" customFormat="1">
      <c r="A517" s="2008"/>
      <c r="B517" s="847">
        <v>37535210</v>
      </c>
      <c r="C517" s="1218" t="s">
        <v>309</v>
      </c>
      <c r="D517" s="847" t="s">
        <v>47</v>
      </c>
      <c r="E517" s="847" t="s">
        <v>51</v>
      </c>
      <c r="F517" s="1217">
        <v>84190</v>
      </c>
      <c r="G517" s="1260">
        <f t="shared" si="10"/>
        <v>841900</v>
      </c>
      <c r="H517" s="1217">
        <v>10</v>
      </c>
      <c r="I517" s="1274"/>
    </row>
    <row r="518" spans="1:9">
      <c r="A518" s="1979"/>
      <c r="B518" s="847">
        <v>37535240</v>
      </c>
      <c r="C518" s="1208" t="s">
        <v>310</v>
      </c>
      <c r="D518" s="847" t="s">
        <v>47</v>
      </c>
      <c r="E518" s="847" t="s">
        <v>51</v>
      </c>
      <c r="F518" s="1217">
        <v>190000</v>
      </c>
      <c r="G518" s="1211">
        <f t="shared" si="10"/>
        <v>1140000</v>
      </c>
      <c r="H518" s="1217">
        <v>6</v>
      </c>
    </row>
    <row r="519" spans="1:9">
      <c r="A519" s="1980"/>
      <c r="B519" s="847">
        <v>45212140</v>
      </c>
      <c r="C519" s="1208" t="s">
        <v>668</v>
      </c>
      <c r="D519" s="847" t="s">
        <v>47</v>
      </c>
      <c r="E519" s="847" t="s">
        <v>51</v>
      </c>
      <c r="F519" s="847">
        <v>320000</v>
      </c>
      <c r="G519" s="1211">
        <f t="shared" si="10"/>
        <v>1280000</v>
      </c>
      <c r="H519" s="847">
        <v>4</v>
      </c>
    </row>
    <row r="520" spans="1:9">
      <c r="A520" s="1796"/>
      <c r="B520" s="847"/>
      <c r="C520" s="1205" t="s">
        <v>1660</v>
      </c>
      <c r="D520" s="847"/>
      <c r="E520" s="847"/>
      <c r="F520" s="1245"/>
      <c r="G520" s="1207">
        <f>SUM(G527:G542)</f>
        <v>143505082</v>
      </c>
      <c r="H520" s="847"/>
    </row>
    <row r="521" spans="1:9" ht="51.75">
      <c r="A521" s="1981">
        <v>5113</v>
      </c>
      <c r="B521" s="1272">
        <v>45213130</v>
      </c>
      <c r="C521" s="1228" t="s">
        <v>3645</v>
      </c>
      <c r="D521" s="1217" t="s">
        <v>47</v>
      </c>
      <c r="E521" s="1217" t="s">
        <v>51</v>
      </c>
      <c r="F521" s="1245" t="s">
        <v>3407</v>
      </c>
      <c r="G521" s="1207" t="s">
        <v>3407</v>
      </c>
      <c r="H521" s="847" t="s">
        <v>3407</v>
      </c>
    </row>
    <row r="522" spans="1:9" ht="51.75">
      <c r="A522" s="1981"/>
      <c r="B522" s="1272">
        <v>45213130</v>
      </c>
      <c r="C522" s="1228" t="s">
        <v>3646</v>
      </c>
      <c r="D522" s="1217" t="s">
        <v>47</v>
      </c>
      <c r="E522" s="1217" t="s">
        <v>51</v>
      </c>
      <c r="F522" s="1245" t="s">
        <v>3407</v>
      </c>
      <c r="G522" s="1207" t="s">
        <v>3407</v>
      </c>
      <c r="H522" s="847" t="s">
        <v>3407</v>
      </c>
    </row>
    <row r="523" spans="1:9" ht="51.75">
      <c r="A523" s="1981"/>
      <c r="B523" s="1272">
        <v>45213130</v>
      </c>
      <c r="C523" s="1228" t="s">
        <v>3647</v>
      </c>
      <c r="D523" s="1217" t="s">
        <v>47</v>
      </c>
      <c r="E523" s="1217" t="s">
        <v>51</v>
      </c>
      <c r="F523" s="1245" t="s">
        <v>3407</v>
      </c>
      <c r="G523" s="1207" t="s">
        <v>3407</v>
      </c>
      <c r="H523" s="847" t="s">
        <v>3407</v>
      </c>
    </row>
    <row r="524" spans="1:9" ht="51.75">
      <c r="A524" s="1981"/>
      <c r="B524" s="1272">
        <v>45213130</v>
      </c>
      <c r="C524" s="1228" t="s">
        <v>3648</v>
      </c>
      <c r="D524" s="1217" t="s">
        <v>47</v>
      </c>
      <c r="E524" s="1217" t="s">
        <v>51</v>
      </c>
      <c r="F524" s="1245" t="s">
        <v>3407</v>
      </c>
      <c r="G524" s="1207" t="s">
        <v>3407</v>
      </c>
      <c r="H524" s="847" t="s">
        <v>3407</v>
      </c>
    </row>
    <row r="525" spans="1:9" ht="51.75">
      <c r="A525" s="1981"/>
      <c r="B525" s="1272">
        <v>45213130</v>
      </c>
      <c r="C525" s="1228" t="s">
        <v>3649</v>
      </c>
      <c r="D525" s="1217" t="s">
        <v>47</v>
      </c>
      <c r="E525" s="1217" t="s">
        <v>51</v>
      </c>
      <c r="F525" s="1245" t="s">
        <v>3407</v>
      </c>
      <c r="G525" s="1207" t="s">
        <v>3407</v>
      </c>
      <c r="H525" s="847" t="s">
        <v>3407</v>
      </c>
    </row>
    <row r="526" spans="1:9" ht="51.75">
      <c r="A526" s="1981"/>
      <c r="B526" s="1272">
        <v>45213130</v>
      </c>
      <c r="C526" s="1228" t="s">
        <v>3650</v>
      </c>
      <c r="D526" s="1217" t="s">
        <v>47</v>
      </c>
      <c r="E526" s="1217" t="s">
        <v>51</v>
      </c>
      <c r="F526" s="1245" t="s">
        <v>3407</v>
      </c>
      <c r="G526" s="1207" t="s">
        <v>3407</v>
      </c>
      <c r="H526" s="847" t="s">
        <v>3407</v>
      </c>
    </row>
    <row r="527" spans="1:9" s="1275" customFormat="1" ht="45">
      <c r="A527" s="1981"/>
      <c r="B527" s="1272">
        <v>45213130</v>
      </c>
      <c r="C527" s="1273" t="s">
        <v>1689</v>
      </c>
      <c r="D527" s="1217" t="s">
        <v>47</v>
      </c>
      <c r="E527" s="1217" t="s">
        <v>51</v>
      </c>
      <c r="F527" s="1236">
        <v>19250392</v>
      </c>
      <c r="G527" s="1211">
        <f>F527*H527</f>
        <v>19250392</v>
      </c>
      <c r="H527" s="847">
        <v>1</v>
      </c>
      <c r="I527" s="1274"/>
    </row>
    <row r="528" spans="1:9" s="1275" customFormat="1" ht="60">
      <c r="A528" s="1981"/>
      <c r="B528" s="1272">
        <v>45213130</v>
      </c>
      <c r="C528" s="1273" t="s">
        <v>1690</v>
      </c>
      <c r="D528" s="1217" t="s">
        <v>47</v>
      </c>
      <c r="E528" s="1217" t="s">
        <v>51</v>
      </c>
      <c r="F528" s="1236">
        <v>19442164</v>
      </c>
      <c r="G528" s="1211">
        <f>F528*H528</f>
        <v>19442164</v>
      </c>
      <c r="H528" s="847">
        <v>1</v>
      </c>
      <c r="I528" s="1274"/>
    </row>
    <row r="529" spans="1:9" s="1275" customFormat="1" ht="45">
      <c r="A529" s="1981"/>
      <c r="B529" s="1272">
        <v>45213130</v>
      </c>
      <c r="C529" s="1273" t="s">
        <v>1691</v>
      </c>
      <c r="D529" s="1217" t="s">
        <v>47</v>
      </c>
      <c r="E529" s="1217" t="s">
        <v>51</v>
      </c>
      <c r="F529" s="1236">
        <v>18136764</v>
      </c>
      <c r="G529" s="1211">
        <f>F529*H529</f>
        <v>18136764</v>
      </c>
      <c r="H529" s="847">
        <v>1</v>
      </c>
      <c r="I529" s="1274"/>
    </row>
    <row r="530" spans="1:9" s="1275" customFormat="1" ht="45">
      <c r="A530" s="1981"/>
      <c r="B530" s="1272">
        <v>45213130</v>
      </c>
      <c r="C530" s="1273" t="s">
        <v>1692</v>
      </c>
      <c r="D530" s="1217" t="s">
        <v>47</v>
      </c>
      <c r="E530" s="1217" t="s">
        <v>51</v>
      </c>
      <c r="F530" s="1236">
        <v>18439576</v>
      </c>
      <c r="G530" s="1211">
        <f>F530*H530</f>
        <v>18439576</v>
      </c>
      <c r="H530" s="847">
        <v>1</v>
      </c>
      <c r="I530" s="1274"/>
    </row>
    <row r="531" spans="1:9" s="1275" customFormat="1" ht="45">
      <c r="A531" s="1981"/>
      <c r="B531" s="1272">
        <v>45213130</v>
      </c>
      <c r="C531" s="1273" t="s">
        <v>1693</v>
      </c>
      <c r="D531" s="1217" t="s">
        <v>47</v>
      </c>
      <c r="E531" s="1217" t="s">
        <v>51</v>
      </c>
      <c r="F531" s="1236">
        <v>16356692</v>
      </c>
      <c r="G531" s="1211">
        <f t="shared" ref="G531:G574" si="11">F531*H531</f>
        <v>16356692</v>
      </c>
      <c r="H531" s="847">
        <v>1</v>
      </c>
      <c r="I531" s="1274"/>
    </row>
    <row r="532" spans="1:9" s="1275" customFormat="1" ht="45">
      <c r="A532" s="1981"/>
      <c r="B532" s="1272">
        <v>45213130</v>
      </c>
      <c r="C532" s="1273" t="s">
        <v>1694</v>
      </c>
      <c r="D532" s="1217" t="s">
        <v>47</v>
      </c>
      <c r="E532" s="1217" t="s">
        <v>51</v>
      </c>
      <c r="F532" s="1236">
        <v>7448328</v>
      </c>
      <c r="G532" s="1211">
        <f t="shared" si="11"/>
        <v>7448328</v>
      </c>
      <c r="H532" s="847">
        <v>1</v>
      </c>
      <c r="I532" s="1274"/>
    </row>
    <row r="533" spans="1:9" s="1275" customFormat="1" ht="30">
      <c r="A533" s="1981"/>
      <c r="B533" s="1272">
        <v>45213130</v>
      </c>
      <c r="C533" s="1273" t="s">
        <v>1695</v>
      </c>
      <c r="D533" s="1217" t="s">
        <v>47</v>
      </c>
      <c r="E533" s="1217" t="s">
        <v>51</v>
      </c>
      <c r="F533" s="1236">
        <v>5814124</v>
      </c>
      <c r="G533" s="1211">
        <f t="shared" si="11"/>
        <v>5814124</v>
      </c>
      <c r="H533" s="847">
        <v>1</v>
      </c>
      <c r="I533" s="1274"/>
    </row>
    <row r="534" spans="1:9" ht="60">
      <c r="A534" s="1981"/>
      <c r="B534" s="1272">
        <v>45213130</v>
      </c>
      <c r="C534" s="1273" t="s">
        <v>1696</v>
      </c>
      <c r="D534" s="1217" t="s">
        <v>47</v>
      </c>
      <c r="E534" s="1217" t="s">
        <v>51</v>
      </c>
      <c r="F534" s="1276">
        <v>7814888</v>
      </c>
      <c r="G534" s="1211">
        <f t="shared" si="11"/>
        <v>7814888</v>
      </c>
      <c r="H534" s="847">
        <v>1</v>
      </c>
    </row>
    <row r="535" spans="1:9" ht="75">
      <c r="A535" s="1981"/>
      <c r="B535" s="1272">
        <v>45213130</v>
      </c>
      <c r="C535" s="1273" t="s">
        <v>1697</v>
      </c>
      <c r="D535" s="1217" t="s">
        <v>47</v>
      </c>
      <c r="E535" s="1217" t="s">
        <v>51</v>
      </c>
      <c r="F535" s="1276">
        <v>17424300</v>
      </c>
      <c r="G535" s="1211">
        <f t="shared" si="11"/>
        <v>17424300</v>
      </c>
      <c r="H535" s="847">
        <v>1</v>
      </c>
    </row>
    <row r="536" spans="1:9" ht="60">
      <c r="A536" s="1982"/>
      <c r="B536" s="1272">
        <v>45213130</v>
      </c>
      <c r="C536" s="1273" t="s">
        <v>1698</v>
      </c>
      <c r="D536" s="1217" t="s">
        <v>47</v>
      </c>
      <c r="E536" s="1217" t="s">
        <v>51</v>
      </c>
      <c r="F536" s="1277">
        <v>4961388</v>
      </c>
      <c r="G536" s="1211">
        <f t="shared" si="11"/>
        <v>4961388</v>
      </c>
      <c r="H536" s="847">
        <v>1</v>
      </c>
    </row>
    <row r="537" spans="1:9" ht="60">
      <c r="A537" s="2009">
        <v>4251</v>
      </c>
      <c r="B537" s="1272">
        <v>45454100</v>
      </c>
      <c r="C537" s="1273" t="s">
        <v>1699</v>
      </c>
      <c r="D537" s="1217" t="s">
        <v>47</v>
      </c>
      <c r="E537" s="1217" t="s">
        <v>51</v>
      </c>
      <c r="F537" s="1278">
        <v>1798200</v>
      </c>
      <c r="G537" s="1211">
        <f t="shared" si="11"/>
        <v>1798200</v>
      </c>
      <c r="H537" s="847">
        <v>1</v>
      </c>
    </row>
    <row r="538" spans="1:9" ht="60">
      <c r="A538" s="2009"/>
      <c r="B538" s="1272">
        <v>45454100</v>
      </c>
      <c r="C538" s="1273" t="s">
        <v>1700</v>
      </c>
      <c r="D538" s="1217" t="s">
        <v>47</v>
      </c>
      <c r="E538" s="1217" t="s">
        <v>51</v>
      </c>
      <c r="F538" s="1279">
        <v>2435892</v>
      </c>
      <c r="G538" s="1211">
        <f t="shared" si="11"/>
        <v>2435892</v>
      </c>
      <c r="H538" s="847">
        <v>1</v>
      </c>
    </row>
    <row r="539" spans="1:9" ht="31.5">
      <c r="A539" s="2009"/>
      <c r="B539" s="1272">
        <v>45454100</v>
      </c>
      <c r="C539" s="1851" t="s">
        <v>3643</v>
      </c>
      <c r="D539" s="1217" t="s">
        <v>47</v>
      </c>
      <c r="E539" s="1217" t="s">
        <v>51</v>
      </c>
      <c r="F539" s="1279" t="s">
        <v>3407</v>
      </c>
      <c r="G539" s="1211" t="s">
        <v>3407</v>
      </c>
      <c r="H539" s="847" t="s">
        <v>3407</v>
      </c>
    </row>
    <row r="540" spans="1:9" ht="31.5">
      <c r="A540" s="2009"/>
      <c r="B540" s="1272">
        <v>45454100</v>
      </c>
      <c r="C540" s="1851" t="s">
        <v>3644</v>
      </c>
      <c r="D540" s="1217" t="s">
        <v>47</v>
      </c>
      <c r="E540" s="1217" t="s">
        <v>51</v>
      </c>
      <c r="F540" s="1279" t="s">
        <v>3407</v>
      </c>
      <c r="G540" s="1211" t="s">
        <v>3407</v>
      </c>
      <c r="H540" s="847" t="s">
        <v>3407</v>
      </c>
    </row>
    <row r="541" spans="1:9" ht="60">
      <c r="A541" s="2009"/>
      <c r="B541" s="1272">
        <v>45454100</v>
      </c>
      <c r="C541" s="1273" t="s">
        <v>1701</v>
      </c>
      <c r="D541" s="1217" t="s">
        <v>47</v>
      </c>
      <c r="E541" s="1217" t="s">
        <v>51</v>
      </c>
      <c r="F541" s="1279">
        <v>2721476</v>
      </c>
      <c r="G541" s="1211">
        <f t="shared" si="11"/>
        <v>2721476</v>
      </c>
      <c r="H541" s="847">
        <v>1</v>
      </c>
      <c r="I541" s="256"/>
    </row>
    <row r="542" spans="1:9" ht="75">
      <c r="A542" s="2009"/>
      <c r="B542" s="1272">
        <v>45454100</v>
      </c>
      <c r="C542" s="1273" t="s">
        <v>1702</v>
      </c>
      <c r="D542" s="1217" t="s">
        <v>47</v>
      </c>
      <c r="E542" s="1217" t="s">
        <v>51</v>
      </c>
      <c r="F542" s="1280">
        <v>1460898</v>
      </c>
      <c r="G542" s="1211">
        <f t="shared" si="11"/>
        <v>1460898</v>
      </c>
      <c r="H542" s="847">
        <v>1</v>
      </c>
      <c r="I542" s="256"/>
    </row>
    <row r="543" spans="1:9">
      <c r="A543" s="1281"/>
      <c r="B543" s="102"/>
      <c r="C543" s="1250" t="s">
        <v>1675</v>
      </c>
      <c r="D543" s="1217"/>
      <c r="E543" s="1217"/>
      <c r="F543" s="1217"/>
      <c r="G543" s="1207">
        <f>SUM(G544:G571)</f>
        <v>3563300</v>
      </c>
      <c r="H543" s="847"/>
      <c r="I543" s="256"/>
    </row>
    <row r="544" spans="1:9" ht="75">
      <c r="A544" s="1981">
        <v>5113</v>
      </c>
      <c r="B544" s="1240">
        <v>45454000</v>
      </c>
      <c r="C544" s="84" t="s">
        <v>1703</v>
      </c>
      <c r="D544" s="1217" t="s">
        <v>47</v>
      </c>
      <c r="E544" s="1217" t="s">
        <v>51</v>
      </c>
      <c r="F544" s="1282">
        <v>365100</v>
      </c>
      <c r="G544" s="1211">
        <f t="shared" si="11"/>
        <v>365100</v>
      </c>
      <c r="H544" s="847">
        <v>1</v>
      </c>
      <c r="I544" s="256"/>
    </row>
    <row r="545" spans="1:9" ht="90">
      <c r="A545" s="1981"/>
      <c r="B545" s="1240">
        <v>45454000</v>
      </c>
      <c r="C545" s="84" t="s">
        <v>1704</v>
      </c>
      <c r="D545" s="1217" t="s">
        <v>47</v>
      </c>
      <c r="E545" s="1217" t="s">
        <v>51</v>
      </c>
      <c r="F545" s="1282">
        <v>368800</v>
      </c>
      <c r="G545" s="1211">
        <f t="shared" si="11"/>
        <v>368800</v>
      </c>
      <c r="H545" s="847">
        <v>1</v>
      </c>
      <c r="I545" s="256"/>
    </row>
    <row r="546" spans="1:9" ht="75">
      <c r="A546" s="1981"/>
      <c r="B546" s="1240">
        <v>45454000</v>
      </c>
      <c r="C546" s="84" t="s">
        <v>1705</v>
      </c>
      <c r="D546" s="1217" t="s">
        <v>47</v>
      </c>
      <c r="E546" s="1217" t="s">
        <v>51</v>
      </c>
      <c r="F546" s="1282">
        <v>345000</v>
      </c>
      <c r="G546" s="1211">
        <f t="shared" si="11"/>
        <v>345000</v>
      </c>
      <c r="H546" s="847">
        <v>1</v>
      </c>
      <c r="I546" s="256"/>
    </row>
    <row r="547" spans="1:9" ht="75">
      <c r="A547" s="1981"/>
      <c r="B547" s="1240">
        <v>45454000</v>
      </c>
      <c r="C547" s="84" t="s">
        <v>1706</v>
      </c>
      <c r="D547" s="1217" t="s">
        <v>47</v>
      </c>
      <c r="E547" s="1217" t="s">
        <v>51</v>
      </c>
      <c r="F547" s="1282">
        <v>350700</v>
      </c>
      <c r="G547" s="1211">
        <f t="shared" si="11"/>
        <v>350700</v>
      </c>
      <c r="H547" s="847">
        <v>1</v>
      </c>
      <c r="I547" s="256"/>
    </row>
    <row r="548" spans="1:9" ht="90">
      <c r="A548" s="1981"/>
      <c r="B548" s="1240">
        <v>45454000</v>
      </c>
      <c r="C548" s="84" t="s">
        <v>1707</v>
      </c>
      <c r="D548" s="1217" t="s">
        <v>47</v>
      </c>
      <c r="E548" s="1217" t="s">
        <v>51</v>
      </c>
      <c r="F548" s="1282">
        <v>311200</v>
      </c>
      <c r="G548" s="1211">
        <f t="shared" si="11"/>
        <v>311200</v>
      </c>
      <c r="H548" s="847">
        <v>1</v>
      </c>
      <c r="I548" s="256"/>
    </row>
    <row r="549" spans="1:9" ht="75">
      <c r="A549" s="1981"/>
      <c r="B549" s="1240">
        <v>45454000</v>
      </c>
      <c r="C549" s="84" t="s">
        <v>1708</v>
      </c>
      <c r="D549" s="1217" t="s">
        <v>47</v>
      </c>
      <c r="E549" s="1217" t="s">
        <v>51</v>
      </c>
      <c r="F549" s="1282">
        <v>141300</v>
      </c>
      <c r="G549" s="1211">
        <f t="shared" si="11"/>
        <v>141300</v>
      </c>
      <c r="H549" s="847">
        <v>1</v>
      </c>
      <c r="I549" s="256"/>
    </row>
    <row r="550" spans="1:9" ht="60">
      <c r="A550" s="1981"/>
      <c r="B550" s="1240">
        <v>45454000</v>
      </c>
      <c r="C550" s="84" t="s">
        <v>1709</v>
      </c>
      <c r="D550" s="1217" t="s">
        <v>47</v>
      </c>
      <c r="E550" s="1217" t="s">
        <v>51</v>
      </c>
      <c r="F550" s="1282">
        <v>110300</v>
      </c>
      <c r="G550" s="1211">
        <f t="shared" si="11"/>
        <v>110300</v>
      </c>
      <c r="H550" s="847">
        <v>1</v>
      </c>
      <c r="I550" s="256"/>
    </row>
    <row r="551" spans="1:9" ht="105">
      <c r="A551" s="1981"/>
      <c r="B551" s="1240">
        <v>45454000</v>
      </c>
      <c r="C551" s="84" t="s">
        <v>1710</v>
      </c>
      <c r="D551" s="1217" t="s">
        <v>47</v>
      </c>
      <c r="E551" s="1217" t="s">
        <v>51</v>
      </c>
      <c r="F551" s="1282">
        <v>151600</v>
      </c>
      <c r="G551" s="1211">
        <f t="shared" si="11"/>
        <v>151600</v>
      </c>
      <c r="H551" s="847">
        <v>1</v>
      </c>
      <c r="I551" s="256"/>
    </row>
    <row r="552" spans="1:9" ht="105">
      <c r="A552" s="1981"/>
      <c r="B552" s="1240">
        <v>45454000</v>
      </c>
      <c r="C552" s="84" t="s">
        <v>1711</v>
      </c>
      <c r="D552" s="1217" t="s">
        <v>47</v>
      </c>
      <c r="E552" s="1217" t="s">
        <v>51</v>
      </c>
      <c r="F552" s="1282">
        <v>338100</v>
      </c>
      <c r="G552" s="1211">
        <f t="shared" si="11"/>
        <v>338100</v>
      </c>
      <c r="H552" s="847">
        <v>1</v>
      </c>
      <c r="I552" s="256"/>
    </row>
    <row r="553" spans="1:9" ht="90">
      <c r="A553" s="1982"/>
      <c r="B553" s="1240">
        <v>45454000</v>
      </c>
      <c r="C553" s="84" t="s">
        <v>1712</v>
      </c>
      <c r="D553" s="1217" t="s">
        <v>47</v>
      </c>
      <c r="E553" s="1217" t="s">
        <v>51</v>
      </c>
      <c r="F553" s="1282">
        <v>96200</v>
      </c>
      <c r="G553" s="1211">
        <f t="shared" si="11"/>
        <v>96200</v>
      </c>
      <c r="H553" s="847">
        <v>1</v>
      </c>
      <c r="I553" s="256"/>
    </row>
    <row r="554" spans="1:9" ht="90">
      <c r="A554" s="2010">
        <v>4251</v>
      </c>
      <c r="B554" s="1240">
        <v>45454000</v>
      </c>
      <c r="C554" s="84" t="s">
        <v>1713</v>
      </c>
      <c r="D554" s="1217" t="s">
        <v>47</v>
      </c>
      <c r="E554" s="1217" t="s">
        <v>51</v>
      </c>
      <c r="F554" s="1282">
        <v>34600</v>
      </c>
      <c r="G554" s="1211">
        <f t="shared" si="11"/>
        <v>34600</v>
      </c>
      <c r="H554" s="847">
        <v>1</v>
      </c>
      <c r="I554" s="256"/>
    </row>
    <row r="555" spans="1:9" ht="90">
      <c r="A555" s="1981"/>
      <c r="B555" s="1240">
        <v>45454000</v>
      </c>
      <c r="C555" s="84" t="s">
        <v>1714</v>
      </c>
      <c r="D555" s="1217" t="s">
        <v>47</v>
      </c>
      <c r="E555" s="1217" t="s">
        <v>51</v>
      </c>
      <c r="F555" s="1282">
        <v>47800</v>
      </c>
      <c r="G555" s="1211">
        <f t="shared" si="11"/>
        <v>47800</v>
      </c>
      <c r="H555" s="847">
        <v>1</v>
      </c>
      <c r="I555" s="256"/>
    </row>
    <row r="556" spans="1:9" ht="90">
      <c r="A556" s="1981"/>
      <c r="B556" s="1240">
        <v>45454000</v>
      </c>
      <c r="C556" s="84" t="s">
        <v>1715</v>
      </c>
      <c r="D556" s="1217" t="s">
        <v>47</v>
      </c>
      <c r="E556" s="1217" t="s">
        <v>51</v>
      </c>
      <c r="F556" s="1282">
        <v>51400</v>
      </c>
      <c r="G556" s="1211">
        <f t="shared" si="11"/>
        <v>51400</v>
      </c>
      <c r="H556" s="847">
        <v>1</v>
      </c>
      <c r="I556" s="256"/>
    </row>
    <row r="557" spans="1:9" ht="120">
      <c r="A557" s="1982"/>
      <c r="B557" s="1240">
        <v>45454000</v>
      </c>
      <c r="C557" s="84" t="s">
        <v>1716</v>
      </c>
      <c r="D557" s="1217" t="s">
        <v>47</v>
      </c>
      <c r="E557" s="1217" t="s">
        <v>51</v>
      </c>
      <c r="F557" s="1282">
        <v>28700</v>
      </c>
      <c r="G557" s="1211">
        <f t="shared" si="11"/>
        <v>28700</v>
      </c>
      <c r="H557" s="847">
        <v>1</v>
      </c>
      <c r="I557" s="256"/>
    </row>
    <row r="558" spans="1:9" ht="75">
      <c r="A558" s="2010">
        <v>5113</v>
      </c>
      <c r="B558" s="102">
        <v>92312210</v>
      </c>
      <c r="C558" s="84" t="s">
        <v>1717</v>
      </c>
      <c r="D558" s="1217" t="s">
        <v>89</v>
      </c>
      <c r="E558" s="1217" t="s">
        <v>51</v>
      </c>
      <c r="F558" s="1282">
        <v>109500</v>
      </c>
      <c r="G558" s="1211">
        <f t="shared" si="11"/>
        <v>109500</v>
      </c>
      <c r="H558" s="847">
        <v>1</v>
      </c>
      <c r="I558" s="256"/>
    </row>
    <row r="559" spans="1:9" ht="90">
      <c r="A559" s="1981"/>
      <c r="B559" s="102">
        <v>92312210</v>
      </c>
      <c r="C559" s="84" t="s">
        <v>1718</v>
      </c>
      <c r="D559" s="1217" t="s">
        <v>89</v>
      </c>
      <c r="E559" s="1217" t="s">
        <v>51</v>
      </c>
      <c r="F559" s="1282">
        <v>110600</v>
      </c>
      <c r="G559" s="1211">
        <f t="shared" si="11"/>
        <v>110600</v>
      </c>
      <c r="H559" s="847">
        <v>1</v>
      </c>
      <c r="I559" s="256"/>
    </row>
    <row r="560" spans="1:9" ht="75">
      <c r="A560" s="1981"/>
      <c r="B560" s="102">
        <v>92312210</v>
      </c>
      <c r="C560" s="84" t="s">
        <v>1719</v>
      </c>
      <c r="D560" s="1217" t="s">
        <v>89</v>
      </c>
      <c r="E560" s="1217" t="s">
        <v>51</v>
      </c>
      <c r="F560" s="1282">
        <v>103500</v>
      </c>
      <c r="G560" s="1211">
        <f t="shared" si="11"/>
        <v>103500</v>
      </c>
      <c r="H560" s="847">
        <v>1</v>
      </c>
      <c r="I560" s="256"/>
    </row>
    <row r="561" spans="1:190" ht="75">
      <c r="A561" s="1981"/>
      <c r="B561" s="102">
        <v>92312210</v>
      </c>
      <c r="C561" s="84" t="s">
        <v>1720</v>
      </c>
      <c r="D561" s="1217" t="s">
        <v>89</v>
      </c>
      <c r="E561" s="1217" t="s">
        <v>51</v>
      </c>
      <c r="F561" s="1282">
        <v>105200</v>
      </c>
      <c r="G561" s="1211">
        <f t="shared" si="11"/>
        <v>105200</v>
      </c>
      <c r="H561" s="847">
        <v>1</v>
      </c>
      <c r="I561" s="256"/>
    </row>
    <row r="562" spans="1:190" ht="90">
      <c r="A562" s="1981"/>
      <c r="B562" s="102">
        <v>92312210</v>
      </c>
      <c r="C562" s="84" t="s">
        <v>1721</v>
      </c>
      <c r="D562" s="1217" t="s">
        <v>89</v>
      </c>
      <c r="E562" s="1217" t="s">
        <v>51</v>
      </c>
      <c r="F562" s="1282">
        <v>93300</v>
      </c>
      <c r="G562" s="1211">
        <f t="shared" si="11"/>
        <v>93300</v>
      </c>
      <c r="H562" s="847">
        <v>1</v>
      </c>
      <c r="I562" s="256"/>
    </row>
    <row r="563" spans="1:190" ht="75">
      <c r="A563" s="1981"/>
      <c r="B563" s="102">
        <v>92312210</v>
      </c>
      <c r="C563" s="84" t="s">
        <v>1722</v>
      </c>
      <c r="D563" s="1217" t="s">
        <v>89</v>
      </c>
      <c r="E563" s="1217" t="s">
        <v>51</v>
      </c>
      <c r="F563" s="1282">
        <v>42400</v>
      </c>
      <c r="G563" s="1211">
        <f t="shared" si="11"/>
        <v>42400</v>
      </c>
      <c r="H563" s="847">
        <v>1</v>
      </c>
      <c r="I563" s="256"/>
    </row>
    <row r="564" spans="1:190" ht="60">
      <c r="A564" s="1981"/>
      <c r="B564" s="102">
        <v>92312210</v>
      </c>
      <c r="C564" s="84" t="s">
        <v>1723</v>
      </c>
      <c r="D564" s="1217" t="s">
        <v>89</v>
      </c>
      <c r="E564" s="1217" t="s">
        <v>51</v>
      </c>
      <c r="F564" s="1282">
        <v>33100</v>
      </c>
      <c r="G564" s="1211">
        <f t="shared" si="11"/>
        <v>33100</v>
      </c>
      <c r="H564" s="847">
        <v>1</v>
      </c>
      <c r="I564" s="256"/>
    </row>
    <row r="565" spans="1:190" ht="105">
      <c r="A565" s="1981"/>
      <c r="B565" s="102">
        <v>92312210</v>
      </c>
      <c r="C565" s="84" t="s">
        <v>1724</v>
      </c>
      <c r="D565" s="1217" t="s">
        <v>89</v>
      </c>
      <c r="E565" s="1217" t="s">
        <v>51</v>
      </c>
      <c r="F565" s="1282">
        <v>45500</v>
      </c>
      <c r="G565" s="1211">
        <f t="shared" si="11"/>
        <v>45500</v>
      </c>
      <c r="H565" s="847">
        <v>1</v>
      </c>
      <c r="I565" s="256"/>
    </row>
    <row r="566" spans="1:190" ht="105">
      <c r="A566" s="1981"/>
      <c r="B566" s="102">
        <v>92312210</v>
      </c>
      <c r="C566" s="84" t="s">
        <v>1725</v>
      </c>
      <c r="D566" s="1217" t="s">
        <v>89</v>
      </c>
      <c r="E566" s="1217" t="s">
        <v>51</v>
      </c>
      <c r="F566" s="1282">
        <v>101400</v>
      </c>
      <c r="G566" s="1211">
        <f t="shared" si="11"/>
        <v>101400</v>
      </c>
      <c r="H566" s="847">
        <v>1</v>
      </c>
      <c r="I566" s="256"/>
    </row>
    <row r="567" spans="1:190" ht="90">
      <c r="A567" s="1982"/>
      <c r="B567" s="102">
        <v>92312210</v>
      </c>
      <c r="C567" s="84" t="s">
        <v>1726</v>
      </c>
      <c r="D567" s="1217" t="s">
        <v>89</v>
      </c>
      <c r="E567" s="1217" t="s">
        <v>51</v>
      </c>
      <c r="F567" s="1282">
        <v>28900</v>
      </c>
      <c r="G567" s="1211">
        <f t="shared" si="11"/>
        <v>28900</v>
      </c>
      <c r="H567" s="847">
        <v>1</v>
      </c>
      <c r="I567" s="256"/>
    </row>
    <row r="568" spans="1:190" ht="90">
      <c r="A568" s="2010">
        <v>4251</v>
      </c>
      <c r="B568" s="102">
        <v>92312210</v>
      </c>
      <c r="C568" s="84" t="s">
        <v>1727</v>
      </c>
      <c r="D568" s="1217" t="s">
        <v>89</v>
      </c>
      <c r="E568" s="1217" t="s">
        <v>51</v>
      </c>
      <c r="F568" s="1282">
        <v>10400</v>
      </c>
      <c r="G568" s="1211">
        <f t="shared" si="11"/>
        <v>10400</v>
      </c>
      <c r="H568" s="847">
        <v>1</v>
      </c>
      <c r="I568" s="256"/>
    </row>
    <row r="569" spans="1:190" ht="90">
      <c r="A569" s="1981"/>
      <c r="B569" s="102">
        <v>92312210</v>
      </c>
      <c r="C569" s="84" t="s">
        <v>1728</v>
      </c>
      <c r="D569" s="1217" t="s">
        <v>89</v>
      </c>
      <c r="E569" s="1217" t="s">
        <v>51</v>
      </c>
      <c r="F569" s="1282">
        <v>14400</v>
      </c>
      <c r="G569" s="1211">
        <f t="shared" si="11"/>
        <v>14400</v>
      </c>
      <c r="H569" s="847">
        <v>1</v>
      </c>
      <c r="I569" s="256"/>
    </row>
    <row r="570" spans="1:190" ht="90">
      <c r="A570" s="1981"/>
      <c r="B570" s="102">
        <v>92312210</v>
      </c>
      <c r="C570" s="84" t="s">
        <v>1729</v>
      </c>
      <c r="D570" s="1217" t="s">
        <v>89</v>
      </c>
      <c r="E570" s="1217" t="s">
        <v>51</v>
      </c>
      <c r="F570" s="1282">
        <v>15700</v>
      </c>
      <c r="G570" s="1211">
        <f t="shared" si="11"/>
        <v>15700</v>
      </c>
      <c r="H570" s="847">
        <v>1</v>
      </c>
      <c r="I570" s="256"/>
    </row>
    <row r="571" spans="1:190" ht="120">
      <c r="A571" s="1982"/>
      <c r="B571" s="102">
        <v>92312210</v>
      </c>
      <c r="C571" s="84" t="s">
        <v>1730</v>
      </c>
      <c r="D571" s="1217" t="s">
        <v>89</v>
      </c>
      <c r="E571" s="1217" t="s">
        <v>51</v>
      </c>
      <c r="F571" s="1282">
        <v>8600</v>
      </c>
      <c r="G571" s="1211">
        <f t="shared" si="11"/>
        <v>8600</v>
      </c>
      <c r="H571" s="847">
        <v>1</v>
      </c>
      <c r="I571" s="256"/>
    </row>
    <row r="572" spans="1:190" ht="90">
      <c r="A572" s="1283"/>
      <c r="B572" s="103"/>
      <c r="C572" s="1200" t="s">
        <v>1731</v>
      </c>
      <c r="D572" s="1233" t="s">
        <v>89</v>
      </c>
      <c r="E572" s="1233" t="s">
        <v>51</v>
      </c>
      <c r="F572" s="1233"/>
      <c r="G572" s="1244">
        <f>G573+G575</f>
        <v>17299996.799999997</v>
      </c>
      <c r="H572" s="103"/>
      <c r="I572" s="256"/>
    </row>
    <row r="573" spans="1:190">
      <c r="A573" s="1188"/>
      <c r="B573" s="847"/>
      <c r="C573" s="1284" t="s">
        <v>1660</v>
      </c>
      <c r="D573" s="845"/>
      <c r="E573" s="1217" t="s">
        <v>51</v>
      </c>
      <c r="F573" s="1217"/>
      <c r="G573" s="1255">
        <f>G574</f>
        <v>16999996.799999997</v>
      </c>
      <c r="H573" s="847"/>
    </row>
    <row r="574" spans="1:190" ht="45">
      <c r="A574" s="1188">
        <v>4251</v>
      </c>
      <c r="B574" s="847">
        <v>45261910</v>
      </c>
      <c r="C574" s="1208" t="s">
        <v>1732</v>
      </c>
      <c r="D574" s="845" t="s">
        <v>47</v>
      </c>
      <c r="E574" s="1217" t="s">
        <v>51</v>
      </c>
      <c r="F574" s="1217">
        <v>3152</v>
      </c>
      <c r="G574" s="1247">
        <f t="shared" si="11"/>
        <v>16999996.799999997</v>
      </c>
      <c r="H574" s="847">
        <f>6250-856.6</f>
        <v>5393.4</v>
      </c>
    </row>
    <row r="575" spans="1:190" s="1213" customFormat="1" ht="17.25">
      <c r="A575" s="1188"/>
      <c r="B575" s="847"/>
      <c r="C575" s="1205" t="s">
        <v>1652</v>
      </c>
      <c r="D575" s="845"/>
      <c r="E575" s="1217" t="s">
        <v>51</v>
      </c>
      <c r="F575" s="1217"/>
      <c r="G575" s="1255">
        <f>G576</f>
        <v>300000</v>
      </c>
      <c r="H575" s="847"/>
      <c r="I575" s="1212"/>
      <c r="J575" s="1295"/>
      <c r="K575" s="1295"/>
      <c r="L575" s="1295"/>
      <c r="M575" s="1295"/>
      <c r="N575" s="1295"/>
      <c r="O575" s="1295"/>
      <c r="P575" s="1295"/>
      <c r="Q575" s="1295"/>
      <c r="R575" s="1295"/>
      <c r="S575" s="1295"/>
      <c r="T575" s="1295"/>
      <c r="U575" s="1295"/>
      <c r="V575" s="1295"/>
      <c r="W575" s="1295"/>
      <c r="X575" s="1295"/>
      <c r="Y575" s="1295"/>
      <c r="Z575" s="1295"/>
      <c r="AA575" s="1295"/>
      <c r="AB575" s="1295"/>
      <c r="AC575" s="1295"/>
      <c r="AD575" s="1295"/>
      <c r="AE575" s="1295"/>
      <c r="AF575" s="1295"/>
      <c r="AG575" s="1295"/>
      <c r="AH575" s="1295"/>
      <c r="AI575" s="1295"/>
      <c r="AJ575" s="1295"/>
      <c r="AK575" s="1295"/>
      <c r="AL575" s="1295"/>
      <c r="AM575" s="1295"/>
      <c r="AN575" s="1295"/>
      <c r="AO575" s="1295"/>
      <c r="AP575" s="1295"/>
      <c r="AQ575" s="1295"/>
      <c r="AR575" s="1295"/>
      <c r="AS575" s="1295"/>
      <c r="AT575" s="1295"/>
      <c r="AU575" s="1295"/>
      <c r="AV575" s="1295"/>
      <c r="AW575" s="1295"/>
      <c r="AX575" s="1295"/>
      <c r="AY575" s="1295"/>
      <c r="AZ575" s="1295"/>
      <c r="BA575" s="1295"/>
      <c r="BB575" s="1295"/>
      <c r="BC575" s="1295"/>
      <c r="BD575" s="1295"/>
      <c r="BE575" s="1295"/>
      <c r="BF575" s="1295"/>
      <c r="BG575" s="1295"/>
      <c r="BH575" s="1295"/>
      <c r="BI575" s="1295"/>
      <c r="BJ575" s="1295"/>
      <c r="BK575" s="1295"/>
      <c r="BL575" s="1295"/>
      <c r="BM575" s="1295"/>
      <c r="BN575" s="1295"/>
      <c r="BO575" s="1295"/>
      <c r="BP575" s="1295"/>
      <c r="BQ575" s="1295"/>
      <c r="BR575" s="1295"/>
      <c r="BS575" s="1295"/>
      <c r="BT575" s="1295"/>
      <c r="BU575" s="1295"/>
      <c r="BV575" s="1295"/>
      <c r="BW575" s="1295"/>
      <c r="BX575" s="1295"/>
      <c r="BY575" s="1295"/>
      <c r="BZ575" s="1295"/>
      <c r="CA575" s="1295"/>
      <c r="CB575" s="1295"/>
      <c r="CC575" s="1295"/>
      <c r="CD575" s="1295"/>
      <c r="CE575" s="1295"/>
      <c r="CF575" s="1295"/>
      <c r="CG575" s="1295"/>
      <c r="CH575" s="1295"/>
      <c r="CI575" s="1295"/>
      <c r="CJ575" s="1295"/>
      <c r="CK575" s="1295"/>
      <c r="CL575" s="1295"/>
      <c r="CM575" s="1295"/>
      <c r="CN575" s="1295"/>
      <c r="CO575" s="1295"/>
      <c r="CP575" s="1295"/>
      <c r="CQ575" s="1295"/>
      <c r="CR575" s="1295"/>
      <c r="CS575" s="1295"/>
      <c r="CT575" s="1295"/>
      <c r="CU575" s="1295"/>
      <c r="CV575" s="1295"/>
      <c r="CW575" s="1295"/>
      <c r="CX575" s="1295"/>
      <c r="CY575" s="1295"/>
      <c r="CZ575" s="1295"/>
      <c r="DA575" s="1295"/>
      <c r="DB575" s="1295"/>
      <c r="DC575" s="1295"/>
      <c r="DD575" s="1295"/>
      <c r="DE575" s="1295"/>
      <c r="DF575" s="1295"/>
      <c r="DG575" s="1295"/>
      <c r="DH575" s="1295"/>
      <c r="DI575" s="1295"/>
      <c r="DJ575" s="1295"/>
      <c r="DK575" s="1295"/>
      <c r="DL575" s="1295"/>
      <c r="DM575" s="1295"/>
      <c r="DN575" s="1295"/>
      <c r="DO575" s="1295"/>
      <c r="DP575" s="1295"/>
      <c r="DQ575" s="1295"/>
      <c r="DR575" s="1295"/>
      <c r="DS575" s="1295"/>
      <c r="DT575" s="1295"/>
      <c r="DU575" s="1295"/>
      <c r="DV575" s="1295"/>
      <c r="DW575" s="1295"/>
      <c r="DX575" s="1295"/>
      <c r="DY575" s="1295"/>
      <c r="DZ575" s="1295"/>
      <c r="EA575" s="1295"/>
      <c r="EB575" s="1295"/>
      <c r="EC575" s="1295"/>
      <c r="ED575" s="1295"/>
      <c r="EE575" s="1295"/>
      <c r="EF575" s="1295"/>
      <c r="EG575" s="1295"/>
      <c r="EH575" s="1295"/>
      <c r="EI575" s="1295"/>
      <c r="EJ575" s="1295"/>
      <c r="EK575" s="1295"/>
      <c r="EL575" s="1295"/>
      <c r="EM575" s="1295"/>
      <c r="EN575" s="1295"/>
      <c r="EO575" s="1295"/>
      <c r="EP575" s="1295"/>
      <c r="EQ575" s="1295"/>
      <c r="ER575" s="1295"/>
      <c r="ES575" s="1295"/>
      <c r="ET575" s="1295"/>
      <c r="EU575" s="1295"/>
      <c r="EV575" s="1295"/>
      <c r="EW575" s="1295"/>
      <c r="EX575" s="1295"/>
      <c r="EY575" s="1295"/>
      <c r="EZ575" s="1295"/>
      <c r="FA575" s="1295"/>
      <c r="FB575" s="1295"/>
      <c r="FC575" s="1295"/>
      <c r="FD575" s="1295"/>
      <c r="FE575" s="1295"/>
      <c r="FF575" s="1295"/>
      <c r="FG575" s="1295"/>
      <c r="FH575" s="1295"/>
      <c r="FI575" s="1295"/>
      <c r="FJ575" s="1295"/>
      <c r="FK575" s="1295"/>
      <c r="FL575" s="1295"/>
      <c r="FM575" s="1295"/>
      <c r="FN575" s="1295"/>
      <c r="FO575" s="1295"/>
      <c r="FP575" s="1295"/>
      <c r="FQ575" s="1295"/>
      <c r="FR575" s="1295"/>
      <c r="FS575" s="1295"/>
      <c r="FT575" s="1295"/>
      <c r="FU575" s="1295"/>
      <c r="FV575" s="1295"/>
      <c r="FW575" s="1295"/>
      <c r="FX575" s="1295"/>
      <c r="FY575" s="1295"/>
      <c r="FZ575" s="1295"/>
      <c r="GA575" s="1295"/>
      <c r="GB575" s="1295"/>
      <c r="GC575" s="1295"/>
      <c r="GD575" s="1295"/>
      <c r="GE575" s="1295"/>
      <c r="GF575" s="1295"/>
      <c r="GG575" s="1295"/>
      <c r="GH575" s="1295"/>
    </row>
    <row r="576" spans="1:190" s="1213" customFormat="1" ht="75">
      <c r="A576" s="1188">
        <v>4251</v>
      </c>
      <c r="B576" s="1240">
        <v>45454000</v>
      </c>
      <c r="C576" s="1208" t="s">
        <v>1733</v>
      </c>
      <c r="D576" s="845" t="s">
        <v>47</v>
      </c>
      <c r="E576" s="1217" t="s">
        <v>51</v>
      </c>
      <c r="F576" s="1217">
        <v>300000</v>
      </c>
      <c r="G576" s="1247">
        <f>F576*H576</f>
        <v>300000</v>
      </c>
      <c r="H576" s="847">
        <v>1</v>
      </c>
      <c r="I576" s="1212"/>
      <c r="J576" s="1297"/>
      <c r="K576" s="1297"/>
      <c r="L576" s="1297"/>
      <c r="M576" s="1297"/>
      <c r="N576" s="1297"/>
      <c r="O576" s="1297"/>
      <c r="P576" s="1297"/>
      <c r="Q576" s="1297"/>
      <c r="R576" s="1297"/>
      <c r="S576" s="1297"/>
      <c r="T576" s="1297"/>
      <c r="U576" s="1297"/>
      <c r="V576" s="1297"/>
      <c r="W576" s="1297"/>
      <c r="X576" s="1297"/>
      <c r="Y576" s="1297"/>
      <c r="Z576" s="1297"/>
      <c r="AA576" s="1297"/>
      <c r="AB576" s="1297"/>
      <c r="AC576" s="1297"/>
      <c r="AD576" s="1297"/>
      <c r="AE576" s="1297"/>
      <c r="AF576" s="1297"/>
      <c r="AG576" s="1297"/>
      <c r="AH576" s="1297"/>
      <c r="AI576" s="1297"/>
      <c r="AJ576" s="1297"/>
      <c r="AK576" s="1297"/>
      <c r="AL576" s="1297"/>
      <c r="AM576" s="1297"/>
      <c r="AN576" s="1297"/>
      <c r="AO576" s="1297"/>
      <c r="AP576" s="1297"/>
      <c r="AQ576" s="1297"/>
      <c r="AR576" s="1297"/>
      <c r="AS576" s="1297"/>
      <c r="AT576" s="1297"/>
      <c r="AU576" s="1297"/>
      <c r="AV576" s="1297"/>
      <c r="AW576" s="1297"/>
      <c r="AX576" s="1297"/>
      <c r="AY576" s="1297"/>
      <c r="AZ576" s="1297"/>
      <c r="BA576" s="1297"/>
      <c r="BB576" s="1297"/>
      <c r="BC576" s="1297"/>
      <c r="BD576" s="1297"/>
      <c r="BE576" s="1297"/>
      <c r="BF576" s="1297"/>
      <c r="BG576" s="1297"/>
      <c r="BH576" s="1297"/>
      <c r="BI576" s="1297"/>
      <c r="BJ576" s="1297"/>
      <c r="BK576" s="1297"/>
      <c r="BL576" s="1297"/>
      <c r="BM576" s="1297"/>
      <c r="BN576" s="1297"/>
      <c r="BO576" s="1297"/>
      <c r="BP576" s="1297"/>
      <c r="BQ576" s="1297"/>
      <c r="BR576" s="1297"/>
      <c r="BS576" s="1297"/>
      <c r="BT576" s="1297"/>
      <c r="BU576" s="1297"/>
      <c r="BV576" s="1297"/>
      <c r="BW576" s="1297"/>
      <c r="BX576" s="1297"/>
      <c r="BY576" s="1297"/>
      <c r="BZ576" s="1297"/>
      <c r="CA576" s="1297"/>
      <c r="CB576" s="1297"/>
      <c r="CC576" s="1297"/>
      <c r="CD576" s="1297"/>
      <c r="CE576" s="1297"/>
      <c r="CF576" s="1297"/>
      <c r="CG576" s="1297"/>
      <c r="CH576" s="1297"/>
      <c r="CI576" s="1297"/>
      <c r="CJ576" s="1297"/>
      <c r="CK576" s="1297"/>
      <c r="CL576" s="1297"/>
      <c r="CM576" s="1297"/>
      <c r="CN576" s="1297"/>
      <c r="CO576" s="1297"/>
      <c r="CP576" s="1297"/>
      <c r="CQ576" s="1297"/>
      <c r="CR576" s="1297"/>
      <c r="CS576" s="1297"/>
      <c r="CT576" s="1297"/>
      <c r="CU576" s="1297"/>
      <c r="CV576" s="1297"/>
      <c r="CW576" s="1297"/>
      <c r="CX576" s="1297"/>
      <c r="CY576" s="1297"/>
      <c r="CZ576" s="1297"/>
      <c r="DA576" s="1297"/>
      <c r="DB576" s="1297"/>
      <c r="DC576" s="1297"/>
      <c r="DD576" s="1297"/>
      <c r="DE576" s="1297"/>
      <c r="DF576" s="1297"/>
      <c r="DG576" s="1297"/>
      <c r="DH576" s="1297"/>
      <c r="DI576" s="1297"/>
      <c r="DJ576" s="1297"/>
      <c r="DK576" s="1297"/>
      <c r="DL576" s="1297"/>
      <c r="DM576" s="1297"/>
      <c r="DN576" s="1297"/>
      <c r="DO576" s="1297"/>
      <c r="DP576" s="1297"/>
      <c r="DQ576" s="1297"/>
      <c r="DR576" s="1297"/>
      <c r="DS576" s="1297"/>
      <c r="DT576" s="1297"/>
      <c r="DU576" s="1297"/>
      <c r="DV576" s="1297"/>
      <c r="DW576" s="1297"/>
      <c r="DX576" s="1297"/>
      <c r="DY576" s="1297"/>
      <c r="DZ576" s="1297"/>
      <c r="EA576" s="1297"/>
      <c r="EB576" s="1297"/>
      <c r="EC576" s="1297"/>
      <c r="ED576" s="1297"/>
      <c r="EE576" s="1297"/>
      <c r="EF576" s="1297"/>
      <c r="EG576" s="1297"/>
      <c r="EH576" s="1297"/>
      <c r="EI576" s="1297"/>
      <c r="EJ576" s="1297"/>
      <c r="EK576" s="1297"/>
      <c r="EL576" s="1297"/>
      <c r="EM576" s="1297"/>
      <c r="EN576" s="1297"/>
      <c r="EO576" s="1297"/>
      <c r="EP576" s="1297"/>
      <c r="EQ576" s="1297"/>
      <c r="ER576" s="1297"/>
      <c r="ES576" s="1297"/>
      <c r="ET576" s="1297"/>
      <c r="EU576" s="1297"/>
      <c r="EV576" s="1297"/>
      <c r="EW576" s="1297"/>
      <c r="EX576" s="1297"/>
      <c r="EY576" s="1297"/>
      <c r="EZ576" s="1297"/>
      <c r="FA576" s="1297"/>
      <c r="FB576" s="1297"/>
      <c r="FC576" s="1297"/>
      <c r="FD576" s="1297"/>
      <c r="FE576" s="1297"/>
      <c r="FF576" s="1297"/>
      <c r="FG576" s="1297"/>
      <c r="FH576" s="1297"/>
      <c r="FI576" s="1297"/>
      <c r="FJ576" s="1297"/>
      <c r="FK576" s="1297"/>
      <c r="FL576" s="1297"/>
      <c r="FM576" s="1297"/>
      <c r="FN576" s="1297"/>
      <c r="FO576" s="1297"/>
      <c r="FP576" s="1297"/>
      <c r="FQ576" s="1297"/>
      <c r="FR576" s="1297"/>
      <c r="FS576" s="1297"/>
      <c r="FT576" s="1297"/>
      <c r="FU576" s="1297"/>
      <c r="FV576" s="1297"/>
      <c r="FW576" s="1297"/>
      <c r="FX576" s="1297"/>
      <c r="FY576" s="1297"/>
      <c r="FZ576" s="1297"/>
      <c r="GA576" s="1297"/>
      <c r="GB576" s="1297"/>
      <c r="GC576" s="1297"/>
      <c r="GD576" s="1297"/>
      <c r="GE576" s="1297"/>
      <c r="GF576" s="1297"/>
      <c r="GG576" s="1297"/>
      <c r="GH576" s="1297"/>
    </row>
    <row r="577" spans="1:190" ht="75">
      <c r="A577" s="103"/>
      <c r="B577" s="1285"/>
      <c r="C577" s="1200" t="s">
        <v>1734</v>
      </c>
      <c r="D577" s="1286"/>
      <c r="E577" s="1287"/>
      <c r="F577" s="103"/>
      <c r="G577" s="1244">
        <f>G578+G582</f>
        <v>24076120</v>
      </c>
      <c r="H577" s="103"/>
      <c r="J577" s="1297"/>
      <c r="K577" s="1297"/>
      <c r="L577" s="1297"/>
      <c r="M577" s="1297"/>
      <c r="N577" s="1297"/>
      <c r="O577" s="1297"/>
      <c r="P577" s="1297"/>
      <c r="Q577" s="1297"/>
      <c r="R577" s="1297"/>
      <c r="S577" s="1297"/>
      <c r="T577" s="1297"/>
      <c r="U577" s="1297"/>
      <c r="V577" s="1297"/>
      <c r="W577" s="1297"/>
      <c r="X577" s="1297"/>
      <c r="Y577" s="1297"/>
      <c r="Z577" s="1297"/>
      <c r="AA577" s="1297"/>
      <c r="AB577" s="1297"/>
      <c r="AC577" s="1297"/>
      <c r="AD577" s="1297"/>
      <c r="AE577" s="1297"/>
      <c r="AF577" s="1297"/>
      <c r="AG577" s="1297"/>
      <c r="AH577" s="1297"/>
      <c r="AI577" s="1297"/>
      <c r="AJ577" s="1297"/>
      <c r="AK577" s="1297"/>
      <c r="AL577" s="1297"/>
      <c r="AM577" s="1297"/>
      <c r="AN577" s="1297"/>
      <c r="AO577" s="1297"/>
      <c r="AP577" s="1297"/>
      <c r="AQ577" s="1297"/>
      <c r="AR577" s="1297"/>
      <c r="AS577" s="1297"/>
      <c r="AT577" s="1297"/>
      <c r="AU577" s="1297"/>
      <c r="AV577" s="1297"/>
      <c r="AW577" s="1297"/>
      <c r="AX577" s="1297"/>
      <c r="AY577" s="1297"/>
      <c r="AZ577" s="1297"/>
      <c r="BA577" s="1297"/>
      <c r="BB577" s="1297"/>
      <c r="BC577" s="1297"/>
      <c r="BD577" s="1297"/>
      <c r="BE577" s="1297"/>
      <c r="BF577" s="1297"/>
      <c r="BG577" s="1297"/>
      <c r="BH577" s="1297"/>
      <c r="BI577" s="1297"/>
      <c r="BJ577" s="1297"/>
      <c r="BK577" s="1297"/>
      <c r="BL577" s="1297"/>
      <c r="BM577" s="1297"/>
      <c r="BN577" s="1297"/>
      <c r="BO577" s="1297"/>
      <c r="BP577" s="1297"/>
      <c r="BQ577" s="1297"/>
      <c r="BR577" s="1297"/>
      <c r="BS577" s="1297"/>
      <c r="BT577" s="1297"/>
      <c r="BU577" s="1297"/>
      <c r="BV577" s="1297"/>
      <c r="BW577" s="1297"/>
      <c r="BX577" s="1297"/>
      <c r="BY577" s="1297"/>
      <c r="BZ577" s="1297"/>
      <c r="CA577" s="1297"/>
      <c r="CB577" s="1297"/>
      <c r="CC577" s="1297"/>
      <c r="CD577" s="1297"/>
      <c r="CE577" s="1297"/>
      <c r="CF577" s="1297"/>
      <c r="CG577" s="1297"/>
      <c r="CH577" s="1297"/>
      <c r="CI577" s="1297"/>
      <c r="CJ577" s="1297"/>
      <c r="CK577" s="1297"/>
      <c r="CL577" s="1297"/>
      <c r="CM577" s="1297"/>
      <c r="CN577" s="1297"/>
      <c r="CO577" s="1297"/>
      <c r="CP577" s="1297"/>
      <c r="CQ577" s="1297"/>
      <c r="CR577" s="1297"/>
      <c r="CS577" s="1297"/>
      <c r="CT577" s="1297"/>
      <c r="CU577" s="1297"/>
      <c r="CV577" s="1297"/>
      <c r="CW577" s="1297"/>
      <c r="CX577" s="1297"/>
      <c r="CY577" s="1297"/>
      <c r="CZ577" s="1297"/>
      <c r="DA577" s="1297"/>
      <c r="DB577" s="1297"/>
      <c r="DC577" s="1297"/>
      <c r="DD577" s="1297"/>
      <c r="DE577" s="1297"/>
      <c r="DF577" s="1297"/>
      <c r="DG577" s="1297"/>
      <c r="DH577" s="1297"/>
      <c r="DI577" s="1297"/>
      <c r="DJ577" s="1297"/>
      <c r="DK577" s="1297"/>
      <c r="DL577" s="1297"/>
      <c r="DM577" s="1297"/>
      <c r="DN577" s="1297"/>
      <c r="DO577" s="1297"/>
      <c r="DP577" s="1297"/>
      <c r="DQ577" s="1297"/>
      <c r="DR577" s="1297"/>
      <c r="DS577" s="1297"/>
      <c r="DT577" s="1297"/>
      <c r="DU577" s="1297"/>
      <c r="DV577" s="1297"/>
      <c r="DW577" s="1297"/>
      <c r="DX577" s="1297"/>
      <c r="DY577" s="1297"/>
      <c r="DZ577" s="1297"/>
      <c r="EA577" s="1297"/>
      <c r="EB577" s="1297"/>
      <c r="EC577" s="1297"/>
      <c r="ED577" s="1297"/>
      <c r="EE577" s="1297"/>
      <c r="EF577" s="1297"/>
      <c r="EG577" s="1297"/>
      <c r="EH577" s="1297"/>
      <c r="EI577" s="1297"/>
      <c r="EJ577" s="1297"/>
      <c r="EK577" s="1297"/>
      <c r="EL577" s="1297"/>
      <c r="EM577" s="1297"/>
      <c r="EN577" s="1297"/>
      <c r="EO577" s="1297"/>
      <c r="EP577" s="1297"/>
      <c r="EQ577" s="1297"/>
      <c r="ER577" s="1297"/>
      <c r="ES577" s="1297"/>
      <c r="ET577" s="1297"/>
      <c r="EU577" s="1297"/>
      <c r="EV577" s="1297"/>
      <c r="EW577" s="1297"/>
      <c r="EX577" s="1297"/>
      <c r="EY577" s="1297"/>
      <c r="EZ577" s="1297"/>
      <c r="FA577" s="1297"/>
      <c r="FB577" s="1297"/>
      <c r="FC577" s="1297"/>
      <c r="FD577" s="1297"/>
      <c r="FE577" s="1297"/>
      <c r="FF577" s="1297"/>
      <c r="FG577" s="1297"/>
      <c r="FH577" s="1297"/>
      <c r="FI577" s="1297"/>
      <c r="FJ577" s="1297"/>
      <c r="FK577" s="1297"/>
      <c r="FL577" s="1297"/>
      <c r="FM577" s="1297"/>
      <c r="FN577" s="1297"/>
      <c r="FO577" s="1297"/>
      <c r="FP577" s="1297"/>
      <c r="FQ577" s="1297"/>
      <c r="FR577" s="1297"/>
      <c r="FS577" s="1297"/>
      <c r="FT577" s="1297"/>
      <c r="FU577" s="1297"/>
      <c r="FV577" s="1297"/>
      <c r="FW577" s="1297"/>
      <c r="FX577" s="1297"/>
      <c r="FY577" s="1297"/>
      <c r="FZ577" s="1297"/>
      <c r="GA577" s="1297"/>
      <c r="GB577" s="1297"/>
      <c r="GC577" s="1297"/>
      <c r="GD577" s="1297"/>
      <c r="GE577" s="1297"/>
      <c r="GF577" s="1297"/>
      <c r="GG577" s="1297"/>
      <c r="GH577" s="1297"/>
    </row>
    <row r="578" spans="1:190" ht="17.25">
      <c r="A578" s="1288"/>
      <c r="B578" s="1186"/>
      <c r="C578" s="1289" t="s">
        <v>1660</v>
      </c>
      <c r="D578" s="1290"/>
      <c r="E578" s="1291"/>
      <c r="F578" s="102"/>
      <c r="G578" s="1292">
        <f>G580+G581</f>
        <v>23495860</v>
      </c>
      <c r="H578" s="102"/>
      <c r="J578" s="1297"/>
      <c r="K578" s="1297"/>
      <c r="L578" s="1297"/>
      <c r="M578" s="1297"/>
      <c r="N578" s="1297"/>
      <c r="O578" s="1297"/>
      <c r="P578" s="1297"/>
      <c r="Q578" s="1297"/>
      <c r="R578" s="1297"/>
      <c r="S578" s="1297"/>
      <c r="T578" s="1297"/>
      <c r="U578" s="1297"/>
      <c r="V578" s="1297"/>
      <c r="W578" s="1297"/>
      <c r="X578" s="1297"/>
      <c r="Y578" s="1297"/>
      <c r="Z578" s="1297"/>
      <c r="AA578" s="1297"/>
      <c r="AB578" s="1297"/>
      <c r="AC578" s="1297"/>
      <c r="AD578" s="1297"/>
      <c r="AE578" s="1297"/>
      <c r="AF578" s="1297"/>
      <c r="AG578" s="1297"/>
      <c r="AH578" s="1297"/>
      <c r="AI578" s="1297"/>
      <c r="AJ578" s="1297"/>
      <c r="AK578" s="1297"/>
      <c r="AL578" s="1297"/>
      <c r="AM578" s="1297"/>
      <c r="AN578" s="1297"/>
      <c r="AO578" s="1297"/>
      <c r="AP578" s="1297"/>
      <c r="AQ578" s="1297"/>
      <c r="AR578" s="1297"/>
      <c r="AS578" s="1297"/>
      <c r="AT578" s="1297"/>
      <c r="AU578" s="1297"/>
      <c r="AV578" s="1297"/>
      <c r="AW578" s="1297"/>
      <c r="AX578" s="1297"/>
      <c r="AY578" s="1297"/>
      <c r="AZ578" s="1297"/>
      <c r="BA578" s="1297"/>
      <c r="BB578" s="1297"/>
      <c r="BC578" s="1297"/>
      <c r="BD578" s="1297"/>
      <c r="BE578" s="1297"/>
      <c r="BF578" s="1297"/>
      <c r="BG578" s="1297"/>
      <c r="BH578" s="1297"/>
      <c r="BI578" s="1297"/>
      <c r="BJ578" s="1297"/>
      <c r="BK578" s="1297"/>
      <c r="BL578" s="1297"/>
      <c r="BM578" s="1297"/>
      <c r="BN578" s="1297"/>
      <c r="BO578" s="1297"/>
      <c r="BP578" s="1297"/>
      <c r="BQ578" s="1297"/>
      <c r="BR578" s="1297"/>
      <c r="BS578" s="1297"/>
      <c r="BT578" s="1297"/>
      <c r="BU578" s="1297"/>
      <c r="BV578" s="1297"/>
      <c r="BW578" s="1297"/>
      <c r="BX578" s="1297"/>
      <c r="BY578" s="1297"/>
      <c r="BZ578" s="1297"/>
      <c r="CA578" s="1297"/>
      <c r="CB578" s="1297"/>
      <c r="CC578" s="1297"/>
      <c r="CD578" s="1297"/>
      <c r="CE578" s="1297"/>
      <c r="CF578" s="1297"/>
      <c r="CG578" s="1297"/>
      <c r="CH578" s="1297"/>
      <c r="CI578" s="1297"/>
      <c r="CJ578" s="1297"/>
      <c r="CK578" s="1297"/>
      <c r="CL578" s="1297"/>
      <c r="CM578" s="1297"/>
      <c r="CN578" s="1297"/>
      <c r="CO578" s="1297"/>
      <c r="CP578" s="1297"/>
      <c r="CQ578" s="1297"/>
      <c r="CR578" s="1297"/>
      <c r="CS578" s="1297"/>
      <c r="CT578" s="1297"/>
      <c r="CU578" s="1297"/>
      <c r="CV578" s="1297"/>
      <c r="CW578" s="1297"/>
      <c r="CX578" s="1297"/>
      <c r="CY578" s="1297"/>
      <c r="CZ578" s="1297"/>
      <c r="DA578" s="1297"/>
      <c r="DB578" s="1297"/>
      <c r="DC578" s="1297"/>
      <c r="DD578" s="1297"/>
      <c r="DE578" s="1297"/>
      <c r="DF578" s="1297"/>
      <c r="DG578" s="1297"/>
      <c r="DH578" s="1297"/>
      <c r="DI578" s="1297"/>
      <c r="DJ578" s="1297"/>
      <c r="DK578" s="1297"/>
      <c r="DL578" s="1297"/>
      <c r="DM578" s="1297"/>
      <c r="DN578" s="1297"/>
      <c r="DO578" s="1297"/>
      <c r="DP578" s="1297"/>
      <c r="DQ578" s="1297"/>
      <c r="DR578" s="1297"/>
      <c r="DS578" s="1297"/>
      <c r="DT578" s="1297"/>
      <c r="DU578" s="1297"/>
      <c r="DV578" s="1297"/>
      <c r="DW578" s="1297"/>
      <c r="DX578" s="1297"/>
      <c r="DY578" s="1297"/>
      <c r="DZ578" s="1297"/>
      <c r="EA578" s="1297"/>
      <c r="EB578" s="1297"/>
      <c r="EC578" s="1297"/>
      <c r="ED578" s="1297"/>
      <c r="EE578" s="1297"/>
      <c r="EF578" s="1297"/>
      <c r="EG578" s="1297"/>
      <c r="EH578" s="1297"/>
      <c r="EI578" s="1297"/>
      <c r="EJ578" s="1297"/>
      <c r="EK578" s="1297"/>
      <c r="EL578" s="1297"/>
      <c r="EM578" s="1297"/>
      <c r="EN578" s="1297"/>
      <c r="EO578" s="1297"/>
      <c r="EP578" s="1297"/>
      <c r="EQ578" s="1297"/>
      <c r="ER578" s="1297"/>
      <c r="ES578" s="1297"/>
      <c r="ET578" s="1297"/>
      <c r="EU578" s="1297"/>
      <c r="EV578" s="1297"/>
      <c r="EW578" s="1297"/>
      <c r="EX578" s="1297"/>
      <c r="EY578" s="1297"/>
      <c r="EZ578" s="1297"/>
      <c r="FA578" s="1297"/>
      <c r="FB578" s="1297"/>
      <c r="FC578" s="1297"/>
      <c r="FD578" s="1297"/>
      <c r="FE578" s="1297"/>
      <c r="FF578" s="1297"/>
      <c r="FG578" s="1297"/>
      <c r="FH578" s="1297"/>
      <c r="FI578" s="1297"/>
      <c r="FJ578" s="1297"/>
      <c r="FK578" s="1297"/>
      <c r="FL578" s="1297"/>
      <c r="FM578" s="1297"/>
      <c r="FN578" s="1297"/>
      <c r="FO578" s="1297"/>
      <c r="FP578" s="1297"/>
      <c r="FQ578" s="1297"/>
      <c r="FR578" s="1297"/>
      <c r="FS578" s="1297"/>
      <c r="FT578" s="1297"/>
      <c r="FU578" s="1297"/>
      <c r="FV578" s="1297"/>
      <c r="FW578" s="1297"/>
      <c r="FX578" s="1297"/>
      <c r="FY578" s="1297"/>
      <c r="FZ578" s="1297"/>
      <c r="GA578" s="1297"/>
      <c r="GB578" s="1297"/>
      <c r="GC578" s="1297"/>
      <c r="GD578" s="1297"/>
      <c r="GE578" s="1297"/>
      <c r="GF578" s="1297"/>
      <c r="GG578" s="1297"/>
      <c r="GH578" s="1297"/>
    </row>
    <row r="579" spans="1:190" ht="45">
      <c r="A579" s="1978">
        <v>5113</v>
      </c>
      <c r="B579" s="1293">
        <v>45261910</v>
      </c>
      <c r="C579" s="1850" t="s">
        <v>3642</v>
      </c>
      <c r="D579" s="1294" t="s">
        <v>47</v>
      </c>
      <c r="E579" s="1291" t="s">
        <v>3407</v>
      </c>
      <c r="F579" s="102" t="s">
        <v>3407</v>
      </c>
      <c r="G579" s="1292" t="s">
        <v>3407</v>
      </c>
      <c r="H579" s="102" t="s">
        <v>3407</v>
      </c>
      <c r="J579" s="1297"/>
      <c r="K579" s="1297"/>
      <c r="L579" s="1297"/>
      <c r="M579" s="1297"/>
      <c r="N579" s="1297"/>
      <c r="O579" s="1297"/>
      <c r="P579" s="1297"/>
      <c r="Q579" s="1297"/>
      <c r="R579" s="1297"/>
      <c r="S579" s="1297"/>
      <c r="T579" s="1297"/>
      <c r="U579" s="1297"/>
      <c r="V579" s="1297"/>
      <c r="W579" s="1297"/>
      <c r="X579" s="1297"/>
      <c r="Y579" s="1297"/>
      <c r="Z579" s="1297"/>
      <c r="AA579" s="1297"/>
      <c r="AB579" s="1297"/>
      <c r="AC579" s="1297"/>
      <c r="AD579" s="1297"/>
      <c r="AE579" s="1297"/>
      <c r="AF579" s="1297"/>
      <c r="AG579" s="1297"/>
      <c r="AH579" s="1297"/>
      <c r="AI579" s="1297"/>
      <c r="AJ579" s="1297"/>
      <c r="AK579" s="1297"/>
      <c r="AL579" s="1297"/>
      <c r="AM579" s="1297"/>
      <c r="AN579" s="1297"/>
      <c r="AO579" s="1297"/>
      <c r="AP579" s="1297"/>
      <c r="AQ579" s="1297"/>
      <c r="AR579" s="1297"/>
      <c r="AS579" s="1297"/>
      <c r="AT579" s="1297"/>
      <c r="AU579" s="1297"/>
      <c r="AV579" s="1297"/>
      <c r="AW579" s="1297"/>
      <c r="AX579" s="1297"/>
      <c r="AY579" s="1297"/>
      <c r="AZ579" s="1297"/>
      <c r="BA579" s="1297"/>
      <c r="BB579" s="1297"/>
      <c r="BC579" s="1297"/>
      <c r="BD579" s="1297"/>
      <c r="BE579" s="1297"/>
      <c r="BF579" s="1297"/>
      <c r="BG579" s="1297"/>
      <c r="BH579" s="1297"/>
      <c r="BI579" s="1297"/>
      <c r="BJ579" s="1297"/>
      <c r="BK579" s="1297"/>
      <c r="BL579" s="1297"/>
      <c r="BM579" s="1297"/>
      <c r="BN579" s="1297"/>
      <c r="BO579" s="1297"/>
      <c r="BP579" s="1297"/>
      <c r="BQ579" s="1297"/>
      <c r="BR579" s="1297"/>
      <c r="BS579" s="1297"/>
      <c r="BT579" s="1297"/>
      <c r="BU579" s="1297"/>
      <c r="BV579" s="1297"/>
      <c r="BW579" s="1297"/>
      <c r="BX579" s="1297"/>
      <c r="BY579" s="1297"/>
      <c r="BZ579" s="1297"/>
      <c r="CA579" s="1297"/>
      <c r="CB579" s="1297"/>
      <c r="CC579" s="1297"/>
      <c r="CD579" s="1297"/>
      <c r="CE579" s="1297"/>
      <c r="CF579" s="1297"/>
      <c r="CG579" s="1297"/>
      <c r="CH579" s="1297"/>
      <c r="CI579" s="1297"/>
      <c r="CJ579" s="1297"/>
      <c r="CK579" s="1297"/>
      <c r="CL579" s="1297"/>
      <c r="CM579" s="1297"/>
      <c r="CN579" s="1297"/>
      <c r="CO579" s="1297"/>
      <c r="CP579" s="1297"/>
      <c r="CQ579" s="1297"/>
      <c r="CR579" s="1297"/>
      <c r="CS579" s="1297"/>
      <c r="CT579" s="1297"/>
      <c r="CU579" s="1297"/>
      <c r="CV579" s="1297"/>
      <c r="CW579" s="1297"/>
      <c r="CX579" s="1297"/>
      <c r="CY579" s="1297"/>
      <c r="CZ579" s="1297"/>
      <c r="DA579" s="1297"/>
      <c r="DB579" s="1297"/>
      <c r="DC579" s="1297"/>
      <c r="DD579" s="1297"/>
      <c r="DE579" s="1297"/>
      <c r="DF579" s="1297"/>
      <c r="DG579" s="1297"/>
      <c r="DH579" s="1297"/>
      <c r="DI579" s="1297"/>
      <c r="DJ579" s="1297"/>
      <c r="DK579" s="1297"/>
      <c r="DL579" s="1297"/>
      <c r="DM579" s="1297"/>
      <c r="DN579" s="1297"/>
      <c r="DO579" s="1297"/>
      <c r="DP579" s="1297"/>
      <c r="DQ579" s="1297"/>
      <c r="DR579" s="1297"/>
      <c r="DS579" s="1297"/>
      <c r="DT579" s="1297"/>
      <c r="DU579" s="1297"/>
      <c r="DV579" s="1297"/>
      <c r="DW579" s="1297"/>
      <c r="DX579" s="1297"/>
      <c r="DY579" s="1297"/>
      <c r="DZ579" s="1297"/>
      <c r="EA579" s="1297"/>
      <c r="EB579" s="1297"/>
      <c r="EC579" s="1297"/>
      <c r="ED579" s="1297"/>
      <c r="EE579" s="1297"/>
      <c r="EF579" s="1297"/>
      <c r="EG579" s="1297"/>
      <c r="EH579" s="1297"/>
      <c r="EI579" s="1297"/>
      <c r="EJ579" s="1297"/>
      <c r="EK579" s="1297"/>
      <c r="EL579" s="1297"/>
      <c r="EM579" s="1297"/>
      <c r="EN579" s="1297"/>
      <c r="EO579" s="1297"/>
      <c r="EP579" s="1297"/>
      <c r="EQ579" s="1297"/>
      <c r="ER579" s="1297"/>
      <c r="ES579" s="1297"/>
      <c r="ET579" s="1297"/>
      <c r="EU579" s="1297"/>
      <c r="EV579" s="1297"/>
      <c r="EW579" s="1297"/>
      <c r="EX579" s="1297"/>
      <c r="EY579" s="1297"/>
      <c r="EZ579" s="1297"/>
      <c r="FA579" s="1297"/>
      <c r="FB579" s="1297"/>
      <c r="FC579" s="1297"/>
      <c r="FD579" s="1297"/>
      <c r="FE579" s="1297"/>
      <c r="FF579" s="1297"/>
      <c r="FG579" s="1297"/>
      <c r="FH579" s="1297"/>
      <c r="FI579" s="1297"/>
      <c r="FJ579" s="1297"/>
      <c r="FK579" s="1297"/>
      <c r="FL579" s="1297"/>
      <c r="FM579" s="1297"/>
      <c r="FN579" s="1297"/>
      <c r="FO579" s="1297"/>
      <c r="FP579" s="1297"/>
      <c r="FQ579" s="1297"/>
      <c r="FR579" s="1297"/>
      <c r="FS579" s="1297"/>
      <c r="FT579" s="1297"/>
      <c r="FU579" s="1297"/>
      <c r="FV579" s="1297"/>
      <c r="FW579" s="1297"/>
      <c r="FX579" s="1297"/>
      <c r="FY579" s="1297"/>
      <c r="FZ579" s="1297"/>
      <c r="GA579" s="1297"/>
      <c r="GB579" s="1297"/>
      <c r="GC579" s="1297"/>
      <c r="GD579" s="1297"/>
      <c r="GE579" s="1297"/>
      <c r="GF579" s="1297"/>
      <c r="GG579" s="1297"/>
      <c r="GH579" s="1297"/>
    </row>
    <row r="580" spans="1:190" ht="45">
      <c r="A580" s="1979"/>
      <c r="B580" s="1293">
        <v>45261910</v>
      </c>
      <c r="C580" s="1218" t="s">
        <v>1735</v>
      </c>
      <c r="D580" s="1294" t="s">
        <v>47</v>
      </c>
      <c r="E580" s="1294" t="s">
        <v>51</v>
      </c>
      <c r="F580" s="1293">
        <v>10114306</v>
      </c>
      <c r="G580" s="1294">
        <f>F580*H580</f>
        <v>10114306</v>
      </c>
      <c r="H580" s="1294">
        <v>1</v>
      </c>
      <c r="J580" s="1297"/>
      <c r="K580" s="1297"/>
      <c r="L580" s="1297"/>
      <c r="M580" s="1297"/>
      <c r="N580" s="1297"/>
      <c r="O580" s="1297"/>
      <c r="P580" s="1297"/>
      <c r="Q580" s="1297"/>
      <c r="R580" s="1297"/>
      <c r="S580" s="1297"/>
      <c r="T580" s="1297"/>
      <c r="U580" s="1297"/>
      <c r="V580" s="1297"/>
      <c r="W580" s="1297"/>
      <c r="X580" s="1297"/>
      <c r="Y580" s="1297"/>
      <c r="Z580" s="1297"/>
      <c r="AA580" s="1297"/>
      <c r="AB580" s="1297"/>
      <c r="AC580" s="1297"/>
      <c r="AD580" s="1297"/>
      <c r="AE580" s="1297"/>
      <c r="AF580" s="1297"/>
      <c r="AG580" s="1297"/>
      <c r="AH580" s="1297"/>
      <c r="AI580" s="1297"/>
      <c r="AJ580" s="1297"/>
      <c r="AK580" s="1297"/>
      <c r="AL580" s="1297"/>
      <c r="AM580" s="1297"/>
      <c r="AN580" s="1297"/>
      <c r="AO580" s="1297"/>
      <c r="AP580" s="1297"/>
      <c r="AQ580" s="1297"/>
      <c r="AR580" s="1297"/>
      <c r="AS580" s="1297"/>
      <c r="AT580" s="1297"/>
      <c r="AU580" s="1297"/>
      <c r="AV580" s="1297"/>
      <c r="AW580" s="1297"/>
      <c r="AX580" s="1297"/>
      <c r="AY580" s="1297"/>
      <c r="AZ580" s="1297"/>
      <c r="BA580" s="1297"/>
      <c r="BB580" s="1297"/>
      <c r="BC580" s="1297"/>
      <c r="BD580" s="1297"/>
      <c r="BE580" s="1297"/>
      <c r="BF580" s="1297"/>
      <c r="BG580" s="1297"/>
      <c r="BH580" s="1297"/>
      <c r="BI580" s="1297"/>
      <c r="BJ580" s="1297"/>
      <c r="BK580" s="1297"/>
      <c r="BL580" s="1297"/>
      <c r="BM580" s="1297"/>
      <c r="BN580" s="1297"/>
      <c r="BO580" s="1297"/>
      <c r="BP580" s="1297"/>
      <c r="BQ580" s="1297"/>
      <c r="BR580" s="1297"/>
      <c r="BS580" s="1297"/>
      <c r="BT580" s="1297"/>
      <c r="BU580" s="1297"/>
      <c r="BV580" s="1297"/>
      <c r="BW580" s="1297"/>
      <c r="BX580" s="1297"/>
      <c r="BY580" s="1297"/>
      <c r="BZ580" s="1297"/>
      <c r="CA580" s="1297"/>
      <c r="CB580" s="1297"/>
      <c r="CC580" s="1297"/>
      <c r="CD580" s="1297"/>
      <c r="CE580" s="1297"/>
      <c r="CF580" s="1297"/>
      <c r="CG580" s="1297"/>
      <c r="CH580" s="1297"/>
      <c r="CI580" s="1297"/>
      <c r="CJ580" s="1297"/>
      <c r="CK580" s="1297"/>
      <c r="CL580" s="1297"/>
      <c r="CM580" s="1297"/>
      <c r="CN580" s="1297"/>
      <c r="CO580" s="1297"/>
      <c r="CP580" s="1297"/>
      <c r="CQ580" s="1297"/>
      <c r="CR580" s="1297"/>
      <c r="CS580" s="1297"/>
      <c r="CT580" s="1297"/>
      <c r="CU580" s="1297"/>
      <c r="CV580" s="1297"/>
      <c r="CW580" s="1297"/>
      <c r="CX580" s="1297"/>
      <c r="CY580" s="1297"/>
      <c r="CZ580" s="1297"/>
      <c r="DA580" s="1297"/>
      <c r="DB580" s="1297"/>
      <c r="DC580" s="1297"/>
      <c r="DD580" s="1297"/>
      <c r="DE580" s="1297"/>
      <c r="DF580" s="1297"/>
      <c r="DG580" s="1297"/>
      <c r="DH580" s="1297"/>
      <c r="DI580" s="1297"/>
      <c r="DJ580" s="1297"/>
      <c r="DK580" s="1297"/>
      <c r="DL580" s="1297"/>
      <c r="DM580" s="1297"/>
      <c r="DN580" s="1297"/>
      <c r="DO580" s="1297"/>
      <c r="DP580" s="1297"/>
      <c r="DQ580" s="1297"/>
      <c r="DR580" s="1297"/>
      <c r="DS580" s="1297"/>
      <c r="DT580" s="1297"/>
      <c r="DU580" s="1297"/>
      <c r="DV580" s="1297"/>
      <c r="DW580" s="1297"/>
      <c r="DX580" s="1297"/>
      <c r="DY580" s="1297"/>
      <c r="DZ580" s="1297"/>
      <c r="EA580" s="1297"/>
      <c r="EB580" s="1297"/>
      <c r="EC580" s="1297"/>
      <c r="ED580" s="1297"/>
      <c r="EE580" s="1297"/>
      <c r="EF580" s="1297"/>
      <c r="EG580" s="1297"/>
      <c r="EH580" s="1297"/>
      <c r="EI580" s="1297"/>
      <c r="EJ580" s="1297"/>
      <c r="EK580" s="1297"/>
      <c r="EL580" s="1297"/>
      <c r="EM580" s="1297"/>
      <c r="EN580" s="1297"/>
      <c r="EO580" s="1297"/>
      <c r="EP580" s="1297"/>
      <c r="EQ580" s="1297"/>
      <c r="ER580" s="1297"/>
      <c r="ES580" s="1297"/>
      <c r="ET580" s="1297"/>
      <c r="EU580" s="1297"/>
      <c r="EV580" s="1297"/>
      <c r="EW580" s="1297"/>
      <c r="EX580" s="1297"/>
      <c r="EY580" s="1297"/>
      <c r="EZ580" s="1297"/>
      <c r="FA580" s="1297"/>
      <c r="FB580" s="1297"/>
      <c r="FC580" s="1297"/>
      <c r="FD580" s="1297"/>
      <c r="FE580" s="1297"/>
      <c r="FF580" s="1297"/>
      <c r="FG580" s="1297"/>
      <c r="FH580" s="1297"/>
      <c r="FI580" s="1297"/>
      <c r="FJ580" s="1297"/>
      <c r="FK580" s="1297"/>
      <c r="FL580" s="1297"/>
      <c r="FM580" s="1297"/>
      <c r="FN580" s="1297"/>
      <c r="FO580" s="1297"/>
      <c r="FP580" s="1297"/>
      <c r="FQ580" s="1297"/>
      <c r="FR580" s="1297"/>
      <c r="FS580" s="1297"/>
      <c r="FT580" s="1297"/>
      <c r="FU580" s="1297"/>
      <c r="FV580" s="1297"/>
      <c r="FW580" s="1297"/>
      <c r="FX580" s="1297"/>
      <c r="FY580" s="1297"/>
      <c r="FZ580" s="1297"/>
      <c r="GA580" s="1297"/>
      <c r="GB580" s="1297"/>
      <c r="GC580" s="1297"/>
      <c r="GD580" s="1297"/>
      <c r="GE580" s="1297"/>
      <c r="GF580" s="1297"/>
      <c r="GG580" s="1297"/>
      <c r="GH580" s="1297"/>
    </row>
    <row r="581" spans="1:190" ht="45">
      <c r="A581" s="1980"/>
      <c r="B581" s="1293">
        <v>45261910</v>
      </c>
      <c r="C581" s="1218" t="s">
        <v>1736</v>
      </c>
      <c r="D581" s="1294" t="s">
        <v>47</v>
      </c>
      <c r="E581" s="1294" t="s">
        <v>51</v>
      </c>
      <c r="F581" s="1296">
        <v>13381554</v>
      </c>
      <c r="G581" s="1294">
        <f>F581*H581</f>
        <v>13381554</v>
      </c>
      <c r="H581" s="70">
        <v>1</v>
      </c>
      <c r="J581" s="1297"/>
      <c r="K581" s="1297"/>
      <c r="L581" s="1297"/>
      <c r="M581" s="1297"/>
      <c r="N581" s="1297"/>
      <c r="O581" s="1297"/>
      <c r="P581" s="1297"/>
      <c r="Q581" s="1297"/>
      <c r="R581" s="1297"/>
      <c r="S581" s="1297"/>
      <c r="T581" s="1297"/>
      <c r="U581" s="1297"/>
      <c r="V581" s="1297"/>
      <c r="W581" s="1297"/>
      <c r="X581" s="1297"/>
      <c r="Y581" s="1297"/>
      <c r="Z581" s="1297"/>
      <c r="AA581" s="1297"/>
      <c r="AB581" s="1297"/>
      <c r="AC581" s="1297"/>
      <c r="AD581" s="1297"/>
      <c r="AE581" s="1297"/>
      <c r="AF581" s="1297"/>
      <c r="AG581" s="1297"/>
      <c r="AH581" s="1297"/>
      <c r="AI581" s="1297"/>
      <c r="AJ581" s="1297"/>
      <c r="AK581" s="1297"/>
      <c r="AL581" s="1297"/>
      <c r="AM581" s="1297"/>
      <c r="AN581" s="1297"/>
      <c r="AO581" s="1297"/>
      <c r="AP581" s="1297"/>
      <c r="AQ581" s="1297"/>
      <c r="AR581" s="1297"/>
      <c r="AS581" s="1297"/>
      <c r="AT581" s="1297"/>
      <c r="AU581" s="1297"/>
      <c r="AV581" s="1297"/>
      <c r="AW581" s="1297"/>
      <c r="AX581" s="1297"/>
      <c r="AY581" s="1297"/>
      <c r="AZ581" s="1297"/>
      <c r="BA581" s="1297"/>
      <c r="BB581" s="1297"/>
      <c r="BC581" s="1297"/>
      <c r="BD581" s="1297"/>
      <c r="BE581" s="1297"/>
      <c r="BF581" s="1297"/>
      <c r="BG581" s="1297"/>
      <c r="BH581" s="1297"/>
      <c r="BI581" s="1297"/>
      <c r="BJ581" s="1297"/>
      <c r="BK581" s="1297"/>
      <c r="BL581" s="1297"/>
      <c r="BM581" s="1297"/>
      <c r="BN581" s="1297"/>
      <c r="BO581" s="1297"/>
      <c r="BP581" s="1297"/>
      <c r="BQ581" s="1297"/>
      <c r="BR581" s="1297"/>
      <c r="BS581" s="1297"/>
      <c r="BT581" s="1297"/>
      <c r="BU581" s="1297"/>
      <c r="BV581" s="1297"/>
      <c r="BW581" s="1297"/>
      <c r="BX581" s="1297"/>
      <c r="BY581" s="1297"/>
      <c r="BZ581" s="1297"/>
      <c r="CA581" s="1297"/>
      <c r="CB581" s="1297"/>
      <c r="CC581" s="1297"/>
      <c r="CD581" s="1297"/>
      <c r="CE581" s="1297"/>
      <c r="CF581" s="1297"/>
      <c r="CG581" s="1297"/>
      <c r="CH581" s="1297"/>
      <c r="CI581" s="1297"/>
      <c r="CJ581" s="1297"/>
      <c r="CK581" s="1297"/>
      <c r="CL581" s="1297"/>
      <c r="CM581" s="1297"/>
      <c r="CN581" s="1297"/>
      <c r="CO581" s="1297"/>
      <c r="CP581" s="1297"/>
      <c r="CQ581" s="1297"/>
      <c r="CR581" s="1297"/>
      <c r="CS581" s="1297"/>
      <c r="CT581" s="1297"/>
      <c r="CU581" s="1297"/>
      <c r="CV581" s="1297"/>
      <c r="CW581" s="1297"/>
      <c r="CX581" s="1297"/>
      <c r="CY581" s="1297"/>
      <c r="CZ581" s="1297"/>
      <c r="DA581" s="1297"/>
      <c r="DB581" s="1297"/>
      <c r="DC581" s="1297"/>
      <c r="DD581" s="1297"/>
      <c r="DE581" s="1297"/>
      <c r="DF581" s="1297"/>
      <c r="DG581" s="1297"/>
      <c r="DH581" s="1297"/>
      <c r="DI581" s="1297"/>
      <c r="DJ581" s="1297"/>
      <c r="DK581" s="1297"/>
      <c r="DL581" s="1297"/>
      <c r="DM581" s="1297"/>
      <c r="DN581" s="1297"/>
      <c r="DO581" s="1297"/>
      <c r="DP581" s="1297"/>
      <c r="DQ581" s="1297"/>
      <c r="DR581" s="1297"/>
      <c r="DS581" s="1297"/>
      <c r="DT581" s="1297"/>
      <c r="DU581" s="1297"/>
      <c r="DV581" s="1297"/>
      <c r="DW581" s="1297"/>
      <c r="DX581" s="1297"/>
      <c r="DY581" s="1297"/>
      <c r="DZ581" s="1297"/>
      <c r="EA581" s="1297"/>
      <c r="EB581" s="1297"/>
      <c r="EC581" s="1297"/>
      <c r="ED581" s="1297"/>
      <c r="EE581" s="1297"/>
      <c r="EF581" s="1297"/>
      <c r="EG581" s="1297"/>
      <c r="EH581" s="1297"/>
      <c r="EI581" s="1297"/>
      <c r="EJ581" s="1297"/>
      <c r="EK581" s="1297"/>
      <c r="EL581" s="1297"/>
      <c r="EM581" s="1297"/>
      <c r="EN581" s="1297"/>
      <c r="EO581" s="1297"/>
      <c r="EP581" s="1297"/>
      <c r="EQ581" s="1297"/>
      <c r="ER581" s="1297"/>
      <c r="ES581" s="1297"/>
      <c r="ET581" s="1297"/>
      <c r="EU581" s="1297"/>
      <c r="EV581" s="1297"/>
      <c r="EW581" s="1297"/>
      <c r="EX581" s="1297"/>
      <c r="EY581" s="1297"/>
      <c r="EZ581" s="1297"/>
      <c r="FA581" s="1297"/>
      <c r="FB581" s="1297"/>
      <c r="FC581" s="1297"/>
      <c r="FD581" s="1297"/>
      <c r="FE581" s="1297"/>
      <c r="FF581" s="1297"/>
      <c r="FG581" s="1297"/>
      <c r="FH581" s="1297"/>
      <c r="FI581" s="1297"/>
      <c r="FJ581" s="1297"/>
      <c r="FK581" s="1297"/>
      <c r="FL581" s="1297"/>
      <c r="FM581" s="1297"/>
      <c r="FN581" s="1297"/>
      <c r="FO581" s="1297"/>
      <c r="FP581" s="1297"/>
      <c r="FQ581" s="1297"/>
      <c r="FR581" s="1297"/>
      <c r="FS581" s="1297"/>
      <c r="FT581" s="1297"/>
      <c r="FU581" s="1297"/>
      <c r="FV581" s="1297"/>
      <c r="FW581" s="1297"/>
      <c r="FX581" s="1297"/>
      <c r="FY581" s="1297"/>
      <c r="FZ581" s="1297"/>
      <c r="GA581" s="1297"/>
      <c r="GB581" s="1297"/>
      <c r="GC581" s="1297"/>
      <c r="GD581" s="1297"/>
      <c r="GE581" s="1297"/>
      <c r="GF581" s="1297"/>
      <c r="GG581" s="1297"/>
      <c r="GH581" s="1297"/>
    </row>
    <row r="582" spans="1:190" ht="17.25">
      <c r="A582" s="2011">
        <v>5113</v>
      </c>
      <c r="B582" s="1298"/>
      <c r="C582" s="1184" t="s">
        <v>1652</v>
      </c>
      <c r="D582" s="1298"/>
      <c r="E582" s="1298"/>
      <c r="F582" s="1298"/>
      <c r="G582" s="1299">
        <f>SUM(G583:G586)</f>
        <v>580260</v>
      </c>
      <c r="H582" s="70"/>
      <c r="J582" s="1297"/>
      <c r="K582" s="1297"/>
      <c r="L582" s="1297"/>
      <c r="M582" s="1297"/>
      <c r="N582" s="1297"/>
      <c r="O582" s="1297"/>
      <c r="P582" s="1297"/>
      <c r="Q582" s="1297"/>
      <c r="R582" s="1297"/>
      <c r="S582" s="1297"/>
      <c r="T582" s="1297"/>
      <c r="U582" s="1297"/>
      <c r="V582" s="1297"/>
      <c r="W582" s="1297"/>
      <c r="X582" s="1297"/>
      <c r="Y582" s="1297"/>
      <c r="Z582" s="1297"/>
      <c r="AA582" s="1297"/>
      <c r="AB582" s="1297"/>
      <c r="AC582" s="1297"/>
      <c r="AD582" s="1297"/>
      <c r="AE582" s="1297"/>
      <c r="AF582" s="1297"/>
      <c r="AG582" s="1297"/>
      <c r="AH582" s="1297"/>
      <c r="AI582" s="1297"/>
      <c r="AJ582" s="1297"/>
      <c r="AK582" s="1297"/>
      <c r="AL582" s="1297"/>
      <c r="AM582" s="1297"/>
      <c r="AN582" s="1297"/>
      <c r="AO582" s="1297"/>
      <c r="AP582" s="1297"/>
      <c r="AQ582" s="1297"/>
      <c r="AR582" s="1297"/>
      <c r="AS582" s="1297"/>
      <c r="AT582" s="1297"/>
      <c r="AU582" s="1297"/>
      <c r="AV582" s="1297"/>
      <c r="AW582" s="1297"/>
      <c r="AX582" s="1297"/>
      <c r="AY582" s="1297"/>
      <c r="AZ582" s="1297"/>
      <c r="BA582" s="1297"/>
      <c r="BB582" s="1297"/>
      <c r="BC582" s="1297"/>
      <c r="BD582" s="1297"/>
      <c r="BE582" s="1297"/>
      <c r="BF582" s="1297"/>
      <c r="BG582" s="1297"/>
      <c r="BH582" s="1297"/>
      <c r="BI582" s="1297"/>
      <c r="BJ582" s="1297"/>
      <c r="BK582" s="1297"/>
      <c r="BL582" s="1297"/>
      <c r="BM582" s="1297"/>
      <c r="BN582" s="1297"/>
      <c r="BO582" s="1297"/>
      <c r="BP582" s="1297"/>
      <c r="BQ582" s="1297"/>
      <c r="BR582" s="1297"/>
      <c r="BS582" s="1297"/>
      <c r="BT582" s="1297"/>
      <c r="BU582" s="1297"/>
      <c r="BV582" s="1297"/>
      <c r="BW582" s="1297"/>
      <c r="BX582" s="1297"/>
      <c r="BY582" s="1297"/>
      <c r="BZ582" s="1297"/>
      <c r="CA582" s="1297"/>
      <c r="CB582" s="1297"/>
      <c r="CC582" s="1297"/>
      <c r="CD582" s="1297"/>
      <c r="CE582" s="1297"/>
      <c r="CF582" s="1297"/>
      <c r="CG582" s="1297"/>
      <c r="CH582" s="1297"/>
      <c r="CI582" s="1297"/>
      <c r="CJ582" s="1297"/>
      <c r="CK582" s="1297"/>
      <c r="CL582" s="1297"/>
      <c r="CM582" s="1297"/>
      <c r="CN582" s="1297"/>
      <c r="CO582" s="1297"/>
      <c r="CP582" s="1297"/>
      <c r="CQ582" s="1297"/>
      <c r="CR582" s="1297"/>
      <c r="CS582" s="1297"/>
      <c r="CT582" s="1297"/>
      <c r="CU582" s="1297"/>
      <c r="CV582" s="1297"/>
      <c r="CW582" s="1297"/>
      <c r="CX582" s="1297"/>
      <c r="CY582" s="1297"/>
      <c r="CZ582" s="1297"/>
      <c r="DA582" s="1297"/>
      <c r="DB582" s="1297"/>
      <c r="DC582" s="1297"/>
      <c r="DD582" s="1297"/>
      <c r="DE582" s="1297"/>
      <c r="DF582" s="1297"/>
      <c r="DG582" s="1297"/>
      <c r="DH582" s="1297"/>
      <c r="DI582" s="1297"/>
      <c r="DJ582" s="1297"/>
      <c r="DK582" s="1297"/>
      <c r="DL582" s="1297"/>
      <c r="DM582" s="1297"/>
      <c r="DN582" s="1297"/>
      <c r="DO582" s="1297"/>
      <c r="DP582" s="1297"/>
      <c r="DQ582" s="1297"/>
      <c r="DR582" s="1297"/>
      <c r="DS582" s="1297"/>
      <c r="DT582" s="1297"/>
      <c r="DU582" s="1297"/>
      <c r="DV582" s="1297"/>
      <c r="DW582" s="1297"/>
      <c r="DX582" s="1297"/>
      <c r="DY582" s="1297"/>
      <c r="DZ582" s="1297"/>
      <c r="EA582" s="1297"/>
      <c r="EB582" s="1297"/>
      <c r="EC582" s="1297"/>
      <c r="ED582" s="1297"/>
      <c r="EE582" s="1297"/>
      <c r="EF582" s="1297"/>
      <c r="EG582" s="1297"/>
      <c r="EH582" s="1297"/>
      <c r="EI582" s="1297"/>
      <c r="EJ582" s="1297"/>
      <c r="EK582" s="1297"/>
      <c r="EL582" s="1297"/>
      <c r="EM582" s="1297"/>
      <c r="EN582" s="1297"/>
      <c r="EO582" s="1297"/>
      <c r="EP582" s="1297"/>
      <c r="EQ582" s="1297"/>
      <c r="ER582" s="1297"/>
      <c r="ES582" s="1297"/>
      <c r="ET582" s="1297"/>
      <c r="EU582" s="1297"/>
      <c r="EV582" s="1297"/>
      <c r="EW582" s="1297"/>
      <c r="EX582" s="1297"/>
      <c r="EY582" s="1297"/>
      <c r="EZ582" s="1297"/>
      <c r="FA582" s="1297"/>
      <c r="FB582" s="1297"/>
      <c r="FC582" s="1297"/>
      <c r="FD582" s="1297"/>
      <c r="FE582" s="1297"/>
      <c r="FF582" s="1297"/>
      <c r="FG582" s="1297"/>
      <c r="FH582" s="1297"/>
      <c r="FI582" s="1297"/>
      <c r="FJ582" s="1297"/>
      <c r="FK582" s="1297"/>
      <c r="FL582" s="1297"/>
      <c r="FM582" s="1297"/>
      <c r="FN582" s="1297"/>
      <c r="FO582" s="1297"/>
      <c r="FP582" s="1297"/>
      <c r="FQ582" s="1297"/>
      <c r="FR582" s="1297"/>
      <c r="FS582" s="1297"/>
      <c r="FT582" s="1297"/>
      <c r="FU582" s="1297"/>
      <c r="FV582" s="1297"/>
      <c r="FW582" s="1297"/>
      <c r="FX582" s="1297"/>
      <c r="FY582" s="1297"/>
      <c r="FZ582" s="1297"/>
      <c r="GA582" s="1297"/>
      <c r="GB582" s="1297"/>
      <c r="GC582" s="1297"/>
      <c r="GD582" s="1297"/>
      <c r="GE582" s="1297"/>
      <c r="GF582" s="1297"/>
      <c r="GG582" s="1297"/>
      <c r="GH582" s="1297"/>
    </row>
    <row r="583" spans="1:190" ht="60">
      <c r="A583" s="2011"/>
      <c r="B583" s="1240">
        <v>45454000</v>
      </c>
      <c r="C583" s="1218" t="s">
        <v>1737</v>
      </c>
      <c r="D583" s="70" t="s">
        <v>47</v>
      </c>
      <c r="E583" s="70" t="s">
        <v>51</v>
      </c>
      <c r="F583" s="70">
        <v>192156</v>
      </c>
      <c r="G583" s="70">
        <f>F583*H583</f>
        <v>192156</v>
      </c>
      <c r="H583" s="70">
        <v>1</v>
      </c>
      <c r="J583" s="1297"/>
      <c r="K583" s="1297"/>
      <c r="L583" s="1297"/>
      <c r="M583" s="1297"/>
      <c r="N583" s="1297"/>
      <c r="O583" s="1297"/>
      <c r="P583" s="1297"/>
      <c r="Q583" s="1297"/>
      <c r="R583" s="1297"/>
      <c r="S583" s="1297"/>
      <c r="T583" s="1297"/>
      <c r="U583" s="1297"/>
      <c r="V583" s="1297"/>
      <c r="W583" s="1297"/>
      <c r="X583" s="1297"/>
      <c r="Y583" s="1297"/>
      <c r="Z583" s="1297"/>
      <c r="AA583" s="1297"/>
      <c r="AB583" s="1297"/>
      <c r="AC583" s="1297"/>
      <c r="AD583" s="1297"/>
      <c r="AE583" s="1297"/>
      <c r="AF583" s="1297"/>
      <c r="AG583" s="1297"/>
      <c r="AH583" s="1297"/>
      <c r="AI583" s="1297"/>
      <c r="AJ583" s="1297"/>
      <c r="AK583" s="1297"/>
      <c r="AL583" s="1297"/>
      <c r="AM583" s="1297"/>
      <c r="AN583" s="1297"/>
      <c r="AO583" s="1297"/>
      <c r="AP583" s="1297"/>
      <c r="AQ583" s="1297"/>
      <c r="AR583" s="1297"/>
      <c r="AS583" s="1297"/>
      <c r="AT583" s="1297"/>
      <c r="AU583" s="1297"/>
      <c r="AV583" s="1297"/>
      <c r="AW583" s="1297"/>
      <c r="AX583" s="1297"/>
      <c r="AY583" s="1297"/>
      <c r="AZ583" s="1297"/>
      <c r="BA583" s="1297"/>
      <c r="BB583" s="1297"/>
      <c r="BC583" s="1297"/>
      <c r="BD583" s="1297"/>
      <c r="BE583" s="1297"/>
      <c r="BF583" s="1297"/>
      <c r="BG583" s="1297"/>
      <c r="BH583" s="1297"/>
      <c r="BI583" s="1297"/>
      <c r="BJ583" s="1297"/>
      <c r="BK583" s="1297"/>
      <c r="BL583" s="1297"/>
      <c r="BM583" s="1297"/>
      <c r="BN583" s="1297"/>
      <c r="BO583" s="1297"/>
      <c r="BP583" s="1297"/>
      <c r="BQ583" s="1297"/>
      <c r="BR583" s="1297"/>
      <c r="BS583" s="1297"/>
      <c r="BT583" s="1297"/>
      <c r="BU583" s="1297"/>
      <c r="BV583" s="1297"/>
      <c r="BW583" s="1297"/>
      <c r="BX583" s="1297"/>
      <c r="BY583" s="1297"/>
      <c r="BZ583" s="1297"/>
      <c r="CA583" s="1297"/>
      <c r="CB583" s="1297"/>
      <c r="CC583" s="1297"/>
      <c r="CD583" s="1297"/>
      <c r="CE583" s="1297"/>
      <c r="CF583" s="1297"/>
      <c r="CG583" s="1297"/>
      <c r="CH583" s="1297"/>
      <c r="CI583" s="1297"/>
      <c r="CJ583" s="1297"/>
      <c r="CK583" s="1297"/>
      <c r="CL583" s="1297"/>
      <c r="CM583" s="1297"/>
      <c r="CN583" s="1297"/>
      <c r="CO583" s="1297"/>
      <c r="CP583" s="1297"/>
      <c r="CQ583" s="1297"/>
      <c r="CR583" s="1297"/>
      <c r="CS583" s="1297"/>
      <c r="CT583" s="1297"/>
      <c r="CU583" s="1297"/>
      <c r="CV583" s="1297"/>
      <c r="CW583" s="1297"/>
      <c r="CX583" s="1297"/>
      <c r="CY583" s="1297"/>
      <c r="CZ583" s="1297"/>
      <c r="DA583" s="1297"/>
      <c r="DB583" s="1297"/>
      <c r="DC583" s="1297"/>
      <c r="DD583" s="1297"/>
      <c r="DE583" s="1297"/>
      <c r="DF583" s="1297"/>
      <c r="DG583" s="1297"/>
      <c r="DH583" s="1297"/>
      <c r="DI583" s="1297"/>
      <c r="DJ583" s="1297"/>
      <c r="DK583" s="1297"/>
      <c r="DL583" s="1297"/>
      <c r="DM583" s="1297"/>
      <c r="DN583" s="1297"/>
      <c r="DO583" s="1297"/>
      <c r="DP583" s="1297"/>
      <c r="DQ583" s="1297"/>
      <c r="DR583" s="1297"/>
      <c r="DS583" s="1297"/>
      <c r="DT583" s="1297"/>
      <c r="DU583" s="1297"/>
      <c r="DV583" s="1297"/>
      <c r="DW583" s="1297"/>
      <c r="DX583" s="1297"/>
      <c r="DY583" s="1297"/>
      <c r="DZ583" s="1297"/>
      <c r="EA583" s="1297"/>
      <c r="EB583" s="1297"/>
      <c r="EC583" s="1297"/>
      <c r="ED583" s="1297"/>
      <c r="EE583" s="1297"/>
      <c r="EF583" s="1297"/>
      <c r="EG583" s="1297"/>
      <c r="EH583" s="1297"/>
      <c r="EI583" s="1297"/>
      <c r="EJ583" s="1297"/>
      <c r="EK583" s="1297"/>
      <c r="EL583" s="1297"/>
      <c r="EM583" s="1297"/>
      <c r="EN583" s="1297"/>
      <c r="EO583" s="1297"/>
      <c r="EP583" s="1297"/>
      <c r="EQ583" s="1297"/>
      <c r="ER583" s="1297"/>
      <c r="ES583" s="1297"/>
      <c r="ET583" s="1297"/>
      <c r="EU583" s="1297"/>
      <c r="EV583" s="1297"/>
      <c r="EW583" s="1297"/>
      <c r="EX583" s="1297"/>
      <c r="EY583" s="1297"/>
      <c r="EZ583" s="1297"/>
      <c r="FA583" s="1297"/>
      <c r="FB583" s="1297"/>
      <c r="FC583" s="1297"/>
      <c r="FD583" s="1297"/>
      <c r="FE583" s="1297"/>
      <c r="FF583" s="1297"/>
      <c r="FG583" s="1297"/>
      <c r="FH583" s="1297"/>
      <c r="FI583" s="1297"/>
      <c r="FJ583" s="1297"/>
      <c r="FK583" s="1297"/>
      <c r="FL583" s="1297"/>
      <c r="FM583" s="1297"/>
      <c r="FN583" s="1297"/>
      <c r="FO583" s="1297"/>
      <c r="FP583" s="1297"/>
      <c r="FQ583" s="1297"/>
      <c r="FR583" s="1297"/>
      <c r="FS583" s="1297"/>
      <c r="FT583" s="1297"/>
      <c r="FU583" s="1297"/>
      <c r="FV583" s="1297"/>
      <c r="FW583" s="1297"/>
      <c r="FX583" s="1297"/>
      <c r="FY583" s="1297"/>
      <c r="FZ583" s="1297"/>
      <c r="GA583" s="1297"/>
      <c r="GB583" s="1297"/>
      <c r="GC583" s="1297"/>
      <c r="GD583" s="1297"/>
      <c r="GE583" s="1297"/>
      <c r="GF583" s="1297"/>
      <c r="GG583" s="1297"/>
      <c r="GH583" s="1297"/>
    </row>
    <row r="584" spans="1:190" ht="60">
      <c r="A584" s="2011"/>
      <c r="B584" s="1240">
        <v>45454000</v>
      </c>
      <c r="C584" s="1218" t="s">
        <v>1738</v>
      </c>
      <c r="D584" s="70" t="s">
        <v>47</v>
      </c>
      <c r="E584" s="70" t="s">
        <v>51</v>
      </c>
      <c r="F584" s="70">
        <v>254196</v>
      </c>
      <c r="G584" s="70">
        <f>F584*H584</f>
        <v>254196</v>
      </c>
      <c r="H584" s="70">
        <v>1</v>
      </c>
      <c r="J584" s="1297"/>
      <c r="K584" s="1297"/>
      <c r="L584" s="1297"/>
      <c r="M584" s="1297"/>
      <c r="N584" s="1297"/>
      <c r="O584" s="1297"/>
      <c r="P584" s="1297"/>
      <c r="Q584" s="1297"/>
      <c r="R584" s="1297"/>
      <c r="S584" s="1297"/>
      <c r="T584" s="1297"/>
      <c r="U584" s="1297"/>
      <c r="V584" s="1297"/>
      <c r="W584" s="1297"/>
      <c r="X584" s="1297"/>
      <c r="Y584" s="1297"/>
      <c r="Z584" s="1297"/>
      <c r="AA584" s="1297"/>
      <c r="AB584" s="1297"/>
      <c r="AC584" s="1297"/>
      <c r="AD584" s="1297"/>
      <c r="AE584" s="1297"/>
      <c r="AF584" s="1297"/>
      <c r="AG584" s="1297"/>
      <c r="AH584" s="1297"/>
      <c r="AI584" s="1297"/>
      <c r="AJ584" s="1297"/>
      <c r="AK584" s="1297"/>
      <c r="AL584" s="1297"/>
      <c r="AM584" s="1297"/>
      <c r="AN584" s="1297"/>
      <c r="AO584" s="1297"/>
      <c r="AP584" s="1297"/>
      <c r="AQ584" s="1297"/>
      <c r="AR584" s="1297"/>
      <c r="AS584" s="1297"/>
      <c r="AT584" s="1297"/>
      <c r="AU584" s="1297"/>
      <c r="AV584" s="1297"/>
      <c r="AW584" s="1297"/>
      <c r="AX584" s="1297"/>
      <c r="AY584" s="1297"/>
      <c r="AZ584" s="1297"/>
      <c r="BA584" s="1297"/>
      <c r="BB584" s="1297"/>
      <c r="BC584" s="1297"/>
      <c r="BD584" s="1297"/>
      <c r="BE584" s="1297"/>
      <c r="BF584" s="1297"/>
      <c r="BG584" s="1297"/>
      <c r="BH584" s="1297"/>
      <c r="BI584" s="1297"/>
      <c r="BJ584" s="1297"/>
      <c r="BK584" s="1297"/>
      <c r="BL584" s="1297"/>
      <c r="BM584" s="1297"/>
      <c r="BN584" s="1297"/>
      <c r="BO584" s="1297"/>
      <c r="BP584" s="1297"/>
      <c r="BQ584" s="1297"/>
      <c r="BR584" s="1297"/>
      <c r="BS584" s="1297"/>
      <c r="BT584" s="1297"/>
      <c r="BU584" s="1297"/>
      <c r="BV584" s="1297"/>
      <c r="BW584" s="1297"/>
      <c r="BX584" s="1297"/>
      <c r="BY584" s="1297"/>
      <c r="BZ584" s="1297"/>
      <c r="CA584" s="1297"/>
      <c r="CB584" s="1297"/>
      <c r="CC584" s="1297"/>
      <c r="CD584" s="1297"/>
      <c r="CE584" s="1297"/>
      <c r="CF584" s="1297"/>
      <c r="CG584" s="1297"/>
      <c r="CH584" s="1297"/>
      <c r="CI584" s="1297"/>
      <c r="CJ584" s="1297"/>
      <c r="CK584" s="1297"/>
      <c r="CL584" s="1297"/>
      <c r="CM584" s="1297"/>
      <c r="CN584" s="1297"/>
      <c r="CO584" s="1297"/>
      <c r="CP584" s="1297"/>
      <c r="CQ584" s="1297"/>
      <c r="CR584" s="1297"/>
      <c r="CS584" s="1297"/>
      <c r="CT584" s="1297"/>
      <c r="CU584" s="1297"/>
      <c r="CV584" s="1297"/>
      <c r="CW584" s="1297"/>
      <c r="CX584" s="1297"/>
      <c r="CY584" s="1297"/>
      <c r="CZ584" s="1297"/>
      <c r="DA584" s="1297"/>
      <c r="DB584" s="1297"/>
      <c r="DC584" s="1297"/>
      <c r="DD584" s="1297"/>
      <c r="DE584" s="1297"/>
      <c r="DF584" s="1297"/>
      <c r="DG584" s="1297"/>
      <c r="DH584" s="1297"/>
      <c r="DI584" s="1297"/>
      <c r="DJ584" s="1297"/>
      <c r="DK584" s="1297"/>
      <c r="DL584" s="1297"/>
      <c r="DM584" s="1297"/>
      <c r="DN584" s="1297"/>
      <c r="DO584" s="1297"/>
      <c r="DP584" s="1297"/>
      <c r="DQ584" s="1297"/>
      <c r="DR584" s="1297"/>
      <c r="DS584" s="1297"/>
      <c r="DT584" s="1297"/>
      <c r="DU584" s="1297"/>
      <c r="DV584" s="1297"/>
      <c r="DW584" s="1297"/>
      <c r="DX584" s="1297"/>
      <c r="DY584" s="1297"/>
      <c r="DZ584" s="1297"/>
      <c r="EA584" s="1297"/>
      <c r="EB584" s="1297"/>
      <c r="EC584" s="1297"/>
      <c r="ED584" s="1297"/>
      <c r="EE584" s="1297"/>
      <c r="EF584" s="1297"/>
      <c r="EG584" s="1297"/>
      <c r="EH584" s="1297"/>
      <c r="EI584" s="1297"/>
      <c r="EJ584" s="1297"/>
      <c r="EK584" s="1297"/>
      <c r="EL584" s="1297"/>
      <c r="EM584" s="1297"/>
      <c r="EN584" s="1297"/>
      <c r="EO584" s="1297"/>
      <c r="EP584" s="1297"/>
      <c r="EQ584" s="1297"/>
      <c r="ER584" s="1297"/>
      <c r="ES584" s="1297"/>
      <c r="ET584" s="1297"/>
      <c r="EU584" s="1297"/>
      <c r="EV584" s="1297"/>
      <c r="EW584" s="1297"/>
      <c r="EX584" s="1297"/>
      <c r="EY584" s="1297"/>
      <c r="EZ584" s="1297"/>
      <c r="FA584" s="1297"/>
      <c r="FB584" s="1297"/>
      <c r="FC584" s="1297"/>
      <c r="FD584" s="1297"/>
      <c r="FE584" s="1297"/>
      <c r="FF584" s="1297"/>
      <c r="FG584" s="1297"/>
      <c r="FH584" s="1297"/>
      <c r="FI584" s="1297"/>
      <c r="FJ584" s="1297"/>
      <c r="FK584" s="1297"/>
      <c r="FL584" s="1297"/>
      <c r="FM584" s="1297"/>
      <c r="FN584" s="1297"/>
      <c r="FO584" s="1297"/>
      <c r="FP584" s="1297"/>
      <c r="FQ584" s="1297"/>
      <c r="FR584" s="1297"/>
      <c r="FS584" s="1297"/>
      <c r="FT584" s="1297"/>
      <c r="FU584" s="1297"/>
      <c r="FV584" s="1297"/>
      <c r="FW584" s="1297"/>
      <c r="FX584" s="1297"/>
      <c r="FY584" s="1297"/>
      <c r="FZ584" s="1297"/>
      <c r="GA584" s="1297"/>
      <c r="GB584" s="1297"/>
      <c r="GC584" s="1297"/>
      <c r="GD584" s="1297"/>
      <c r="GE584" s="1297"/>
      <c r="GF584" s="1297"/>
      <c r="GG584" s="1297"/>
      <c r="GH584" s="1297"/>
    </row>
    <row r="585" spans="1:190" ht="60">
      <c r="A585" s="2011"/>
      <c r="B585" s="847">
        <v>92312210</v>
      </c>
      <c r="C585" s="1218" t="s">
        <v>1739</v>
      </c>
      <c r="D585" s="70" t="s">
        <v>89</v>
      </c>
      <c r="E585" s="70" t="s">
        <v>51</v>
      </c>
      <c r="F585" s="70">
        <v>57648</v>
      </c>
      <c r="G585" s="70">
        <f>F585*H585</f>
        <v>57648</v>
      </c>
      <c r="H585" s="70">
        <v>1</v>
      </c>
      <c r="J585" s="1297"/>
      <c r="K585" s="1297"/>
      <c r="L585" s="1297"/>
      <c r="M585" s="1297"/>
      <c r="N585" s="1297"/>
      <c r="O585" s="1297"/>
      <c r="P585" s="1297"/>
      <c r="Q585" s="1297"/>
      <c r="R585" s="1297"/>
      <c r="S585" s="1297"/>
      <c r="T585" s="1297"/>
      <c r="U585" s="1297"/>
      <c r="V585" s="1297"/>
      <c r="W585" s="1297"/>
      <c r="X585" s="1297"/>
      <c r="Y585" s="1297"/>
      <c r="Z585" s="1297"/>
      <c r="AA585" s="1297"/>
      <c r="AB585" s="1297"/>
      <c r="AC585" s="1297"/>
      <c r="AD585" s="1297"/>
      <c r="AE585" s="1297"/>
      <c r="AF585" s="1297"/>
      <c r="AG585" s="1297"/>
      <c r="AH585" s="1297"/>
      <c r="AI585" s="1297"/>
      <c r="AJ585" s="1297"/>
      <c r="AK585" s="1297"/>
      <c r="AL585" s="1297"/>
      <c r="AM585" s="1297"/>
      <c r="AN585" s="1297"/>
      <c r="AO585" s="1297"/>
      <c r="AP585" s="1297"/>
      <c r="AQ585" s="1297"/>
      <c r="AR585" s="1297"/>
      <c r="AS585" s="1297"/>
      <c r="AT585" s="1297"/>
      <c r="AU585" s="1297"/>
      <c r="AV585" s="1297"/>
      <c r="AW585" s="1297"/>
      <c r="AX585" s="1297"/>
      <c r="AY585" s="1297"/>
      <c r="AZ585" s="1297"/>
      <c r="BA585" s="1297"/>
      <c r="BB585" s="1297"/>
      <c r="BC585" s="1297"/>
      <c r="BD585" s="1297"/>
      <c r="BE585" s="1297"/>
      <c r="BF585" s="1297"/>
      <c r="BG585" s="1297"/>
      <c r="BH585" s="1297"/>
      <c r="BI585" s="1297"/>
      <c r="BJ585" s="1297"/>
      <c r="BK585" s="1297"/>
      <c r="BL585" s="1297"/>
      <c r="BM585" s="1297"/>
      <c r="BN585" s="1297"/>
      <c r="BO585" s="1297"/>
      <c r="BP585" s="1297"/>
      <c r="BQ585" s="1297"/>
      <c r="BR585" s="1297"/>
      <c r="BS585" s="1297"/>
      <c r="BT585" s="1297"/>
      <c r="BU585" s="1297"/>
      <c r="BV585" s="1297"/>
      <c r="BW585" s="1297"/>
      <c r="BX585" s="1297"/>
      <c r="BY585" s="1297"/>
      <c r="BZ585" s="1297"/>
      <c r="CA585" s="1297"/>
      <c r="CB585" s="1297"/>
      <c r="CC585" s="1297"/>
      <c r="CD585" s="1297"/>
      <c r="CE585" s="1297"/>
      <c r="CF585" s="1297"/>
      <c r="CG585" s="1297"/>
      <c r="CH585" s="1297"/>
      <c r="CI585" s="1297"/>
      <c r="CJ585" s="1297"/>
      <c r="CK585" s="1297"/>
      <c r="CL585" s="1297"/>
      <c r="CM585" s="1297"/>
      <c r="CN585" s="1297"/>
      <c r="CO585" s="1297"/>
      <c r="CP585" s="1297"/>
      <c r="CQ585" s="1297"/>
      <c r="CR585" s="1297"/>
      <c r="CS585" s="1297"/>
      <c r="CT585" s="1297"/>
      <c r="CU585" s="1297"/>
      <c r="CV585" s="1297"/>
      <c r="CW585" s="1297"/>
      <c r="CX585" s="1297"/>
      <c r="CY585" s="1297"/>
      <c r="CZ585" s="1297"/>
      <c r="DA585" s="1297"/>
      <c r="DB585" s="1297"/>
      <c r="DC585" s="1297"/>
      <c r="DD585" s="1297"/>
      <c r="DE585" s="1297"/>
      <c r="DF585" s="1297"/>
      <c r="DG585" s="1297"/>
      <c r="DH585" s="1297"/>
      <c r="DI585" s="1297"/>
      <c r="DJ585" s="1297"/>
      <c r="DK585" s="1297"/>
      <c r="DL585" s="1297"/>
      <c r="DM585" s="1297"/>
      <c r="DN585" s="1297"/>
      <c r="DO585" s="1297"/>
      <c r="DP585" s="1297"/>
      <c r="DQ585" s="1297"/>
      <c r="DR585" s="1297"/>
      <c r="DS585" s="1297"/>
      <c r="DT585" s="1297"/>
      <c r="DU585" s="1297"/>
      <c r="DV585" s="1297"/>
      <c r="DW585" s="1297"/>
      <c r="DX585" s="1297"/>
      <c r="DY585" s="1297"/>
      <c r="DZ585" s="1297"/>
      <c r="EA585" s="1297"/>
      <c r="EB585" s="1297"/>
      <c r="EC585" s="1297"/>
      <c r="ED585" s="1297"/>
      <c r="EE585" s="1297"/>
      <c r="EF585" s="1297"/>
      <c r="EG585" s="1297"/>
      <c r="EH585" s="1297"/>
      <c r="EI585" s="1297"/>
      <c r="EJ585" s="1297"/>
      <c r="EK585" s="1297"/>
      <c r="EL585" s="1297"/>
      <c r="EM585" s="1297"/>
      <c r="EN585" s="1297"/>
      <c r="EO585" s="1297"/>
      <c r="EP585" s="1297"/>
      <c r="EQ585" s="1297"/>
      <c r="ER585" s="1297"/>
      <c r="ES585" s="1297"/>
      <c r="ET585" s="1297"/>
      <c r="EU585" s="1297"/>
      <c r="EV585" s="1297"/>
      <c r="EW585" s="1297"/>
      <c r="EX585" s="1297"/>
      <c r="EY585" s="1297"/>
      <c r="EZ585" s="1297"/>
      <c r="FA585" s="1297"/>
      <c r="FB585" s="1297"/>
      <c r="FC585" s="1297"/>
      <c r="FD585" s="1297"/>
      <c r="FE585" s="1297"/>
      <c r="FF585" s="1297"/>
      <c r="FG585" s="1297"/>
      <c r="FH585" s="1297"/>
      <c r="FI585" s="1297"/>
      <c r="FJ585" s="1297"/>
      <c r="FK585" s="1297"/>
      <c r="FL585" s="1297"/>
      <c r="FM585" s="1297"/>
      <c r="FN585" s="1297"/>
      <c r="FO585" s="1297"/>
      <c r="FP585" s="1297"/>
      <c r="FQ585" s="1297"/>
      <c r="FR585" s="1297"/>
      <c r="FS585" s="1297"/>
      <c r="FT585" s="1297"/>
      <c r="FU585" s="1297"/>
      <c r="FV585" s="1297"/>
      <c r="FW585" s="1297"/>
      <c r="FX585" s="1297"/>
      <c r="FY585" s="1297"/>
      <c r="FZ585" s="1297"/>
      <c r="GA585" s="1297"/>
      <c r="GB585" s="1297"/>
      <c r="GC585" s="1297"/>
      <c r="GD585" s="1297"/>
      <c r="GE585" s="1297"/>
      <c r="GF585" s="1297"/>
      <c r="GG585" s="1297"/>
      <c r="GH585" s="1297"/>
    </row>
    <row r="586" spans="1:190" ht="60">
      <c r="A586" s="2011"/>
      <c r="B586" s="847">
        <v>92312210</v>
      </c>
      <c r="C586" s="1218" t="s">
        <v>1740</v>
      </c>
      <c r="D586" s="70" t="s">
        <v>89</v>
      </c>
      <c r="E586" s="70" t="s">
        <v>51</v>
      </c>
      <c r="F586" s="70">
        <v>76260</v>
      </c>
      <c r="G586" s="70">
        <f>F586*H586</f>
        <v>76260</v>
      </c>
      <c r="H586" s="70">
        <v>1</v>
      </c>
      <c r="J586" s="1297"/>
      <c r="K586" s="1297"/>
      <c r="L586" s="1297"/>
      <c r="M586" s="1297"/>
      <c r="N586" s="1297"/>
      <c r="O586" s="1297"/>
      <c r="P586" s="1297"/>
      <c r="Q586" s="1297"/>
      <c r="R586" s="1297"/>
      <c r="S586" s="1297"/>
      <c r="T586" s="1297"/>
      <c r="U586" s="1297"/>
      <c r="V586" s="1297"/>
      <c r="W586" s="1297"/>
      <c r="X586" s="1297"/>
      <c r="Y586" s="1297"/>
      <c r="Z586" s="1297"/>
      <c r="AA586" s="1297"/>
      <c r="AB586" s="1297"/>
      <c r="AC586" s="1297"/>
      <c r="AD586" s="1297"/>
      <c r="AE586" s="1297"/>
      <c r="AF586" s="1297"/>
      <c r="AG586" s="1297"/>
      <c r="AH586" s="1297"/>
      <c r="AI586" s="1297"/>
      <c r="AJ586" s="1297"/>
      <c r="AK586" s="1297"/>
      <c r="AL586" s="1297"/>
      <c r="AM586" s="1297"/>
      <c r="AN586" s="1297"/>
      <c r="AO586" s="1297"/>
      <c r="AP586" s="1297"/>
      <c r="AQ586" s="1297"/>
      <c r="AR586" s="1297"/>
      <c r="AS586" s="1297"/>
      <c r="AT586" s="1297"/>
      <c r="AU586" s="1297"/>
      <c r="AV586" s="1297"/>
      <c r="AW586" s="1297"/>
      <c r="AX586" s="1297"/>
      <c r="AY586" s="1297"/>
      <c r="AZ586" s="1297"/>
      <c r="BA586" s="1297"/>
      <c r="BB586" s="1297"/>
      <c r="BC586" s="1297"/>
      <c r="BD586" s="1297"/>
      <c r="BE586" s="1297"/>
      <c r="BF586" s="1297"/>
      <c r="BG586" s="1297"/>
      <c r="BH586" s="1297"/>
      <c r="BI586" s="1297"/>
      <c r="BJ586" s="1297"/>
      <c r="BK586" s="1297"/>
      <c r="BL586" s="1297"/>
      <c r="BM586" s="1297"/>
      <c r="BN586" s="1297"/>
      <c r="BO586" s="1297"/>
      <c r="BP586" s="1297"/>
      <c r="BQ586" s="1297"/>
      <c r="BR586" s="1297"/>
      <c r="BS586" s="1297"/>
      <c r="BT586" s="1297"/>
      <c r="BU586" s="1297"/>
      <c r="BV586" s="1297"/>
      <c r="BW586" s="1297"/>
      <c r="BX586" s="1297"/>
      <c r="BY586" s="1297"/>
      <c r="BZ586" s="1297"/>
      <c r="CA586" s="1297"/>
      <c r="CB586" s="1297"/>
      <c r="CC586" s="1297"/>
      <c r="CD586" s="1297"/>
      <c r="CE586" s="1297"/>
      <c r="CF586" s="1297"/>
      <c r="CG586" s="1297"/>
      <c r="CH586" s="1297"/>
      <c r="CI586" s="1297"/>
      <c r="CJ586" s="1297"/>
      <c r="CK586" s="1297"/>
      <c r="CL586" s="1297"/>
      <c r="CM586" s="1297"/>
      <c r="CN586" s="1297"/>
      <c r="CO586" s="1297"/>
      <c r="CP586" s="1297"/>
      <c r="CQ586" s="1297"/>
      <c r="CR586" s="1297"/>
      <c r="CS586" s="1297"/>
      <c r="CT586" s="1297"/>
      <c r="CU586" s="1297"/>
      <c r="CV586" s="1297"/>
      <c r="CW586" s="1297"/>
      <c r="CX586" s="1297"/>
      <c r="CY586" s="1297"/>
      <c r="CZ586" s="1297"/>
      <c r="DA586" s="1297"/>
      <c r="DB586" s="1297"/>
      <c r="DC586" s="1297"/>
      <c r="DD586" s="1297"/>
      <c r="DE586" s="1297"/>
      <c r="DF586" s="1297"/>
      <c r="DG586" s="1297"/>
      <c r="DH586" s="1297"/>
      <c r="DI586" s="1297"/>
      <c r="DJ586" s="1297"/>
      <c r="DK586" s="1297"/>
      <c r="DL586" s="1297"/>
      <c r="DM586" s="1297"/>
      <c r="DN586" s="1297"/>
      <c r="DO586" s="1297"/>
      <c r="DP586" s="1297"/>
      <c r="DQ586" s="1297"/>
      <c r="DR586" s="1297"/>
      <c r="DS586" s="1297"/>
      <c r="DT586" s="1297"/>
      <c r="DU586" s="1297"/>
      <c r="DV586" s="1297"/>
      <c r="DW586" s="1297"/>
      <c r="DX586" s="1297"/>
      <c r="DY586" s="1297"/>
      <c r="DZ586" s="1297"/>
      <c r="EA586" s="1297"/>
      <c r="EB586" s="1297"/>
      <c r="EC586" s="1297"/>
      <c r="ED586" s="1297"/>
      <c r="EE586" s="1297"/>
      <c r="EF586" s="1297"/>
      <c r="EG586" s="1297"/>
      <c r="EH586" s="1297"/>
      <c r="EI586" s="1297"/>
      <c r="EJ586" s="1297"/>
      <c r="EK586" s="1297"/>
      <c r="EL586" s="1297"/>
      <c r="EM586" s="1297"/>
      <c r="EN586" s="1297"/>
      <c r="EO586" s="1297"/>
      <c r="EP586" s="1297"/>
      <c r="EQ586" s="1297"/>
      <c r="ER586" s="1297"/>
      <c r="ES586" s="1297"/>
      <c r="ET586" s="1297"/>
      <c r="EU586" s="1297"/>
      <c r="EV586" s="1297"/>
      <c r="EW586" s="1297"/>
      <c r="EX586" s="1297"/>
      <c r="EY586" s="1297"/>
      <c r="EZ586" s="1297"/>
      <c r="FA586" s="1297"/>
      <c r="FB586" s="1297"/>
      <c r="FC586" s="1297"/>
      <c r="FD586" s="1297"/>
      <c r="FE586" s="1297"/>
      <c r="FF586" s="1297"/>
      <c r="FG586" s="1297"/>
      <c r="FH586" s="1297"/>
      <c r="FI586" s="1297"/>
      <c r="FJ586" s="1297"/>
      <c r="FK586" s="1297"/>
      <c r="FL586" s="1297"/>
      <c r="FM586" s="1297"/>
      <c r="FN586" s="1297"/>
      <c r="FO586" s="1297"/>
      <c r="FP586" s="1297"/>
      <c r="FQ586" s="1297"/>
      <c r="FR586" s="1297"/>
      <c r="FS586" s="1297"/>
      <c r="FT586" s="1297"/>
      <c r="FU586" s="1297"/>
      <c r="FV586" s="1297"/>
      <c r="FW586" s="1297"/>
      <c r="FX586" s="1297"/>
      <c r="FY586" s="1297"/>
      <c r="FZ586" s="1297"/>
      <c r="GA586" s="1297"/>
      <c r="GB586" s="1297"/>
      <c r="GC586" s="1297"/>
      <c r="GD586" s="1297"/>
      <c r="GE586" s="1297"/>
      <c r="GF586" s="1297"/>
      <c r="GG586" s="1297"/>
      <c r="GH586" s="1297"/>
    </row>
    <row r="587" spans="1:190" ht="75">
      <c r="A587" s="1300"/>
      <c r="B587" s="1301"/>
      <c r="C587" s="1200" t="s">
        <v>1741</v>
      </c>
      <c r="D587" s="1302"/>
      <c r="E587" s="1302"/>
      <c r="F587" s="1303"/>
      <c r="G587" s="1304">
        <f>G588+G591</f>
        <v>5283700</v>
      </c>
      <c r="H587" s="1302"/>
      <c r="J587" s="1297"/>
      <c r="K587" s="1297"/>
      <c r="L587" s="1297"/>
      <c r="M587" s="1297"/>
      <c r="N587" s="1297"/>
      <c r="O587" s="1297"/>
      <c r="P587" s="1297"/>
      <c r="Q587" s="1297"/>
      <c r="R587" s="1297"/>
      <c r="S587" s="1297"/>
      <c r="T587" s="1297"/>
      <c r="U587" s="1297"/>
      <c r="V587" s="1297"/>
      <c r="W587" s="1297"/>
      <c r="X587" s="1297"/>
      <c r="Y587" s="1297"/>
      <c r="Z587" s="1297"/>
      <c r="AA587" s="1297"/>
      <c r="AB587" s="1297"/>
      <c r="AC587" s="1297"/>
      <c r="AD587" s="1297"/>
      <c r="AE587" s="1297"/>
      <c r="AF587" s="1297"/>
      <c r="AG587" s="1297"/>
      <c r="AH587" s="1297"/>
      <c r="AI587" s="1297"/>
      <c r="AJ587" s="1297"/>
      <c r="AK587" s="1297"/>
      <c r="AL587" s="1297"/>
      <c r="AM587" s="1297"/>
      <c r="AN587" s="1297"/>
      <c r="AO587" s="1297"/>
      <c r="AP587" s="1297"/>
      <c r="AQ587" s="1297"/>
      <c r="AR587" s="1297"/>
      <c r="AS587" s="1297"/>
      <c r="AT587" s="1297"/>
      <c r="AU587" s="1297"/>
      <c r="AV587" s="1297"/>
      <c r="AW587" s="1297"/>
      <c r="AX587" s="1297"/>
      <c r="AY587" s="1297"/>
      <c r="AZ587" s="1297"/>
      <c r="BA587" s="1297"/>
      <c r="BB587" s="1297"/>
      <c r="BC587" s="1297"/>
      <c r="BD587" s="1297"/>
      <c r="BE587" s="1297"/>
      <c r="BF587" s="1297"/>
      <c r="BG587" s="1297"/>
      <c r="BH587" s="1297"/>
      <c r="BI587" s="1297"/>
      <c r="BJ587" s="1297"/>
      <c r="BK587" s="1297"/>
      <c r="BL587" s="1297"/>
      <c r="BM587" s="1297"/>
      <c r="BN587" s="1297"/>
      <c r="BO587" s="1297"/>
      <c r="BP587" s="1297"/>
      <c r="BQ587" s="1297"/>
      <c r="BR587" s="1297"/>
      <c r="BS587" s="1297"/>
      <c r="BT587" s="1297"/>
      <c r="BU587" s="1297"/>
      <c r="BV587" s="1297"/>
      <c r="BW587" s="1297"/>
      <c r="BX587" s="1297"/>
      <c r="BY587" s="1297"/>
      <c r="BZ587" s="1297"/>
      <c r="CA587" s="1297"/>
      <c r="CB587" s="1297"/>
      <c r="CC587" s="1297"/>
      <c r="CD587" s="1297"/>
      <c r="CE587" s="1297"/>
      <c r="CF587" s="1297"/>
      <c r="CG587" s="1297"/>
      <c r="CH587" s="1297"/>
      <c r="CI587" s="1297"/>
      <c r="CJ587" s="1297"/>
      <c r="CK587" s="1297"/>
      <c r="CL587" s="1297"/>
      <c r="CM587" s="1297"/>
      <c r="CN587" s="1297"/>
      <c r="CO587" s="1297"/>
      <c r="CP587" s="1297"/>
      <c r="CQ587" s="1297"/>
      <c r="CR587" s="1297"/>
      <c r="CS587" s="1297"/>
      <c r="CT587" s="1297"/>
      <c r="CU587" s="1297"/>
      <c r="CV587" s="1297"/>
      <c r="CW587" s="1297"/>
      <c r="CX587" s="1297"/>
      <c r="CY587" s="1297"/>
      <c r="CZ587" s="1297"/>
      <c r="DA587" s="1297"/>
      <c r="DB587" s="1297"/>
      <c r="DC587" s="1297"/>
      <c r="DD587" s="1297"/>
      <c r="DE587" s="1297"/>
      <c r="DF587" s="1297"/>
      <c r="DG587" s="1297"/>
      <c r="DH587" s="1297"/>
      <c r="DI587" s="1297"/>
      <c r="DJ587" s="1297"/>
      <c r="DK587" s="1297"/>
      <c r="DL587" s="1297"/>
      <c r="DM587" s="1297"/>
      <c r="DN587" s="1297"/>
      <c r="DO587" s="1297"/>
      <c r="DP587" s="1297"/>
      <c r="DQ587" s="1297"/>
      <c r="DR587" s="1297"/>
      <c r="DS587" s="1297"/>
      <c r="DT587" s="1297"/>
      <c r="DU587" s="1297"/>
      <c r="DV587" s="1297"/>
      <c r="DW587" s="1297"/>
      <c r="DX587" s="1297"/>
      <c r="DY587" s="1297"/>
      <c r="DZ587" s="1297"/>
      <c r="EA587" s="1297"/>
      <c r="EB587" s="1297"/>
      <c r="EC587" s="1297"/>
      <c r="ED587" s="1297"/>
      <c r="EE587" s="1297"/>
      <c r="EF587" s="1297"/>
      <c r="EG587" s="1297"/>
      <c r="EH587" s="1297"/>
      <c r="EI587" s="1297"/>
      <c r="EJ587" s="1297"/>
      <c r="EK587" s="1297"/>
      <c r="EL587" s="1297"/>
      <c r="EM587" s="1297"/>
      <c r="EN587" s="1297"/>
      <c r="EO587" s="1297"/>
      <c r="EP587" s="1297"/>
      <c r="EQ587" s="1297"/>
      <c r="ER587" s="1297"/>
      <c r="ES587" s="1297"/>
      <c r="ET587" s="1297"/>
      <c r="EU587" s="1297"/>
      <c r="EV587" s="1297"/>
      <c r="EW587" s="1297"/>
      <c r="EX587" s="1297"/>
      <c r="EY587" s="1297"/>
      <c r="EZ587" s="1297"/>
      <c r="FA587" s="1297"/>
      <c r="FB587" s="1297"/>
      <c r="FC587" s="1297"/>
      <c r="FD587" s="1297"/>
      <c r="FE587" s="1297"/>
      <c r="FF587" s="1297"/>
      <c r="FG587" s="1297"/>
      <c r="FH587" s="1297"/>
      <c r="FI587" s="1297"/>
      <c r="FJ587" s="1297"/>
      <c r="FK587" s="1297"/>
      <c r="FL587" s="1297"/>
      <c r="FM587" s="1297"/>
      <c r="FN587" s="1297"/>
      <c r="FO587" s="1297"/>
      <c r="FP587" s="1297"/>
      <c r="FQ587" s="1297"/>
      <c r="FR587" s="1297"/>
      <c r="FS587" s="1297"/>
      <c r="FT587" s="1297"/>
      <c r="FU587" s="1297"/>
      <c r="FV587" s="1297"/>
      <c r="FW587" s="1297"/>
      <c r="FX587" s="1297"/>
      <c r="FY587" s="1297"/>
      <c r="FZ587" s="1297"/>
      <c r="GA587" s="1297"/>
      <c r="GB587" s="1297"/>
      <c r="GC587" s="1297"/>
      <c r="GD587" s="1297"/>
      <c r="GE587" s="1297"/>
      <c r="GF587" s="1297"/>
      <c r="GG587" s="1297"/>
      <c r="GH587" s="1297"/>
    </row>
    <row r="588" spans="1:190" ht="17.25">
      <c r="A588" s="1305"/>
      <c r="B588" s="102"/>
      <c r="C588" s="1205" t="s">
        <v>1660</v>
      </c>
      <c r="D588" s="70"/>
      <c r="E588" s="70"/>
      <c r="F588" s="1306"/>
      <c r="G588" s="1307">
        <f>G589+G590</f>
        <v>5230900</v>
      </c>
      <c r="H588" s="70"/>
      <c r="J588" s="1297"/>
      <c r="K588" s="1297"/>
      <c r="L588" s="1297"/>
      <c r="M588" s="1297"/>
      <c r="N588" s="1297"/>
      <c r="O588" s="1297"/>
      <c r="P588" s="1297"/>
      <c r="Q588" s="1297"/>
      <c r="R588" s="1297"/>
      <c r="S588" s="1297"/>
      <c r="T588" s="1297"/>
      <c r="U588" s="1297"/>
      <c r="V588" s="1297"/>
      <c r="W588" s="1297"/>
      <c r="X588" s="1297"/>
      <c r="Y588" s="1297"/>
      <c r="Z588" s="1297"/>
      <c r="AA588" s="1297"/>
      <c r="AB588" s="1297"/>
      <c r="AC588" s="1297"/>
      <c r="AD588" s="1297"/>
      <c r="AE588" s="1297"/>
      <c r="AF588" s="1297"/>
      <c r="AG588" s="1297"/>
      <c r="AH588" s="1297"/>
      <c r="AI588" s="1297"/>
      <c r="AJ588" s="1297"/>
      <c r="AK588" s="1297"/>
      <c r="AL588" s="1297"/>
      <c r="AM588" s="1297"/>
      <c r="AN588" s="1297"/>
      <c r="AO588" s="1297"/>
      <c r="AP588" s="1297"/>
      <c r="AQ588" s="1297"/>
      <c r="AR588" s="1297"/>
      <c r="AS588" s="1297"/>
      <c r="AT588" s="1297"/>
      <c r="AU588" s="1297"/>
      <c r="AV588" s="1297"/>
      <c r="AW588" s="1297"/>
      <c r="AX588" s="1297"/>
      <c r="AY588" s="1297"/>
      <c r="AZ588" s="1297"/>
      <c r="BA588" s="1297"/>
      <c r="BB588" s="1297"/>
      <c r="BC588" s="1297"/>
      <c r="BD588" s="1297"/>
      <c r="BE588" s="1297"/>
      <c r="BF588" s="1297"/>
      <c r="BG588" s="1297"/>
      <c r="BH588" s="1297"/>
      <c r="BI588" s="1297"/>
      <c r="BJ588" s="1297"/>
      <c r="BK588" s="1297"/>
      <c r="BL588" s="1297"/>
      <c r="BM588" s="1297"/>
      <c r="BN588" s="1297"/>
      <c r="BO588" s="1297"/>
      <c r="BP588" s="1297"/>
      <c r="BQ588" s="1297"/>
      <c r="BR588" s="1297"/>
      <c r="BS588" s="1297"/>
      <c r="BT588" s="1297"/>
      <c r="BU588" s="1297"/>
      <c r="BV588" s="1297"/>
      <c r="BW588" s="1297"/>
      <c r="BX588" s="1297"/>
      <c r="BY588" s="1297"/>
      <c r="BZ588" s="1297"/>
      <c r="CA588" s="1297"/>
      <c r="CB588" s="1297"/>
      <c r="CC588" s="1297"/>
      <c r="CD588" s="1297"/>
      <c r="CE588" s="1297"/>
      <c r="CF588" s="1297"/>
      <c r="CG588" s="1297"/>
      <c r="CH588" s="1297"/>
      <c r="CI588" s="1297"/>
      <c r="CJ588" s="1297"/>
      <c r="CK588" s="1297"/>
      <c r="CL588" s="1297"/>
      <c r="CM588" s="1297"/>
      <c r="CN588" s="1297"/>
      <c r="CO588" s="1297"/>
      <c r="CP588" s="1297"/>
      <c r="CQ588" s="1297"/>
      <c r="CR588" s="1297"/>
      <c r="CS588" s="1297"/>
      <c r="CT588" s="1297"/>
      <c r="CU588" s="1297"/>
      <c r="CV588" s="1297"/>
      <c r="CW588" s="1297"/>
      <c r="CX588" s="1297"/>
      <c r="CY588" s="1297"/>
      <c r="CZ588" s="1297"/>
      <c r="DA588" s="1297"/>
      <c r="DB588" s="1297"/>
      <c r="DC588" s="1297"/>
      <c r="DD588" s="1297"/>
      <c r="DE588" s="1297"/>
      <c r="DF588" s="1297"/>
      <c r="DG588" s="1297"/>
      <c r="DH588" s="1297"/>
      <c r="DI588" s="1297"/>
      <c r="DJ588" s="1297"/>
      <c r="DK588" s="1297"/>
      <c r="DL588" s="1297"/>
      <c r="DM588" s="1297"/>
      <c r="DN588" s="1297"/>
      <c r="DO588" s="1297"/>
      <c r="DP588" s="1297"/>
      <c r="DQ588" s="1297"/>
      <c r="DR588" s="1297"/>
      <c r="DS588" s="1297"/>
      <c r="DT588" s="1297"/>
      <c r="DU588" s="1297"/>
      <c r="DV588" s="1297"/>
      <c r="DW588" s="1297"/>
      <c r="DX588" s="1297"/>
      <c r="DY588" s="1297"/>
      <c r="DZ588" s="1297"/>
      <c r="EA588" s="1297"/>
      <c r="EB588" s="1297"/>
      <c r="EC588" s="1297"/>
      <c r="ED588" s="1297"/>
      <c r="EE588" s="1297"/>
      <c r="EF588" s="1297"/>
      <c r="EG588" s="1297"/>
      <c r="EH588" s="1297"/>
      <c r="EI588" s="1297"/>
      <c r="EJ588" s="1297"/>
      <c r="EK588" s="1297"/>
      <c r="EL588" s="1297"/>
      <c r="EM588" s="1297"/>
      <c r="EN588" s="1297"/>
      <c r="EO588" s="1297"/>
      <c r="EP588" s="1297"/>
      <c r="EQ588" s="1297"/>
      <c r="ER588" s="1297"/>
      <c r="ES588" s="1297"/>
      <c r="ET588" s="1297"/>
      <c r="EU588" s="1297"/>
      <c r="EV588" s="1297"/>
      <c r="EW588" s="1297"/>
      <c r="EX588" s="1297"/>
      <c r="EY588" s="1297"/>
      <c r="EZ588" s="1297"/>
      <c r="FA588" s="1297"/>
      <c r="FB588" s="1297"/>
      <c r="FC588" s="1297"/>
      <c r="FD588" s="1297"/>
      <c r="FE588" s="1297"/>
      <c r="FF588" s="1297"/>
      <c r="FG588" s="1297"/>
      <c r="FH588" s="1297"/>
      <c r="FI588" s="1297"/>
      <c r="FJ588" s="1297"/>
      <c r="FK588" s="1297"/>
      <c r="FL588" s="1297"/>
      <c r="FM588" s="1297"/>
      <c r="FN588" s="1297"/>
      <c r="FO588" s="1297"/>
      <c r="FP588" s="1297"/>
      <c r="FQ588" s="1297"/>
      <c r="FR588" s="1297"/>
      <c r="FS588" s="1297"/>
      <c r="FT588" s="1297"/>
      <c r="FU588" s="1297"/>
      <c r="FV588" s="1297"/>
      <c r="FW588" s="1297"/>
      <c r="FX588" s="1297"/>
      <c r="FY588" s="1297"/>
      <c r="FZ588" s="1297"/>
      <c r="GA588" s="1297"/>
      <c r="GB588" s="1297"/>
      <c r="GC588" s="1297"/>
      <c r="GD588" s="1297"/>
      <c r="GE588" s="1297"/>
      <c r="GF588" s="1297"/>
      <c r="GG588" s="1297"/>
      <c r="GH588" s="1297"/>
    </row>
    <row r="589" spans="1:190" ht="60">
      <c r="A589" s="2011">
        <v>4251</v>
      </c>
      <c r="B589" s="1308">
        <v>45454100</v>
      </c>
      <c r="C589" s="1208" t="s">
        <v>1742</v>
      </c>
      <c r="D589" s="70" t="s">
        <v>47</v>
      </c>
      <c r="E589" s="70" t="s">
        <v>51</v>
      </c>
      <c r="F589" s="1309">
        <v>2998300</v>
      </c>
      <c r="G589" s="1310">
        <f>F589*H589</f>
        <v>2998300</v>
      </c>
      <c r="H589" s="70">
        <v>1</v>
      </c>
      <c r="J589" s="1297"/>
      <c r="K589" s="1297"/>
      <c r="L589" s="1297"/>
      <c r="M589" s="1297"/>
      <c r="N589" s="1297"/>
      <c r="O589" s="1297"/>
      <c r="P589" s="1297"/>
      <c r="Q589" s="1297"/>
      <c r="R589" s="1297"/>
      <c r="S589" s="1297"/>
      <c r="T589" s="1297"/>
      <c r="U589" s="1297"/>
      <c r="V589" s="1297"/>
      <c r="W589" s="1297"/>
      <c r="X589" s="1297"/>
      <c r="Y589" s="1297"/>
      <c r="Z589" s="1297"/>
      <c r="AA589" s="1297"/>
      <c r="AB589" s="1297"/>
      <c r="AC589" s="1297"/>
      <c r="AD589" s="1297"/>
      <c r="AE589" s="1297"/>
      <c r="AF589" s="1297"/>
      <c r="AG589" s="1297"/>
      <c r="AH589" s="1297"/>
      <c r="AI589" s="1297"/>
      <c r="AJ589" s="1297"/>
      <c r="AK589" s="1297"/>
      <c r="AL589" s="1297"/>
      <c r="AM589" s="1297"/>
      <c r="AN589" s="1297"/>
      <c r="AO589" s="1297"/>
      <c r="AP589" s="1297"/>
      <c r="AQ589" s="1297"/>
      <c r="AR589" s="1297"/>
      <c r="AS589" s="1297"/>
      <c r="AT589" s="1297"/>
      <c r="AU589" s="1297"/>
      <c r="AV589" s="1297"/>
      <c r="AW589" s="1297"/>
      <c r="AX589" s="1297"/>
      <c r="AY589" s="1297"/>
      <c r="AZ589" s="1297"/>
      <c r="BA589" s="1297"/>
      <c r="BB589" s="1297"/>
      <c r="BC589" s="1297"/>
      <c r="BD589" s="1297"/>
      <c r="BE589" s="1297"/>
      <c r="BF589" s="1297"/>
      <c r="BG589" s="1297"/>
      <c r="BH589" s="1297"/>
      <c r="BI589" s="1297"/>
      <c r="BJ589" s="1297"/>
      <c r="BK589" s="1297"/>
      <c r="BL589" s="1297"/>
      <c r="BM589" s="1297"/>
      <c r="BN589" s="1297"/>
      <c r="BO589" s="1297"/>
      <c r="BP589" s="1297"/>
      <c r="BQ589" s="1297"/>
      <c r="BR589" s="1297"/>
      <c r="BS589" s="1297"/>
      <c r="BT589" s="1297"/>
      <c r="BU589" s="1297"/>
      <c r="BV589" s="1297"/>
      <c r="BW589" s="1297"/>
      <c r="BX589" s="1297"/>
      <c r="BY589" s="1297"/>
      <c r="BZ589" s="1297"/>
      <c r="CA589" s="1297"/>
      <c r="CB589" s="1297"/>
      <c r="CC589" s="1297"/>
      <c r="CD589" s="1297"/>
      <c r="CE589" s="1297"/>
      <c r="CF589" s="1297"/>
      <c r="CG589" s="1297"/>
      <c r="CH589" s="1297"/>
      <c r="CI589" s="1297"/>
      <c r="CJ589" s="1297"/>
      <c r="CK589" s="1297"/>
      <c r="CL589" s="1297"/>
      <c r="CM589" s="1297"/>
      <c r="CN589" s="1297"/>
      <c r="CO589" s="1297"/>
      <c r="CP589" s="1297"/>
      <c r="CQ589" s="1297"/>
      <c r="CR589" s="1297"/>
      <c r="CS589" s="1297"/>
      <c r="CT589" s="1297"/>
      <c r="CU589" s="1297"/>
      <c r="CV589" s="1297"/>
      <c r="CW589" s="1297"/>
      <c r="CX589" s="1297"/>
      <c r="CY589" s="1297"/>
      <c r="CZ589" s="1297"/>
      <c r="DA589" s="1297"/>
      <c r="DB589" s="1297"/>
      <c r="DC589" s="1297"/>
      <c r="DD589" s="1297"/>
      <c r="DE589" s="1297"/>
      <c r="DF589" s="1297"/>
      <c r="DG589" s="1297"/>
      <c r="DH589" s="1297"/>
      <c r="DI589" s="1297"/>
      <c r="DJ589" s="1297"/>
      <c r="DK589" s="1297"/>
      <c r="DL589" s="1297"/>
      <c r="DM589" s="1297"/>
      <c r="DN589" s="1297"/>
      <c r="DO589" s="1297"/>
      <c r="DP589" s="1297"/>
      <c r="DQ589" s="1297"/>
      <c r="DR589" s="1297"/>
      <c r="DS589" s="1297"/>
      <c r="DT589" s="1297"/>
      <c r="DU589" s="1297"/>
      <c r="DV589" s="1297"/>
      <c r="DW589" s="1297"/>
      <c r="DX589" s="1297"/>
      <c r="DY589" s="1297"/>
      <c r="DZ589" s="1297"/>
      <c r="EA589" s="1297"/>
      <c r="EB589" s="1297"/>
      <c r="EC589" s="1297"/>
      <c r="ED589" s="1297"/>
      <c r="EE589" s="1297"/>
      <c r="EF589" s="1297"/>
      <c r="EG589" s="1297"/>
      <c r="EH589" s="1297"/>
      <c r="EI589" s="1297"/>
      <c r="EJ589" s="1297"/>
      <c r="EK589" s="1297"/>
      <c r="EL589" s="1297"/>
      <c r="EM589" s="1297"/>
      <c r="EN589" s="1297"/>
      <c r="EO589" s="1297"/>
      <c r="EP589" s="1297"/>
      <c r="EQ589" s="1297"/>
      <c r="ER589" s="1297"/>
      <c r="ES589" s="1297"/>
      <c r="ET589" s="1297"/>
      <c r="EU589" s="1297"/>
      <c r="EV589" s="1297"/>
      <c r="EW589" s="1297"/>
      <c r="EX589" s="1297"/>
      <c r="EY589" s="1297"/>
      <c r="EZ589" s="1297"/>
      <c r="FA589" s="1297"/>
      <c r="FB589" s="1297"/>
      <c r="FC589" s="1297"/>
      <c r="FD589" s="1297"/>
      <c r="FE589" s="1297"/>
      <c r="FF589" s="1297"/>
      <c r="FG589" s="1297"/>
      <c r="FH589" s="1297"/>
      <c r="FI589" s="1297"/>
      <c r="FJ589" s="1297"/>
      <c r="FK589" s="1297"/>
      <c r="FL589" s="1297"/>
      <c r="FM589" s="1297"/>
      <c r="FN589" s="1297"/>
      <c r="FO589" s="1297"/>
      <c r="FP589" s="1297"/>
      <c r="FQ589" s="1297"/>
      <c r="FR589" s="1297"/>
      <c r="FS589" s="1297"/>
      <c r="FT589" s="1297"/>
      <c r="FU589" s="1297"/>
      <c r="FV589" s="1297"/>
      <c r="FW589" s="1297"/>
      <c r="FX589" s="1297"/>
      <c r="FY589" s="1297"/>
      <c r="FZ589" s="1297"/>
      <c r="GA589" s="1297"/>
      <c r="GB589" s="1297"/>
      <c r="GC589" s="1297"/>
      <c r="GD589" s="1297"/>
      <c r="GE589" s="1297"/>
      <c r="GF589" s="1297"/>
      <c r="GG589" s="1297"/>
      <c r="GH589" s="1297"/>
    </row>
    <row r="590" spans="1:190" s="1257" customFormat="1" ht="45">
      <c r="A590" s="2011"/>
      <c r="B590" s="1308">
        <v>45454100</v>
      </c>
      <c r="C590" s="1208" t="s">
        <v>1743</v>
      </c>
      <c r="D590" s="70" t="s">
        <v>47</v>
      </c>
      <c r="E590" s="70" t="s">
        <v>51</v>
      </c>
      <c r="F590" s="1311">
        <v>2232600</v>
      </c>
      <c r="G590" s="1310">
        <f>F590*H590</f>
        <v>2232600</v>
      </c>
      <c r="H590" s="70">
        <v>1</v>
      </c>
      <c r="I590" s="1103"/>
    </row>
    <row r="591" spans="1:190" s="1257" customFormat="1" ht="17.25">
      <c r="A591" s="1305"/>
      <c r="B591" s="102"/>
      <c r="C591" s="1205" t="s">
        <v>1652</v>
      </c>
      <c r="D591" s="70"/>
      <c r="E591" s="70"/>
      <c r="F591" s="1306"/>
      <c r="G591" s="1307">
        <f>G592+G593</f>
        <v>52800</v>
      </c>
      <c r="H591" s="70"/>
      <c r="I591" s="1103"/>
    </row>
    <row r="592" spans="1:190" s="1257" customFormat="1" ht="90">
      <c r="A592" s="2011">
        <v>4251</v>
      </c>
      <c r="B592" s="1312">
        <v>45454000</v>
      </c>
      <c r="C592" s="1208" t="s">
        <v>1744</v>
      </c>
      <c r="D592" s="70" t="s">
        <v>47</v>
      </c>
      <c r="E592" s="70" t="s">
        <v>51</v>
      </c>
      <c r="F592" s="1313">
        <v>30300</v>
      </c>
      <c r="G592" s="1310">
        <f>F592*H592</f>
        <v>30300</v>
      </c>
      <c r="H592" s="70">
        <v>1</v>
      </c>
      <c r="I592" s="1103"/>
    </row>
    <row r="593" spans="1:9" s="1257" customFormat="1" ht="75">
      <c r="A593" s="2011"/>
      <c r="B593" s="1312">
        <v>45454000</v>
      </c>
      <c r="C593" s="1208" t="s">
        <v>1745</v>
      </c>
      <c r="D593" s="70" t="s">
        <v>47</v>
      </c>
      <c r="E593" s="70" t="s">
        <v>51</v>
      </c>
      <c r="F593" s="1313">
        <v>22500</v>
      </c>
      <c r="G593" s="1310">
        <f>F593*H593</f>
        <v>22500</v>
      </c>
      <c r="H593" s="70">
        <v>1</v>
      </c>
    </row>
    <row r="594" spans="1:9" s="1318" customFormat="1" ht="60">
      <c r="A594" s="1314"/>
      <c r="B594" s="103"/>
      <c r="C594" s="1200" t="s">
        <v>1746</v>
      </c>
      <c r="D594" s="1242"/>
      <c r="E594" s="1242"/>
      <c r="F594" s="1243"/>
      <c r="G594" s="1249">
        <f>G595</f>
        <v>2400000</v>
      </c>
      <c r="H594" s="103"/>
      <c r="I594" s="1257"/>
    </row>
    <row r="595" spans="1:9" s="1257" customFormat="1">
      <c r="A595" s="1315"/>
      <c r="B595" s="847"/>
      <c r="C595" s="1205" t="s">
        <v>1652</v>
      </c>
      <c r="D595" s="1024"/>
      <c r="E595" s="1024"/>
      <c r="F595" s="1245"/>
      <c r="G595" s="1224">
        <f>G596+G597</f>
        <v>2400000</v>
      </c>
      <c r="H595" s="847"/>
    </row>
    <row r="596" spans="1:9" s="1257" customFormat="1" ht="30">
      <c r="A596" s="1024">
        <v>4215</v>
      </c>
      <c r="B596" s="845">
        <v>60171000</v>
      </c>
      <c r="C596" s="1208" t="s">
        <v>669</v>
      </c>
      <c r="D596" s="847" t="s">
        <v>327</v>
      </c>
      <c r="E596" s="1013" t="s">
        <v>498</v>
      </c>
      <c r="F596" s="1013">
        <v>27000</v>
      </c>
      <c r="G596" s="1316">
        <f>F596*H596</f>
        <v>1350000</v>
      </c>
      <c r="H596" s="1013">
        <v>50</v>
      </c>
    </row>
    <row r="597" spans="1:9" s="1257" customFormat="1" ht="30">
      <c r="A597" s="1024">
        <v>4216</v>
      </c>
      <c r="B597" s="845">
        <v>60171000</v>
      </c>
      <c r="C597" s="1208" t="s">
        <v>669</v>
      </c>
      <c r="D597" s="847" t="s">
        <v>327</v>
      </c>
      <c r="E597" s="1013" t="s">
        <v>480</v>
      </c>
      <c r="F597" s="1013">
        <v>600</v>
      </c>
      <c r="G597" s="1316">
        <f>F597*H597</f>
        <v>1050000</v>
      </c>
      <c r="H597" s="1013">
        <v>1750</v>
      </c>
    </row>
    <row r="598" spans="1:9" s="1257" customFormat="1" ht="90">
      <c r="A598" s="1241"/>
      <c r="B598" s="103"/>
      <c r="C598" s="1268" t="s">
        <v>1747</v>
      </c>
      <c r="D598" s="1317"/>
      <c r="E598" s="1317"/>
      <c r="F598" s="1243"/>
      <c r="G598" s="1249">
        <f>G599</f>
        <v>3000000</v>
      </c>
      <c r="H598" s="103"/>
    </row>
    <row r="599" spans="1:9" s="1257" customFormat="1">
      <c r="A599" s="1315"/>
      <c r="B599" s="847"/>
      <c r="C599" s="1205" t="s">
        <v>1748</v>
      </c>
      <c r="D599" s="846"/>
      <c r="E599" s="846"/>
      <c r="F599" s="1245"/>
      <c r="G599" s="1224">
        <f>SUM(G600:G608)</f>
        <v>3000000</v>
      </c>
      <c r="H599" s="847"/>
    </row>
    <row r="600" spans="1:9" s="1257" customFormat="1">
      <c r="A600" s="2014">
        <v>4269</v>
      </c>
      <c r="B600" s="847">
        <v>18931100</v>
      </c>
      <c r="C600" s="1319" t="s">
        <v>313</v>
      </c>
      <c r="D600" s="846" t="s">
        <v>327</v>
      </c>
      <c r="E600" s="847" t="s">
        <v>51</v>
      </c>
      <c r="F600" s="847">
        <v>2600</v>
      </c>
      <c r="G600" s="1251">
        <f t="shared" ref="G600:G608" si="12">F600*H600</f>
        <v>1300000</v>
      </c>
      <c r="H600" s="847">
        <v>500</v>
      </c>
    </row>
    <row r="601" spans="1:9" s="1257" customFormat="1" ht="30">
      <c r="A601" s="2015"/>
      <c r="B601" s="847">
        <v>22817000</v>
      </c>
      <c r="C601" s="1320" t="s">
        <v>314</v>
      </c>
      <c r="D601" s="846" t="s">
        <v>327</v>
      </c>
      <c r="E601" s="847" t="s">
        <v>51</v>
      </c>
      <c r="F601" s="847">
        <v>200</v>
      </c>
      <c r="G601" s="1251">
        <f t="shared" si="12"/>
        <v>100000</v>
      </c>
      <c r="H601" s="847">
        <v>500</v>
      </c>
      <c r="I601" s="1103"/>
    </row>
    <row r="602" spans="1:9" s="1257" customFormat="1" ht="30">
      <c r="A602" s="2015"/>
      <c r="B602" s="847">
        <v>22815000</v>
      </c>
      <c r="C602" s="1320" t="s">
        <v>315</v>
      </c>
      <c r="D602" s="846" t="s">
        <v>327</v>
      </c>
      <c r="E602" s="847" t="s">
        <v>51</v>
      </c>
      <c r="F602" s="847">
        <v>40</v>
      </c>
      <c r="G602" s="1251">
        <f t="shared" si="12"/>
        <v>100000</v>
      </c>
      <c r="H602" s="847">
        <v>2500</v>
      </c>
      <c r="I602" s="1103"/>
    </row>
    <row r="603" spans="1:9" s="1318" customFormat="1">
      <c r="A603" s="2015"/>
      <c r="B603" s="847">
        <v>22815000</v>
      </c>
      <c r="C603" s="1320" t="s">
        <v>316</v>
      </c>
      <c r="D603" s="846" t="s">
        <v>327</v>
      </c>
      <c r="E603" s="847" t="s">
        <v>51</v>
      </c>
      <c r="F603" s="847">
        <v>40</v>
      </c>
      <c r="G603" s="1251">
        <f t="shared" si="12"/>
        <v>100000</v>
      </c>
      <c r="H603" s="847">
        <v>2500</v>
      </c>
      <c r="I603" s="1103"/>
    </row>
    <row r="604" spans="1:9" ht="30">
      <c r="A604" s="2015"/>
      <c r="B604" s="847">
        <v>37822100</v>
      </c>
      <c r="C604" s="1320" t="s">
        <v>317</v>
      </c>
      <c r="D604" s="846" t="s">
        <v>327</v>
      </c>
      <c r="E604" s="847" t="s">
        <v>58</v>
      </c>
      <c r="F604" s="847">
        <v>400</v>
      </c>
      <c r="G604" s="1251">
        <f t="shared" si="12"/>
        <v>200000</v>
      </c>
      <c r="H604" s="847">
        <v>500</v>
      </c>
    </row>
    <row r="605" spans="1:9">
      <c r="A605" s="2015"/>
      <c r="B605" s="847">
        <v>30192121</v>
      </c>
      <c r="C605" s="1320" t="s">
        <v>222</v>
      </c>
      <c r="D605" s="846" t="s">
        <v>327</v>
      </c>
      <c r="E605" s="847" t="s">
        <v>51</v>
      </c>
      <c r="F605" s="847">
        <v>50</v>
      </c>
      <c r="G605" s="1251">
        <f t="shared" si="12"/>
        <v>50000</v>
      </c>
      <c r="H605" s="847">
        <v>1000</v>
      </c>
    </row>
    <row r="606" spans="1:9">
      <c r="A606" s="2015"/>
      <c r="B606" s="847">
        <v>22840000</v>
      </c>
      <c r="C606" s="1320" t="s">
        <v>318</v>
      </c>
      <c r="D606" s="846" t="s">
        <v>327</v>
      </c>
      <c r="E606" s="1210" t="s">
        <v>51</v>
      </c>
      <c r="F606" s="847">
        <v>300</v>
      </c>
      <c r="G606" s="1251">
        <f t="shared" si="12"/>
        <v>150000</v>
      </c>
      <c r="H606" s="847">
        <v>500</v>
      </c>
    </row>
    <row r="607" spans="1:9" ht="30">
      <c r="A607" s="2015"/>
      <c r="B607" s="847">
        <v>22815000</v>
      </c>
      <c r="C607" s="1320" t="s">
        <v>319</v>
      </c>
      <c r="D607" s="846" t="s">
        <v>327</v>
      </c>
      <c r="E607" s="1210" t="s">
        <v>51</v>
      </c>
      <c r="F607" s="1210">
        <v>200</v>
      </c>
      <c r="G607" s="1251">
        <f t="shared" si="12"/>
        <v>500000</v>
      </c>
      <c r="H607" s="847">
        <v>2500</v>
      </c>
    </row>
    <row r="608" spans="1:9" ht="30">
      <c r="A608" s="2016"/>
      <c r="B608" s="847">
        <v>22815000</v>
      </c>
      <c r="C608" s="1320" t="s">
        <v>320</v>
      </c>
      <c r="D608" s="846" t="s">
        <v>327</v>
      </c>
      <c r="E608" s="1210" t="s">
        <v>51</v>
      </c>
      <c r="F608" s="1210">
        <v>200</v>
      </c>
      <c r="G608" s="1251">
        <f t="shared" si="12"/>
        <v>500000</v>
      </c>
      <c r="H608" s="847">
        <v>2500</v>
      </c>
    </row>
    <row r="609" spans="1:9" ht="60">
      <c r="A609" s="1241"/>
      <c r="B609" s="103"/>
      <c r="C609" s="1321" t="s">
        <v>1749</v>
      </c>
      <c r="D609" s="1317"/>
      <c r="E609" s="1322"/>
      <c r="F609" s="1323"/>
      <c r="G609" s="1249">
        <f>G611+G610</f>
        <v>4936920</v>
      </c>
      <c r="H609" s="103"/>
      <c r="I609" s="1257"/>
    </row>
    <row r="610" spans="1:9">
      <c r="A610" s="1204"/>
      <c r="B610" s="847"/>
      <c r="C610" s="1324" t="s">
        <v>1748</v>
      </c>
      <c r="D610" s="846"/>
      <c r="E610" s="1210"/>
      <c r="F610" s="1220"/>
      <c r="G610" s="1224">
        <f>G611+G612</f>
        <v>3111960</v>
      </c>
      <c r="H610" s="847"/>
      <c r="I610" s="1257"/>
    </row>
    <row r="611" spans="1:9" s="1258" customFormat="1">
      <c r="A611" s="847">
        <v>4269</v>
      </c>
      <c r="B611" s="847">
        <v>158111000</v>
      </c>
      <c r="C611" s="1319" t="s">
        <v>1750</v>
      </c>
      <c r="D611" s="846" t="s">
        <v>327</v>
      </c>
      <c r="E611" s="1210" t="s">
        <v>51</v>
      </c>
      <c r="F611" s="1220">
        <v>320</v>
      </c>
      <c r="G611" s="1251">
        <f>F611*H611</f>
        <v>1824960</v>
      </c>
      <c r="H611" s="847">
        <v>5703</v>
      </c>
      <c r="I611" s="1257"/>
    </row>
    <row r="612" spans="1:9" s="1258" customFormat="1">
      <c r="A612" s="847">
        <v>4269</v>
      </c>
      <c r="B612" s="847">
        <v>158111000</v>
      </c>
      <c r="C612" s="1319" t="s">
        <v>313</v>
      </c>
      <c r="D612" s="1434" t="s">
        <v>327</v>
      </c>
      <c r="E612" s="1210" t="s">
        <v>51</v>
      </c>
      <c r="F612" s="1220">
        <v>2600</v>
      </c>
      <c r="G612" s="1251">
        <f>F612*H612</f>
        <v>1287000</v>
      </c>
      <c r="H612" s="847">
        <v>495</v>
      </c>
      <c r="I612" s="1103"/>
    </row>
    <row r="613" spans="1:9" s="1258" customFormat="1" ht="105">
      <c r="A613" s="1241"/>
      <c r="B613" s="103"/>
      <c r="C613" s="1200" t="s">
        <v>1751</v>
      </c>
      <c r="D613" s="1252"/>
      <c r="E613" s="1252"/>
      <c r="F613" s="1243"/>
      <c r="G613" s="1244">
        <f>G614</f>
        <v>5499966</v>
      </c>
      <c r="H613" s="103"/>
      <c r="I613" s="1103"/>
    </row>
    <row r="614" spans="1:9" s="1258" customFormat="1">
      <c r="A614" s="1204"/>
      <c r="B614" s="847"/>
      <c r="C614" s="1205" t="s">
        <v>1752</v>
      </c>
      <c r="D614" s="1024"/>
      <c r="E614" s="1024"/>
      <c r="F614" s="1245"/>
      <c r="G614" s="1255">
        <f>G618+G619+G620</f>
        <v>5499966</v>
      </c>
      <c r="H614" s="847"/>
      <c r="I614" s="1257"/>
    </row>
    <row r="615" spans="1:9" s="1258" customFormat="1" ht="30">
      <c r="A615" s="1983">
        <v>4239</v>
      </c>
      <c r="B615" s="845">
        <v>39296100</v>
      </c>
      <c r="C615" s="1208" t="s">
        <v>3505</v>
      </c>
      <c r="D615" s="847" t="s">
        <v>47</v>
      </c>
      <c r="E615" s="847" t="s">
        <v>51</v>
      </c>
      <c r="F615" s="684" t="s">
        <v>3407</v>
      </c>
      <c r="G615" s="684" t="s">
        <v>3407</v>
      </c>
      <c r="H615" s="684" t="s">
        <v>3407</v>
      </c>
      <c r="I615" s="1103"/>
    </row>
    <row r="616" spans="1:9" s="1258" customFormat="1" ht="60">
      <c r="A616" s="1984"/>
      <c r="B616" s="845">
        <v>98371000</v>
      </c>
      <c r="C616" s="1208" t="s">
        <v>3506</v>
      </c>
      <c r="D616" s="847" t="s">
        <v>47</v>
      </c>
      <c r="E616" s="847" t="s">
        <v>52</v>
      </c>
      <c r="F616" s="684" t="s">
        <v>3407</v>
      </c>
      <c r="G616" s="684" t="s">
        <v>3407</v>
      </c>
      <c r="H616" s="684" t="s">
        <v>3407</v>
      </c>
      <c r="I616" s="1103"/>
    </row>
    <row r="617" spans="1:9" ht="75">
      <c r="A617" s="1985"/>
      <c r="B617" s="845">
        <v>98371000</v>
      </c>
      <c r="C617" s="1208" t="s">
        <v>3507</v>
      </c>
      <c r="D617" s="847" t="s">
        <v>47</v>
      </c>
      <c r="E617" s="847" t="s">
        <v>51</v>
      </c>
      <c r="F617" s="684" t="s">
        <v>3407</v>
      </c>
      <c r="G617" s="684" t="s">
        <v>3407</v>
      </c>
      <c r="H617" s="684" t="s">
        <v>3407</v>
      </c>
    </row>
    <row r="618" spans="1:9" ht="30">
      <c r="A618" s="1983">
        <v>4239</v>
      </c>
      <c r="B618" s="845">
        <v>39296100</v>
      </c>
      <c r="C618" s="1208" t="s">
        <v>311</v>
      </c>
      <c r="D618" s="847" t="s">
        <v>47</v>
      </c>
      <c r="E618" s="847" t="s">
        <v>51</v>
      </c>
      <c r="F618" s="847">
        <v>25000</v>
      </c>
      <c r="G618" s="1211">
        <f>F618*H618</f>
        <v>2550000</v>
      </c>
      <c r="H618" s="847">
        <v>102</v>
      </c>
    </row>
    <row r="619" spans="1:9" ht="30" customHeight="1">
      <c r="A619" s="1984"/>
      <c r="B619" s="845">
        <v>98371000</v>
      </c>
      <c r="C619" s="1208" t="s">
        <v>312</v>
      </c>
      <c r="D619" s="847" t="s">
        <v>47</v>
      </c>
      <c r="E619" s="847" t="s">
        <v>52</v>
      </c>
      <c r="F619" s="847">
        <v>73900</v>
      </c>
      <c r="G619" s="1211">
        <f>F619*H619</f>
        <v>739000</v>
      </c>
      <c r="H619" s="847">
        <v>10</v>
      </c>
    </row>
    <row r="620" spans="1:9" ht="75">
      <c r="A620" s="1985"/>
      <c r="B620" s="845">
        <v>98371000</v>
      </c>
      <c r="C620" s="1208" t="s">
        <v>670</v>
      </c>
      <c r="D620" s="847" t="s">
        <v>47</v>
      </c>
      <c r="E620" s="847" t="s">
        <v>51</v>
      </c>
      <c r="F620" s="847">
        <v>26963</v>
      </c>
      <c r="G620" s="1211">
        <f>F620*H620</f>
        <v>2210966</v>
      </c>
      <c r="H620" s="847">
        <v>82</v>
      </c>
    </row>
    <row r="621" spans="1:9" ht="120">
      <c r="A621" s="1241"/>
      <c r="B621" s="103"/>
      <c r="C621" s="1200" t="s">
        <v>1753</v>
      </c>
      <c r="D621" s="1242"/>
      <c r="E621" s="1242"/>
      <c r="F621" s="1243"/>
      <c r="G621" s="1244">
        <f>G622+G669</f>
        <v>2158124.63112</v>
      </c>
      <c r="H621" s="103"/>
    </row>
    <row r="622" spans="1:9">
      <c r="A622" s="1204"/>
      <c r="B622" s="1013"/>
      <c r="C622" s="1205" t="s">
        <v>1754</v>
      </c>
      <c r="D622" s="1024"/>
      <c r="E622" s="1024"/>
      <c r="F622" s="1245"/>
      <c r="G622" s="1246">
        <f>SUM(G623:G668)</f>
        <v>534525</v>
      </c>
      <c r="H622" s="847"/>
      <c r="I622" s="256"/>
    </row>
    <row r="623" spans="1:9" ht="16.5">
      <c r="A623" s="1983">
        <v>4261</v>
      </c>
      <c r="B623" s="1776">
        <v>30197630</v>
      </c>
      <c r="C623" s="1777" t="s">
        <v>1</v>
      </c>
      <c r="D623" s="1778" t="s">
        <v>327</v>
      </c>
      <c r="E623" s="1778" t="s">
        <v>58</v>
      </c>
      <c r="F623" s="1778">
        <v>1483</v>
      </c>
      <c r="G623" s="1779">
        <f t="shared" ref="G623:G650" si="13">F623*H623</f>
        <v>103810</v>
      </c>
      <c r="H623" s="1778">
        <v>70</v>
      </c>
      <c r="I623" s="256"/>
    </row>
    <row r="624" spans="1:9" ht="16.5">
      <c r="A624" s="1984"/>
      <c r="B624" s="1776">
        <v>30197631</v>
      </c>
      <c r="C624" s="1777" t="s">
        <v>1</v>
      </c>
      <c r="D624" s="1778" t="s">
        <v>327</v>
      </c>
      <c r="E624" s="1778" t="s">
        <v>58</v>
      </c>
      <c r="F624" s="1778">
        <v>1495</v>
      </c>
      <c r="G624" s="1779">
        <f t="shared" si="13"/>
        <v>44850</v>
      </c>
      <c r="H624" s="1778">
        <v>30</v>
      </c>
      <c r="I624" s="256"/>
    </row>
    <row r="625" spans="1:9" ht="16.5">
      <c r="A625" s="1984"/>
      <c r="B625" s="1776">
        <v>22851000</v>
      </c>
      <c r="C625" s="1777" t="s">
        <v>7</v>
      </c>
      <c r="D625" s="1778" t="s">
        <v>327</v>
      </c>
      <c r="E625" s="1778" t="s">
        <v>51</v>
      </c>
      <c r="F625" s="1778">
        <v>50</v>
      </c>
      <c r="G625" s="1779">
        <f t="shared" si="13"/>
        <v>1450</v>
      </c>
      <c r="H625" s="1778">
        <v>29</v>
      </c>
      <c r="I625" s="256"/>
    </row>
    <row r="626" spans="1:9" ht="16.5">
      <c r="A626" s="1984"/>
      <c r="B626" s="1776">
        <v>22852000</v>
      </c>
      <c r="C626" s="1780" t="s">
        <v>603</v>
      </c>
      <c r="D626" s="1778" t="s">
        <v>327</v>
      </c>
      <c r="E626" s="1778" t="s">
        <v>51</v>
      </c>
      <c r="F626" s="1778">
        <v>60</v>
      </c>
      <c r="G626" s="1779">
        <f t="shared" si="13"/>
        <v>1380</v>
      </c>
      <c r="H626" s="1778">
        <v>23</v>
      </c>
      <c r="I626" s="256"/>
    </row>
    <row r="627" spans="1:9" ht="16.5">
      <c r="A627" s="1984"/>
      <c r="B627" s="1776">
        <v>30192121</v>
      </c>
      <c r="C627" s="1780" t="s">
        <v>139</v>
      </c>
      <c r="D627" s="1778" t="s">
        <v>327</v>
      </c>
      <c r="E627" s="1778" t="s">
        <v>51</v>
      </c>
      <c r="F627" s="1778">
        <v>18</v>
      </c>
      <c r="G627" s="1779">
        <f t="shared" si="13"/>
        <v>900</v>
      </c>
      <c r="H627" s="1778">
        <v>50</v>
      </c>
      <c r="I627" s="256"/>
    </row>
    <row r="628" spans="1:9" ht="16.5">
      <c r="A628" s="1984"/>
      <c r="B628" s="1776">
        <v>30192122</v>
      </c>
      <c r="C628" s="1780" t="s">
        <v>139</v>
      </c>
      <c r="D628" s="1778" t="s">
        <v>327</v>
      </c>
      <c r="E628" s="1778" t="s">
        <v>51</v>
      </c>
      <c r="F628" s="1778">
        <v>20</v>
      </c>
      <c r="G628" s="1779">
        <f t="shared" si="13"/>
        <v>1000</v>
      </c>
      <c r="H628" s="1778">
        <v>50</v>
      </c>
      <c r="I628" s="256"/>
    </row>
    <row r="629" spans="1:9" ht="16.5">
      <c r="A629" s="1984"/>
      <c r="B629" s="1776">
        <v>30192130</v>
      </c>
      <c r="C629" s="1780" t="s">
        <v>1755</v>
      </c>
      <c r="D629" s="1778" t="s">
        <v>327</v>
      </c>
      <c r="E629" s="1778" t="s">
        <v>1030</v>
      </c>
      <c r="F629" s="1778">
        <v>35</v>
      </c>
      <c r="G629" s="1779">
        <f t="shared" si="13"/>
        <v>140</v>
      </c>
      <c r="H629" s="1778">
        <v>4</v>
      </c>
      <c r="I629" s="256"/>
    </row>
    <row r="630" spans="1:9" ht="16.5">
      <c r="A630" s="1984"/>
      <c r="B630" s="1776">
        <v>30192131</v>
      </c>
      <c r="C630" s="1780" t="s">
        <v>1755</v>
      </c>
      <c r="D630" s="1778" t="s">
        <v>327</v>
      </c>
      <c r="E630" s="1778" t="s">
        <v>1030</v>
      </c>
      <c r="F630" s="1778">
        <v>205</v>
      </c>
      <c r="G630" s="1779">
        <f t="shared" si="13"/>
        <v>1230</v>
      </c>
      <c r="H630" s="1778">
        <v>6</v>
      </c>
      <c r="I630" s="256"/>
    </row>
    <row r="631" spans="1:9" ht="16.5">
      <c r="A631" s="1984"/>
      <c r="B631" s="1776">
        <v>30192160</v>
      </c>
      <c r="C631" s="1780" t="s">
        <v>402</v>
      </c>
      <c r="D631" s="1778" t="s">
        <v>327</v>
      </c>
      <c r="E631" s="1778" t="s">
        <v>51</v>
      </c>
      <c r="F631" s="1778">
        <v>150</v>
      </c>
      <c r="G631" s="1779">
        <f t="shared" si="13"/>
        <v>3000</v>
      </c>
      <c r="H631" s="1778">
        <v>20</v>
      </c>
      <c r="I631" s="256"/>
    </row>
    <row r="632" spans="1:9" ht="16.5">
      <c r="A632" s="1984"/>
      <c r="B632" s="1776">
        <v>22851000</v>
      </c>
      <c r="C632" s="1780" t="s">
        <v>1756</v>
      </c>
      <c r="D632" s="1778" t="s">
        <v>327</v>
      </c>
      <c r="E632" s="1778" t="s">
        <v>58</v>
      </c>
      <c r="F632" s="1778">
        <v>6.3</v>
      </c>
      <c r="G632" s="1779">
        <f t="shared" si="13"/>
        <v>630</v>
      </c>
      <c r="H632" s="1778">
        <v>100</v>
      </c>
      <c r="I632" s="256"/>
    </row>
    <row r="633" spans="1:9" ht="16.5">
      <c r="A633" s="1984"/>
      <c r="B633" s="1776">
        <v>30197221</v>
      </c>
      <c r="C633" s="1780" t="s">
        <v>1012</v>
      </c>
      <c r="D633" s="1778" t="s">
        <v>327</v>
      </c>
      <c r="E633" s="1778" t="s">
        <v>58</v>
      </c>
      <c r="F633" s="1778">
        <v>68</v>
      </c>
      <c r="G633" s="1779">
        <f t="shared" si="13"/>
        <v>1360</v>
      </c>
      <c r="H633" s="1778">
        <v>20</v>
      </c>
      <c r="I633" s="256"/>
    </row>
    <row r="634" spans="1:9" ht="16.5">
      <c r="A634" s="1984"/>
      <c r="B634" s="1776">
        <v>30197222</v>
      </c>
      <c r="C634" s="1780" t="s">
        <v>1013</v>
      </c>
      <c r="D634" s="1778" t="s">
        <v>327</v>
      </c>
      <c r="E634" s="1778" t="s">
        <v>58</v>
      </c>
      <c r="F634" s="1778">
        <v>75</v>
      </c>
      <c r="G634" s="1779">
        <f t="shared" si="13"/>
        <v>5625</v>
      </c>
      <c r="H634" s="1778">
        <v>75</v>
      </c>
      <c r="I634" s="256"/>
    </row>
    <row r="635" spans="1:9" ht="16.5">
      <c r="A635" s="1984"/>
      <c r="B635" s="1776">
        <v>30199230</v>
      </c>
      <c r="C635" s="1780" t="s">
        <v>66</v>
      </c>
      <c r="D635" s="1778" t="s">
        <v>327</v>
      </c>
      <c r="E635" s="1778" t="s">
        <v>51</v>
      </c>
      <c r="F635" s="1778">
        <v>8</v>
      </c>
      <c r="G635" s="1779">
        <f t="shared" si="13"/>
        <v>800</v>
      </c>
      <c r="H635" s="1778">
        <v>100</v>
      </c>
      <c r="I635" s="256"/>
    </row>
    <row r="636" spans="1:9" ht="16.5">
      <c r="A636" s="1984"/>
      <c r="B636" s="1776">
        <v>30141200</v>
      </c>
      <c r="C636" s="1780" t="s">
        <v>797</v>
      </c>
      <c r="D636" s="1778" t="s">
        <v>327</v>
      </c>
      <c r="E636" s="1778" t="s">
        <v>51</v>
      </c>
      <c r="F636" s="1778">
        <v>1400</v>
      </c>
      <c r="G636" s="1779">
        <f t="shared" si="13"/>
        <v>7000</v>
      </c>
      <c r="H636" s="1778">
        <v>5</v>
      </c>
      <c r="I636" s="256"/>
    </row>
    <row r="637" spans="1:9" ht="16.5">
      <c r="A637" s="1984"/>
      <c r="B637" s="1776">
        <v>30197320</v>
      </c>
      <c r="C637" s="1780" t="s">
        <v>572</v>
      </c>
      <c r="D637" s="1778" t="s">
        <v>327</v>
      </c>
      <c r="E637" s="1778" t="s">
        <v>51</v>
      </c>
      <c r="F637" s="1778">
        <v>600</v>
      </c>
      <c r="G637" s="1779">
        <f t="shared" si="13"/>
        <v>12000</v>
      </c>
      <c r="H637" s="1778">
        <v>20</v>
      </c>
      <c r="I637" s="256"/>
    </row>
    <row r="638" spans="1:9" ht="16.5">
      <c r="A638" s="1984"/>
      <c r="B638" s="1776">
        <v>30197110</v>
      </c>
      <c r="C638" s="1780" t="s">
        <v>1001</v>
      </c>
      <c r="D638" s="1778" t="s">
        <v>327</v>
      </c>
      <c r="E638" s="1778" t="s">
        <v>1029</v>
      </c>
      <c r="F638" s="1778">
        <v>38</v>
      </c>
      <c r="G638" s="1779">
        <f t="shared" si="13"/>
        <v>380</v>
      </c>
      <c r="H638" s="1778">
        <v>10</v>
      </c>
      <c r="I638" s="256"/>
    </row>
    <row r="639" spans="1:9" ht="16.5">
      <c r="A639" s="1984"/>
      <c r="B639" s="1776">
        <v>30197111</v>
      </c>
      <c r="C639" s="1780" t="s">
        <v>1001</v>
      </c>
      <c r="D639" s="1778" t="s">
        <v>327</v>
      </c>
      <c r="E639" s="1778" t="s">
        <v>3633</v>
      </c>
      <c r="F639" s="1778">
        <v>40</v>
      </c>
      <c r="G639" s="1779">
        <f t="shared" si="13"/>
        <v>1600</v>
      </c>
      <c r="H639" s="1778">
        <v>40</v>
      </c>
      <c r="I639" s="256"/>
    </row>
    <row r="640" spans="1:9" ht="16.5">
      <c r="A640" s="1984"/>
      <c r="B640" s="1776">
        <v>30197110</v>
      </c>
      <c r="C640" s="1780" t="s">
        <v>1002</v>
      </c>
      <c r="D640" s="1778" t="s">
        <v>327</v>
      </c>
      <c r="E640" s="1778" t="s">
        <v>1029</v>
      </c>
      <c r="F640" s="1778">
        <v>48</v>
      </c>
      <c r="G640" s="1779">
        <f t="shared" si="13"/>
        <v>480</v>
      </c>
      <c r="H640" s="1778">
        <v>10</v>
      </c>
      <c r="I640" s="256"/>
    </row>
    <row r="641" spans="1:9" ht="16.5">
      <c r="A641" s="1984"/>
      <c r="B641" s="1776">
        <v>30197110</v>
      </c>
      <c r="C641" s="1780" t="s">
        <v>1002</v>
      </c>
      <c r="D641" s="1778" t="s">
        <v>327</v>
      </c>
      <c r="E641" s="1778" t="s">
        <v>1029</v>
      </c>
      <c r="F641" s="1778">
        <v>50</v>
      </c>
      <c r="G641" s="1779">
        <f t="shared" si="13"/>
        <v>2000</v>
      </c>
      <c r="H641" s="1778">
        <v>40</v>
      </c>
      <c r="I641" s="256"/>
    </row>
    <row r="642" spans="1:9" ht="16.5">
      <c r="A642" s="1984"/>
      <c r="B642" s="1776">
        <v>24911200</v>
      </c>
      <c r="C642" s="1780" t="s">
        <v>149</v>
      </c>
      <c r="D642" s="1778" t="s">
        <v>327</v>
      </c>
      <c r="E642" s="1778" t="s">
        <v>51</v>
      </c>
      <c r="F642" s="1778">
        <v>60</v>
      </c>
      <c r="G642" s="1779">
        <f t="shared" si="13"/>
        <v>1200</v>
      </c>
      <c r="H642" s="1778">
        <v>20</v>
      </c>
      <c r="I642" s="256"/>
    </row>
    <row r="643" spans="1:9" ht="16.5">
      <c r="A643" s="1984"/>
      <c r="B643" s="1776">
        <v>30199410</v>
      </c>
      <c r="C643" s="1780" t="s">
        <v>996</v>
      </c>
      <c r="D643" s="1778" t="s">
        <v>327</v>
      </c>
      <c r="E643" s="1778" t="s">
        <v>1031</v>
      </c>
      <c r="F643" s="1781">
        <v>100</v>
      </c>
      <c r="G643" s="1779">
        <f t="shared" si="13"/>
        <v>2000</v>
      </c>
      <c r="H643" s="1778">
        <v>20</v>
      </c>
      <c r="I643" s="256"/>
    </row>
    <row r="644" spans="1:9" ht="16.5">
      <c r="A644" s="1984"/>
      <c r="B644" s="1776">
        <v>30199410</v>
      </c>
      <c r="C644" s="1780" t="s">
        <v>997</v>
      </c>
      <c r="D644" s="1778" t="s">
        <v>327</v>
      </c>
      <c r="E644" s="1778" t="s">
        <v>51</v>
      </c>
      <c r="F644" s="1781">
        <v>730</v>
      </c>
      <c r="G644" s="1779">
        <f t="shared" si="13"/>
        <v>14600</v>
      </c>
      <c r="H644" s="1778">
        <v>20</v>
      </c>
      <c r="I644" s="256"/>
    </row>
    <row r="645" spans="1:9" ht="16.5">
      <c r="A645" s="1984"/>
      <c r="B645" s="1776">
        <v>22816100</v>
      </c>
      <c r="C645" s="1780" t="s">
        <v>998</v>
      </c>
      <c r="D645" s="1778" t="s">
        <v>327</v>
      </c>
      <c r="E645" s="1778" t="s">
        <v>51</v>
      </c>
      <c r="F645" s="1781">
        <v>1000</v>
      </c>
      <c r="G645" s="1779">
        <f t="shared" si="13"/>
        <v>5000</v>
      </c>
      <c r="H645" s="1778">
        <v>5</v>
      </c>
      <c r="I645" s="256"/>
    </row>
    <row r="646" spans="1:9" ht="16.5">
      <c r="A646" s="1984"/>
      <c r="B646" s="1776">
        <v>30192125</v>
      </c>
      <c r="C646" s="1780" t="s">
        <v>820</v>
      </c>
      <c r="D646" s="1778" t="s">
        <v>327</v>
      </c>
      <c r="E646" s="1778" t="s">
        <v>51</v>
      </c>
      <c r="F646" s="1781">
        <v>120</v>
      </c>
      <c r="G646" s="1779">
        <f t="shared" si="13"/>
        <v>2400</v>
      </c>
      <c r="H646" s="1778">
        <v>20</v>
      </c>
      <c r="I646" s="256"/>
    </row>
    <row r="647" spans="1:9" ht="27">
      <c r="A647" s="1984"/>
      <c r="B647" s="1776">
        <v>44424200</v>
      </c>
      <c r="C647" s="1780" t="s">
        <v>1009</v>
      </c>
      <c r="D647" s="1778" t="s">
        <v>327</v>
      </c>
      <c r="E647" s="1778" t="s">
        <v>51</v>
      </c>
      <c r="F647" s="1781">
        <v>290</v>
      </c>
      <c r="G647" s="1779">
        <f t="shared" si="13"/>
        <v>2320</v>
      </c>
      <c r="H647" s="1778">
        <v>8</v>
      </c>
      <c r="I647" s="256"/>
    </row>
    <row r="648" spans="1:9" ht="16.5">
      <c r="A648" s="1984"/>
      <c r="B648" s="1776">
        <v>39241200</v>
      </c>
      <c r="C648" s="1780" t="s">
        <v>157</v>
      </c>
      <c r="D648" s="1778" t="s">
        <v>327</v>
      </c>
      <c r="E648" s="1778" t="s">
        <v>51</v>
      </c>
      <c r="F648" s="1781">
        <v>150</v>
      </c>
      <c r="G648" s="1779">
        <f t="shared" si="13"/>
        <v>3000</v>
      </c>
      <c r="H648" s="1778">
        <v>20</v>
      </c>
      <c r="I648" s="256"/>
    </row>
    <row r="649" spans="1:9" ht="16.5">
      <c r="A649" s="1984"/>
      <c r="B649" s="1776">
        <v>22600000</v>
      </c>
      <c r="C649" s="1780" t="s">
        <v>1757</v>
      </c>
      <c r="D649" s="1778" t="s">
        <v>327</v>
      </c>
      <c r="E649" s="1778" t="s">
        <v>51</v>
      </c>
      <c r="F649" s="1781">
        <v>100</v>
      </c>
      <c r="G649" s="1779">
        <f t="shared" si="13"/>
        <v>600</v>
      </c>
      <c r="H649" s="1778">
        <v>6</v>
      </c>
      <c r="I649" s="256"/>
    </row>
    <row r="650" spans="1:9" ht="16.5">
      <c r="A650" s="1985"/>
      <c r="B650" s="1776">
        <v>39292500</v>
      </c>
      <c r="C650" s="1780" t="s">
        <v>150</v>
      </c>
      <c r="D650" s="1778" t="s">
        <v>327</v>
      </c>
      <c r="E650" s="1778" t="s">
        <v>51</v>
      </c>
      <c r="F650" s="1781">
        <v>40</v>
      </c>
      <c r="G650" s="1779">
        <f t="shared" si="13"/>
        <v>840</v>
      </c>
      <c r="H650" s="1778">
        <v>21</v>
      </c>
      <c r="I650" s="256"/>
    </row>
    <row r="651" spans="1:9" ht="30">
      <c r="A651" s="1024">
        <v>4264</v>
      </c>
      <c r="B651" s="847" t="s">
        <v>1645</v>
      </c>
      <c r="C651" s="1208" t="s">
        <v>672</v>
      </c>
      <c r="D651" s="847" t="s">
        <v>327</v>
      </c>
      <c r="E651" s="847" t="s">
        <v>54</v>
      </c>
      <c r="F651" s="847">
        <v>450</v>
      </c>
      <c r="G651" s="1211">
        <f t="shared" ref="G651:G668" si="14">F651*H651</f>
        <v>211230</v>
      </c>
      <c r="H651" s="1209">
        <v>469.4</v>
      </c>
      <c r="I651" s="256"/>
    </row>
    <row r="652" spans="1:9" ht="15.75">
      <c r="A652" s="2012"/>
      <c r="B652" s="1325">
        <v>39525800</v>
      </c>
      <c r="C652" s="1768" t="s">
        <v>605</v>
      </c>
      <c r="D652" s="1769" t="s">
        <v>327</v>
      </c>
      <c r="E652" s="1769" t="s">
        <v>51</v>
      </c>
      <c r="F652" s="1769">
        <v>350</v>
      </c>
      <c r="G652" s="1770">
        <f t="shared" si="14"/>
        <v>3500</v>
      </c>
      <c r="H652" s="1769">
        <v>10</v>
      </c>
      <c r="I652" s="256"/>
    </row>
    <row r="653" spans="1:9" ht="15.75">
      <c r="A653" s="2013"/>
      <c r="B653" s="1775">
        <v>18141000</v>
      </c>
      <c r="C653" s="1771" t="s">
        <v>673</v>
      </c>
      <c r="D653" s="1667" t="s">
        <v>327</v>
      </c>
      <c r="E653" s="1667" t="s">
        <v>186</v>
      </c>
      <c r="F653" s="1667">
        <v>190</v>
      </c>
      <c r="G653" s="1772">
        <f t="shared" si="14"/>
        <v>1710</v>
      </c>
      <c r="H653" s="1667">
        <v>9</v>
      </c>
      <c r="I653" s="256"/>
    </row>
    <row r="654" spans="1:9" ht="15.75">
      <c r="A654" s="2013"/>
      <c r="B654" s="1775">
        <v>39831240</v>
      </c>
      <c r="C654" s="1771" t="s">
        <v>606</v>
      </c>
      <c r="D654" s="1667" t="s">
        <v>327</v>
      </c>
      <c r="E654" s="1667" t="s">
        <v>51</v>
      </c>
      <c r="F654" s="1667">
        <v>190</v>
      </c>
      <c r="G654" s="1772">
        <f t="shared" si="14"/>
        <v>5510</v>
      </c>
      <c r="H654" s="1667">
        <v>29</v>
      </c>
      <c r="I654" s="256"/>
    </row>
    <row r="655" spans="1:9" ht="15.75">
      <c r="A655" s="1984">
        <v>4267</v>
      </c>
      <c r="B655" s="1775">
        <v>33761000</v>
      </c>
      <c r="C655" s="1771" t="s">
        <v>165</v>
      </c>
      <c r="D655" s="1667" t="s">
        <v>327</v>
      </c>
      <c r="E655" s="1667" t="s">
        <v>51</v>
      </c>
      <c r="F655" s="1667">
        <v>95</v>
      </c>
      <c r="G655" s="1772">
        <f t="shared" si="14"/>
        <v>9500</v>
      </c>
      <c r="H655" s="1667">
        <v>100</v>
      </c>
      <c r="I655" s="256"/>
    </row>
    <row r="656" spans="1:9" ht="15.75">
      <c r="A656" s="2002"/>
      <c r="B656" s="1325">
        <v>39831000</v>
      </c>
      <c r="C656" s="1773" t="s">
        <v>105</v>
      </c>
      <c r="D656" s="1769" t="s">
        <v>327</v>
      </c>
      <c r="E656" s="1769" t="s">
        <v>57</v>
      </c>
      <c r="F656" s="1769">
        <v>850</v>
      </c>
      <c r="G656" s="1770">
        <f t="shared" si="14"/>
        <v>8500</v>
      </c>
      <c r="H656" s="1769">
        <v>10</v>
      </c>
      <c r="I656" s="256"/>
    </row>
    <row r="657" spans="1:9" ht="15.75">
      <c r="A657" s="2002"/>
      <c r="B657" s="1775">
        <v>33711900</v>
      </c>
      <c r="C657" s="1771" t="s">
        <v>290</v>
      </c>
      <c r="D657" s="1667" t="s">
        <v>327</v>
      </c>
      <c r="E657" s="1667" t="s">
        <v>54</v>
      </c>
      <c r="F657" s="1667">
        <v>220</v>
      </c>
      <c r="G657" s="1772">
        <f t="shared" si="14"/>
        <v>3300</v>
      </c>
      <c r="H657" s="1667">
        <v>15</v>
      </c>
      <c r="I657" s="256"/>
    </row>
    <row r="658" spans="1:9" ht="15.75">
      <c r="A658" s="2002"/>
      <c r="B658" s="1325">
        <v>39831240</v>
      </c>
      <c r="C658" s="1773" t="s">
        <v>305</v>
      </c>
      <c r="D658" s="1769" t="s">
        <v>327</v>
      </c>
      <c r="E658" s="1769" t="s">
        <v>51</v>
      </c>
      <c r="F658" s="1769">
        <v>750</v>
      </c>
      <c r="G658" s="1770">
        <f t="shared" si="14"/>
        <v>7500</v>
      </c>
      <c r="H658" s="1769">
        <v>10</v>
      </c>
      <c r="I658" s="256"/>
    </row>
    <row r="659" spans="1:9" ht="15.75">
      <c r="A659" s="2002"/>
      <c r="B659" s="1775">
        <v>39224100</v>
      </c>
      <c r="C659" s="1771" t="s">
        <v>674</v>
      </c>
      <c r="D659" s="1667" t="s">
        <v>327</v>
      </c>
      <c r="E659" s="1667" t="s">
        <v>51</v>
      </c>
      <c r="F659" s="1667">
        <v>634</v>
      </c>
      <c r="G659" s="1772">
        <f t="shared" si="14"/>
        <v>6340</v>
      </c>
      <c r="H659" s="1667">
        <v>10</v>
      </c>
      <c r="I659" s="256"/>
    </row>
    <row r="660" spans="1:9" ht="15.75">
      <c r="A660" s="2002"/>
      <c r="B660" s="1775">
        <v>33711900</v>
      </c>
      <c r="C660" s="1771" t="s">
        <v>1758</v>
      </c>
      <c r="D660" s="1667" t="s">
        <v>327</v>
      </c>
      <c r="E660" s="1667" t="s">
        <v>51</v>
      </c>
      <c r="F660" s="1667">
        <v>114</v>
      </c>
      <c r="G660" s="1772">
        <f t="shared" si="14"/>
        <v>11400</v>
      </c>
      <c r="H660" s="1667">
        <v>100</v>
      </c>
      <c r="I660" s="256"/>
    </row>
    <row r="661" spans="1:9" ht="15.75">
      <c r="A661" s="2002"/>
      <c r="B661" s="1325">
        <v>31531000</v>
      </c>
      <c r="C661" s="1773" t="s">
        <v>1062</v>
      </c>
      <c r="D661" s="1769" t="s">
        <v>327</v>
      </c>
      <c r="E661" s="1769" t="s">
        <v>51</v>
      </c>
      <c r="F661" s="1769">
        <v>400</v>
      </c>
      <c r="G661" s="1770">
        <f t="shared" si="14"/>
        <v>10000</v>
      </c>
      <c r="H661" s="1769">
        <v>25</v>
      </c>
      <c r="I661" s="256"/>
    </row>
    <row r="662" spans="1:9" ht="15.75">
      <c r="A662" s="2002"/>
      <c r="B662" s="1775">
        <v>31224810</v>
      </c>
      <c r="C662" s="1771" t="s">
        <v>1759</v>
      </c>
      <c r="D662" s="1667" t="s">
        <v>327</v>
      </c>
      <c r="E662" s="1667" t="s">
        <v>51</v>
      </c>
      <c r="F662" s="1667">
        <v>2900</v>
      </c>
      <c r="G662" s="1772">
        <f t="shared" si="14"/>
        <v>8700</v>
      </c>
      <c r="H662" s="1667">
        <v>3</v>
      </c>
      <c r="I662" s="1326"/>
    </row>
    <row r="663" spans="1:9" ht="15.75">
      <c r="A663" s="2002"/>
      <c r="B663" s="1775">
        <v>44521110</v>
      </c>
      <c r="C663" s="1771" t="s">
        <v>1760</v>
      </c>
      <c r="D663" s="1667" t="s">
        <v>327</v>
      </c>
      <c r="E663" s="1667" t="s">
        <v>51</v>
      </c>
      <c r="F663" s="1667">
        <v>5000</v>
      </c>
      <c r="G663" s="1772">
        <f t="shared" si="14"/>
        <v>20000</v>
      </c>
      <c r="H663" s="1667">
        <v>4</v>
      </c>
    </row>
    <row r="664" spans="1:9" s="1327" customFormat="1" ht="15.75">
      <c r="A664" s="2002"/>
      <c r="B664" s="1775">
        <v>44512200</v>
      </c>
      <c r="C664" s="1771" t="s">
        <v>610</v>
      </c>
      <c r="D664" s="1667" t="s">
        <v>327</v>
      </c>
      <c r="E664" s="1667" t="s">
        <v>51</v>
      </c>
      <c r="F664" s="1667">
        <v>1500</v>
      </c>
      <c r="G664" s="1772">
        <f t="shared" si="14"/>
        <v>1500</v>
      </c>
      <c r="H664" s="1667">
        <v>1</v>
      </c>
      <c r="I664" s="1103"/>
    </row>
    <row r="665" spans="1:9" ht="15.75">
      <c r="A665" s="2002"/>
      <c r="B665" s="1775">
        <v>31224100</v>
      </c>
      <c r="C665" s="1771" t="s">
        <v>612</v>
      </c>
      <c r="D665" s="1667" t="s">
        <v>327</v>
      </c>
      <c r="E665" s="1667" t="s">
        <v>51</v>
      </c>
      <c r="F665" s="1667">
        <v>269</v>
      </c>
      <c r="G665" s="1772">
        <f t="shared" si="14"/>
        <v>1345</v>
      </c>
      <c r="H665" s="1667">
        <v>5</v>
      </c>
    </row>
    <row r="666" spans="1:9" ht="15.75">
      <c r="A666" s="2002"/>
      <c r="B666" s="1775">
        <v>31224100</v>
      </c>
      <c r="C666" s="1771" t="s">
        <v>1073</v>
      </c>
      <c r="D666" s="1667" t="s">
        <v>327</v>
      </c>
      <c r="E666" s="1667" t="s">
        <v>51</v>
      </c>
      <c r="F666" s="1667">
        <v>79</v>
      </c>
      <c r="G666" s="1772">
        <f t="shared" si="14"/>
        <v>395</v>
      </c>
      <c r="H666" s="1667">
        <v>5</v>
      </c>
    </row>
    <row r="667" spans="1:9" ht="15.75">
      <c r="A667" s="2002"/>
      <c r="B667" s="1325">
        <v>44512800</v>
      </c>
      <c r="C667" s="1773" t="s">
        <v>171</v>
      </c>
      <c r="D667" s="1769" t="s">
        <v>327</v>
      </c>
      <c r="E667" s="1769" t="s">
        <v>759</v>
      </c>
      <c r="F667" s="1769">
        <v>1500</v>
      </c>
      <c r="G667" s="1770">
        <f t="shared" si="14"/>
        <v>1500</v>
      </c>
      <c r="H667" s="1769">
        <v>1</v>
      </c>
    </row>
    <row r="668" spans="1:9" ht="15.75">
      <c r="A668" s="2003"/>
      <c r="B668" s="1325">
        <v>38330000</v>
      </c>
      <c r="C668" s="1773" t="s">
        <v>173</v>
      </c>
      <c r="D668" s="1769" t="s">
        <v>327</v>
      </c>
      <c r="E668" s="1774" t="s">
        <v>51</v>
      </c>
      <c r="F668" s="1769">
        <v>1000</v>
      </c>
      <c r="G668" s="1770">
        <f t="shared" si="14"/>
        <v>1000</v>
      </c>
      <c r="H668" s="1769">
        <v>1</v>
      </c>
    </row>
    <row r="669" spans="1:9" s="1258" customFormat="1">
      <c r="A669" s="1204"/>
      <c r="B669" s="847"/>
      <c r="C669" s="1205" t="s">
        <v>1652</v>
      </c>
      <c r="D669" s="1024"/>
      <c r="E669" s="1024"/>
      <c r="F669" s="1245"/>
      <c r="G669" s="1207">
        <f>G670+G671+G672+G673+G674+G675+G676</f>
        <v>1623599.63112</v>
      </c>
      <c r="H669" s="847"/>
    </row>
    <row r="670" spans="1:9" s="1258" customFormat="1" ht="30">
      <c r="A670" s="1436">
        <v>4212</v>
      </c>
      <c r="B670" s="847">
        <v>65310000</v>
      </c>
      <c r="C670" s="1208" t="s">
        <v>675</v>
      </c>
      <c r="D670" s="847" t="s">
        <v>89</v>
      </c>
      <c r="E670" s="847" t="s">
        <v>676</v>
      </c>
      <c r="F670" s="1234">
        <v>38</v>
      </c>
      <c r="G670" s="1211">
        <f>F670*H670+280200</f>
        <v>1280199.9820000001</v>
      </c>
      <c r="H670" s="1209">
        <v>26315.789000000001</v>
      </c>
    </row>
    <row r="671" spans="1:9" s="1258" customFormat="1" ht="30">
      <c r="A671" s="1024">
        <v>4213</v>
      </c>
      <c r="B671" s="847">
        <v>65100000</v>
      </c>
      <c r="C671" s="1208" t="s">
        <v>677</v>
      </c>
      <c r="D671" s="847" t="s">
        <v>89</v>
      </c>
      <c r="E671" s="847" t="s">
        <v>207</v>
      </c>
      <c r="F671" s="847">
        <v>170.256</v>
      </c>
      <c r="G671" s="1211">
        <f t="shared" ref="G671:G672" si="15">F671*H671</f>
        <v>68999.649120000002</v>
      </c>
      <c r="H671" s="847">
        <v>405.27</v>
      </c>
    </row>
    <row r="672" spans="1:9" s="1258" customFormat="1" ht="60">
      <c r="A672" s="1024">
        <v>4214</v>
      </c>
      <c r="B672" s="847">
        <v>64211000</v>
      </c>
      <c r="C672" s="1208" t="s">
        <v>618</v>
      </c>
      <c r="D672" s="847" t="s">
        <v>89</v>
      </c>
      <c r="E672" s="845" t="s">
        <v>428</v>
      </c>
      <c r="F672" s="1234">
        <v>89000</v>
      </c>
      <c r="G672" s="1211">
        <f t="shared" si="15"/>
        <v>89000</v>
      </c>
      <c r="H672" s="847">
        <v>1</v>
      </c>
    </row>
    <row r="673" spans="1:56" s="1766" customFormat="1" ht="17.25">
      <c r="A673" s="2004">
        <v>4252</v>
      </c>
      <c r="B673" s="1552">
        <v>50312000</v>
      </c>
      <c r="C673" s="1764" t="s">
        <v>188</v>
      </c>
      <c r="D673" s="1764" t="s">
        <v>327</v>
      </c>
      <c r="E673" s="1764" t="s">
        <v>51</v>
      </c>
      <c r="F673" s="1764">
        <v>1980</v>
      </c>
      <c r="G673" s="1764">
        <v>59400</v>
      </c>
      <c r="H673" s="1764">
        <v>30</v>
      </c>
      <c r="I673" s="1765"/>
      <c r="J673" s="1765"/>
      <c r="K673" s="1765"/>
      <c r="L673" s="1765"/>
      <c r="M673" s="1765"/>
      <c r="N673" s="1765"/>
      <c r="O673" s="1765"/>
      <c r="P673" s="1765"/>
      <c r="Q673" s="1765"/>
      <c r="R673" s="1765"/>
      <c r="S673" s="1765"/>
      <c r="T673" s="1765"/>
      <c r="U673" s="1765"/>
      <c r="V673" s="1765"/>
      <c r="W673" s="1765"/>
      <c r="X673" s="1765"/>
      <c r="Y673" s="1765"/>
      <c r="Z673" s="1765"/>
      <c r="AA673" s="1765"/>
      <c r="AB673" s="1765"/>
      <c r="AC673" s="1765"/>
      <c r="AD673" s="1765"/>
      <c r="AE673" s="1765"/>
      <c r="AF673" s="1765"/>
      <c r="AG673" s="1765"/>
      <c r="AH673" s="1765"/>
      <c r="AI673" s="1765"/>
      <c r="AJ673" s="1765"/>
      <c r="AK673" s="1765"/>
      <c r="AL673" s="1765"/>
      <c r="AM673" s="1765"/>
      <c r="AN673" s="1765"/>
      <c r="AO673" s="1765"/>
      <c r="AP673" s="1765"/>
      <c r="AQ673" s="1765"/>
      <c r="AR673" s="1765"/>
      <c r="AS673" s="1765"/>
      <c r="AT673" s="1765"/>
      <c r="AU673" s="1765"/>
      <c r="AV673" s="1765"/>
      <c r="AW673" s="1765"/>
      <c r="AX673" s="1765"/>
      <c r="AY673" s="1765"/>
      <c r="AZ673" s="1765"/>
      <c r="BA673" s="1765"/>
      <c r="BB673" s="1765"/>
      <c r="BC673" s="1765"/>
      <c r="BD673" s="1765"/>
    </row>
    <row r="674" spans="1:56" s="1766" customFormat="1" ht="45">
      <c r="A674" s="2005"/>
      <c r="B674" s="1552">
        <v>50313100</v>
      </c>
      <c r="C674" s="1764" t="s">
        <v>648</v>
      </c>
      <c r="D674" s="1764" t="s">
        <v>327</v>
      </c>
      <c r="E674" s="1764" t="s">
        <v>51</v>
      </c>
      <c r="F674" s="1764">
        <v>6000</v>
      </c>
      <c r="G674" s="1764">
        <v>30000</v>
      </c>
      <c r="H674" s="1764">
        <v>5</v>
      </c>
      <c r="I674" s="1765"/>
      <c r="J674" s="1765"/>
      <c r="K674" s="1765"/>
      <c r="L674" s="1765"/>
      <c r="M674" s="1765"/>
      <c r="N674" s="1765"/>
      <c r="O674" s="1765"/>
      <c r="P674" s="1765"/>
      <c r="Q674" s="1765"/>
      <c r="R674" s="1765"/>
      <c r="S674" s="1765"/>
      <c r="T674" s="1765"/>
      <c r="U674" s="1765"/>
      <c r="V674" s="1765"/>
      <c r="W674" s="1765"/>
      <c r="X674" s="1765"/>
      <c r="Y674" s="1765"/>
      <c r="Z674" s="1765"/>
      <c r="AA674" s="1765"/>
      <c r="AB674" s="1765"/>
      <c r="AC674" s="1765"/>
      <c r="AD674" s="1765"/>
      <c r="AE674" s="1765"/>
      <c r="AF674" s="1765"/>
      <c r="AG674" s="1765"/>
      <c r="AH674" s="1765"/>
      <c r="AI674" s="1765"/>
      <c r="AJ674" s="1765"/>
      <c r="AK674" s="1765"/>
      <c r="AL674" s="1765"/>
      <c r="AM674" s="1765"/>
      <c r="AN674" s="1765"/>
      <c r="AO674" s="1765"/>
      <c r="AP674" s="1765"/>
      <c r="AQ674" s="1765"/>
      <c r="AR674" s="1765"/>
      <c r="AS674" s="1765"/>
      <c r="AT674" s="1765"/>
      <c r="AU674" s="1765"/>
      <c r="AV674" s="1765"/>
      <c r="AW674" s="1765"/>
      <c r="AX674" s="1765"/>
      <c r="AY674" s="1765"/>
      <c r="AZ674" s="1765"/>
      <c r="BA674" s="1765"/>
      <c r="BB674" s="1765"/>
      <c r="BC674" s="1765"/>
      <c r="BD674" s="1765"/>
    </row>
    <row r="675" spans="1:56" s="1766" customFormat="1" ht="45">
      <c r="A675" s="2005"/>
      <c r="B675" s="1552">
        <v>50312000</v>
      </c>
      <c r="C675" s="1764" t="s">
        <v>649</v>
      </c>
      <c r="D675" s="1764" t="s">
        <v>327</v>
      </c>
      <c r="E675" s="1764" t="s">
        <v>51</v>
      </c>
      <c r="F675" s="1764">
        <v>4800</v>
      </c>
      <c r="G675" s="1764">
        <v>24000</v>
      </c>
      <c r="H675" s="1764">
        <v>5</v>
      </c>
      <c r="I675" s="1765"/>
      <c r="J675" s="1765"/>
      <c r="K675" s="1765"/>
      <c r="L675" s="1765"/>
      <c r="M675" s="1765"/>
      <c r="N675" s="1765"/>
      <c r="O675" s="1765"/>
      <c r="P675" s="1765"/>
      <c r="Q675" s="1765"/>
      <c r="R675" s="1765"/>
      <c r="S675" s="1765"/>
      <c r="T675" s="1765"/>
      <c r="U675" s="1765"/>
      <c r="V675" s="1765"/>
      <c r="W675" s="1765"/>
      <c r="X675" s="1765"/>
      <c r="Y675" s="1765"/>
      <c r="Z675" s="1765"/>
      <c r="AA675" s="1765"/>
      <c r="AB675" s="1765"/>
      <c r="AC675" s="1765"/>
      <c r="AD675" s="1765"/>
      <c r="AE675" s="1765"/>
      <c r="AF675" s="1765"/>
      <c r="AG675" s="1765"/>
      <c r="AH675" s="1765"/>
      <c r="AI675" s="1765"/>
      <c r="AJ675" s="1765"/>
      <c r="AK675" s="1765"/>
      <c r="AL675" s="1765"/>
      <c r="AM675" s="1765"/>
      <c r="AN675" s="1765"/>
      <c r="AO675" s="1765"/>
      <c r="AP675" s="1765"/>
      <c r="AQ675" s="1765"/>
      <c r="AR675" s="1765"/>
      <c r="AS675" s="1765"/>
      <c r="AT675" s="1765"/>
      <c r="AU675" s="1765"/>
      <c r="AV675" s="1765"/>
      <c r="AW675" s="1765"/>
      <c r="AX675" s="1765"/>
      <c r="AY675" s="1765"/>
      <c r="AZ675" s="1765"/>
      <c r="BA675" s="1765"/>
      <c r="BB675" s="1765"/>
      <c r="BC675" s="1765"/>
      <c r="BD675" s="1765"/>
    </row>
    <row r="676" spans="1:56" s="1766" customFormat="1" ht="45">
      <c r="A676" s="2006"/>
      <c r="B676" s="1552">
        <v>50312000</v>
      </c>
      <c r="C676" s="1764" t="s">
        <v>650</v>
      </c>
      <c r="D676" s="1764" t="s">
        <v>327</v>
      </c>
      <c r="E676" s="1764" t="s">
        <v>51</v>
      </c>
      <c r="F676" s="1764">
        <v>4800</v>
      </c>
      <c r="G676" s="1764">
        <v>72000</v>
      </c>
      <c r="H676" s="1764">
        <v>15</v>
      </c>
      <c r="I676" s="1765"/>
      <c r="J676" s="1765"/>
      <c r="K676" s="1765"/>
      <c r="L676" s="1765"/>
      <c r="M676" s="1765"/>
      <c r="N676" s="1765"/>
      <c r="O676" s="1765"/>
      <c r="P676" s="1765"/>
      <c r="Q676" s="1765"/>
      <c r="R676" s="1765"/>
      <c r="S676" s="1765"/>
      <c r="T676" s="1765"/>
      <c r="U676" s="1765"/>
      <c r="V676" s="1765"/>
      <c r="W676" s="1765"/>
      <c r="X676" s="1765"/>
      <c r="Y676" s="1765"/>
      <c r="Z676" s="1765"/>
      <c r="AA676" s="1765"/>
      <c r="AB676" s="1765"/>
      <c r="AC676" s="1765"/>
      <c r="AD676" s="1765"/>
      <c r="AE676" s="1765"/>
      <c r="AF676" s="1765"/>
      <c r="AG676" s="1765"/>
      <c r="AH676" s="1765"/>
      <c r="AI676" s="1765"/>
      <c r="AJ676" s="1765"/>
      <c r="AK676" s="1765"/>
      <c r="AL676" s="1765"/>
      <c r="AM676" s="1765"/>
      <c r="AN676" s="1765"/>
      <c r="AO676" s="1765"/>
      <c r="AP676" s="1765"/>
      <c r="AQ676" s="1765"/>
      <c r="AR676" s="1765"/>
      <c r="AS676" s="1765"/>
      <c r="AT676" s="1765"/>
      <c r="AU676" s="1765"/>
      <c r="AV676" s="1765"/>
      <c r="AW676" s="1765"/>
      <c r="AX676" s="1765"/>
      <c r="AY676" s="1765"/>
      <c r="AZ676" s="1765"/>
      <c r="BA676" s="1765"/>
      <c r="BB676" s="1765"/>
      <c r="BC676" s="1765"/>
      <c r="BD676" s="1765"/>
    </row>
    <row r="677" spans="1:56" ht="28.5">
      <c r="A677" s="1764">
        <v>5122</v>
      </c>
      <c r="B677" s="1764"/>
      <c r="C677" s="1767" t="s">
        <v>3630</v>
      </c>
      <c r="D677" s="1764"/>
      <c r="E677" s="1764"/>
      <c r="F677" s="1764"/>
      <c r="G677" s="1764">
        <f>G678+G679+G680</f>
        <v>612600</v>
      </c>
      <c r="H677" s="1764"/>
      <c r="I677" s="256"/>
    </row>
    <row r="678" spans="1:56">
      <c r="A678" s="1764"/>
      <c r="B678" s="1764">
        <v>30213300</v>
      </c>
      <c r="C678" s="1764" t="s">
        <v>175</v>
      </c>
      <c r="D678" s="1764" t="s">
        <v>327</v>
      </c>
      <c r="E678" s="1764" t="s">
        <v>51</v>
      </c>
      <c r="F678" s="1764">
        <v>205000</v>
      </c>
      <c r="G678" s="1764">
        <f>H678*F678</f>
        <v>410000</v>
      </c>
      <c r="H678" s="1764">
        <v>2</v>
      </c>
      <c r="I678" s="256"/>
    </row>
    <row r="679" spans="1:56" ht="31.5" customHeight="1">
      <c r="A679" s="1764"/>
      <c r="B679" s="1764">
        <v>30232110</v>
      </c>
      <c r="C679" s="1764" t="s">
        <v>3631</v>
      </c>
      <c r="D679" s="1764" t="s">
        <v>327</v>
      </c>
      <c r="E679" s="1764" t="s">
        <v>51</v>
      </c>
      <c r="F679" s="1764">
        <v>60000</v>
      </c>
      <c r="G679" s="1764">
        <f>H679*F679</f>
        <v>120000</v>
      </c>
      <c r="H679" s="1764">
        <v>2</v>
      </c>
      <c r="I679" s="256"/>
    </row>
    <row r="680" spans="1:56" ht="15" customHeight="1">
      <c r="A680" s="1764"/>
      <c r="B680" s="1764">
        <v>30121100</v>
      </c>
      <c r="C680" s="1764" t="s">
        <v>3632</v>
      </c>
      <c r="D680" s="1764" t="s">
        <v>327</v>
      </c>
      <c r="E680" s="1764" t="s">
        <v>51</v>
      </c>
      <c r="F680" s="1764">
        <v>82600</v>
      </c>
      <c r="G680" s="1764">
        <f>H680*F680</f>
        <v>82600</v>
      </c>
      <c r="H680" s="1764">
        <v>1</v>
      </c>
      <c r="I680" s="256"/>
    </row>
    <row r="681" spans="1:56" ht="15" customHeight="1">
      <c r="A681" s="1329"/>
      <c r="B681" s="1330"/>
      <c r="C681" s="1200" t="s">
        <v>1761</v>
      </c>
      <c r="D681" s="103"/>
      <c r="E681" s="103"/>
      <c r="F681" s="103"/>
      <c r="G681" s="1270">
        <f>G682</f>
        <v>8008000</v>
      </c>
      <c r="H681" s="103"/>
      <c r="I681" s="256"/>
    </row>
    <row r="682" spans="1:56" ht="15" customHeight="1">
      <c r="A682" s="1331"/>
      <c r="B682" s="1328"/>
      <c r="C682" s="1184" t="s">
        <v>1675</v>
      </c>
      <c r="D682" s="847"/>
      <c r="E682" s="847"/>
      <c r="F682" s="847"/>
      <c r="G682" s="1267">
        <f>G683</f>
        <v>8008000</v>
      </c>
      <c r="H682" s="847"/>
      <c r="I682" s="256"/>
    </row>
    <row r="683" spans="1:56" ht="15" customHeight="1">
      <c r="A683" s="256">
        <v>4215</v>
      </c>
      <c r="B683" s="1024">
        <v>66512220</v>
      </c>
      <c r="C683" s="1337" t="s">
        <v>1762</v>
      </c>
      <c r="D683" s="847" t="s">
        <v>89</v>
      </c>
      <c r="E683" s="847" t="s">
        <v>51</v>
      </c>
      <c r="F683" s="847">
        <v>52000</v>
      </c>
      <c r="G683" s="1260">
        <f>F683*H683</f>
        <v>8008000</v>
      </c>
      <c r="H683" s="847">
        <v>154</v>
      </c>
      <c r="I683" s="256"/>
    </row>
    <row r="684" spans="1:56" ht="15" customHeight="1">
      <c r="A684" s="1013"/>
      <c r="B684" s="1014" t="s">
        <v>1635</v>
      </c>
      <c r="C684" s="84"/>
      <c r="D684" s="1013"/>
      <c r="E684" s="1013"/>
      <c r="F684" s="1332"/>
      <c r="G684" s="1333">
        <f>SUM(G681+G621+G613+G609+G598+G594+G587+G577+G572+G511+G501+G497+G494+G470+G465+G462+G427+G418++G8+G609)</f>
        <v>1078863486.426368</v>
      </c>
      <c r="H684" s="847"/>
      <c r="I684" s="256"/>
    </row>
    <row r="685" spans="1:56" ht="15" customHeight="1">
      <c r="I685" s="256"/>
    </row>
    <row r="686" spans="1:56" ht="15" customHeight="1">
      <c r="A686" s="256"/>
      <c r="B686" s="256"/>
      <c r="C686" s="256"/>
      <c r="D686" s="256"/>
      <c r="E686" s="256"/>
      <c r="F686" s="256"/>
      <c r="G686" s="256"/>
      <c r="H686" s="256"/>
      <c r="I686" s="256"/>
    </row>
    <row r="687" spans="1:56" ht="15" customHeight="1">
      <c r="A687" s="256"/>
      <c r="B687" s="256"/>
      <c r="C687" s="256"/>
      <c r="D687" s="256"/>
      <c r="E687" s="256"/>
      <c r="F687" s="256"/>
      <c r="G687" s="256"/>
      <c r="H687" s="256"/>
      <c r="I687" s="256"/>
    </row>
    <row r="688" spans="1:56" ht="15" customHeight="1">
      <c r="A688" s="256"/>
      <c r="B688" s="256"/>
      <c r="C688" s="256"/>
      <c r="D688" s="256"/>
      <c r="E688" s="256"/>
      <c r="F688" s="256"/>
      <c r="G688" s="256"/>
      <c r="H688" s="256"/>
      <c r="I688" s="256"/>
    </row>
    <row r="689" spans="1:9" ht="31.5" customHeight="1">
      <c r="A689" s="256"/>
      <c r="B689" s="256"/>
      <c r="C689" s="256"/>
      <c r="D689" s="256"/>
      <c r="E689" s="256"/>
      <c r="F689" s="256"/>
      <c r="G689" s="256"/>
      <c r="H689" s="256"/>
      <c r="I689" s="256"/>
    </row>
    <row r="690" spans="1:9" ht="18" customHeight="1">
      <c r="A690" s="256"/>
      <c r="B690" s="256"/>
      <c r="C690" s="256"/>
      <c r="D690" s="256"/>
      <c r="E690" s="256"/>
      <c r="F690" s="256"/>
      <c r="G690" s="256"/>
      <c r="H690" s="256"/>
      <c r="I690" s="256"/>
    </row>
    <row r="691" spans="1:9" ht="19.5" customHeight="1">
      <c r="A691" s="256"/>
      <c r="B691" s="256"/>
      <c r="C691" s="256"/>
      <c r="D691" s="256"/>
      <c r="E691" s="256"/>
      <c r="F691" s="256"/>
      <c r="G691" s="256"/>
      <c r="H691" s="256"/>
      <c r="I691" s="256"/>
    </row>
    <row r="692" spans="1:9" ht="39" customHeight="1">
      <c r="A692" s="256"/>
      <c r="B692" s="256"/>
      <c r="C692" s="256"/>
      <c r="D692" s="256"/>
      <c r="E692" s="256"/>
      <c r="F692" s="256"/>
      <c r="G692" s="256"/>
      <c r="H692" s="256"/>
      <c r="I692" s="256"/>
    </row>
    <row r="693" spans="1:9" ht="15.75" customHeight="1">
      <c r="A693" s="256"/>
      <c r="B693" s="256"/>
      <c r="C693" s="256"/>
      <c r="D693" s="256"/>
      <c r="E693" s="256"/>
      <c r="F693" s="256"/>
      <c r="G693" s="256"/>
      <c r="H693" s="256"/>
      <c r="I693" s="256"/>
    </row>
    <row r="694" spans="1:9" ht="15.75" customHeight="1">
      <c r="A694" s="256"/>
      <c r="B694" s="256"/>
      <c r="C694" s="256"/>
      <c r="D694" s="256"/>
      <c r="E694" s="256"/>
      <c r="F694" s="256"/>
      <c r="G694" s="256"/>
      <c r="H694" s="256"/>
      <c r="I694" s="256"/>
    </row>
    <row r="695" spans="1:9" ht="15.75" customHeight="1">
      <c r="A695" s="256"/>
      <c r="B695" s="256"/>
      <c r="C695" s="256"/>
      <c r="D695" s="256"/>
      <c r="E695" s="256"/>
      <c r="F695" s="256"/>
      <c r="G695" s="256"/>
      <c r="H695" s="256"/>
      <c r="I695" s="256"/>
    </row>
    <row r="696" spans="1:9" ht="25.5" customHeight="1">
      <c r="A696" s="256"/>
      <c r="B696" s="256"/>
      <c r="C696" s="256"/>
      <c r="D696" s="256"/>
      <c r="E696" s="256"/>
      <c r="F696" s="256"/>
      <c r="G696" s="256"/>
      <c r="H696" s="256"/>
      <c r="I696" s="256"/>
    </row>
    <row r="697" spans="1:9" ht="39.75" customHeight="1">
      <c r="A697" s="256"/>
      <c r="B697" s="256"/>
      <c r="C697" s="256"/>
      <c r="D697" s="256"/>
      <c r="E697" s="256"/>
      <c r="F697" s="256"/>
      <c r="G697" s="256"/>
      <c r="H697" s="256"/>
      <c r="I697" s="256"/>
    </row>
    <row r="698" spans="1:9" ht="33" customHeight="1">
      <c r="A698" s="256"/>
      <c r="B698" s="256"/>
      <c r="C698" s="256"/>
      <c r="D698" s="256"/>
      <c r="E698" s="256"/>
      <c r="F698" s="256"/>
      <c r="G698" s="256"/>
      <c r="H698" s="256"/>
      <c r="I698" s="256"/>
    </row>
    <row r="699" spans="1:9" ht="33" customHeight="1">
      <c r="A699" s="256"/>
      <c r="B699" s="256"/>
      <c r="C699" s="256"/>
      <c r="D699" s="256"/>
      <c r="E699" s="256"/>
      <c r="F699" s="256"/>
      <c r="G699" s="256"/>
      <c r="H699" s="256"/>
      <c r="I699" s="256"/>
    </row>
    <row r="700" spans="1:9" ht="36" customHeight="1">
      <c r="A700" s="256"/>
      <c r="B700" s="256"/>
      <c r="C700" s="256"/>
      <c r="D700" s="256"/>
      <c r="E700" s="256"/>
      <c r="F700" s="256"/>
      <c r="G700" s="256"/>
      <c r="H700" s="256"/>
      <c r="I700" s="256"/>
    </row>
    <row r="701" spans="1:9" ht="48" customHeight="1">
      <c r="A701" s="256"/>
      <c r="B701" s="256"/>
      <c r="C701" s="256"/>
      <c r="D701" s="256"/>
      <c r="E701" s="256"/>
      <c r="F701" s="256"/>
      <c r="G701" s="256"/>
      <c r="H701" s="256"/>
      <c r="I701" s="256"/>
    </row>
    <row r="702" spans="1:9" ht="105.75" customHeight="1">
      <c r="A702" s="256"/>
      <c r="B702" s="256"/>
      <c r="C702" s="256"/>
      <c r="D702" s="256"/>
      <c r="E702" s="256"/>
      <c r="F702" s="256"/>
      <c r="G702" s="256"/>
      <c r="H702" s="256"/>
      <c r="I702" s="256"/>
    </row>
    <row r="703" spans="1:9" ht="15" customHeight="1">
      <c r="A703" s="256"/>
      <c r="B703" s="256"/>
      <c r="C703" s="256"/>
      <c r="D703" s="256"/>
      <c r="E703" s="256"/>
      <c r="F703" s="256"/>
      <c r="G703" s="256"/>
      <c r="H703" s="256"/>
      <c r="I703" s="256"/>
    </row>
    <row r="704" spans="1:9" ht="21.75" customHeight="1">
      <c r="A704" s="256"/>
      <c r="B704" s="256"/>
      <c r="C704" s="256"/>
      <c r="D704" s="256"/>
      <c r="E704" s="256"/>
      <c r="F704" s="256"/>
      <c r="G704" s="256"/>
      <c r="H704" s="256"/>
      <c r="I704" s="256"/>
    </row>
    <row r="705" spans="1:9" ht="31.5" customHeight="1">
      <c r="A705" s="256"/>
      <c r="B705" s="256"/>
      <c r="C705" s="256"/>
      <c r="D705" s="256"/>
      <c r="E705" s="256"/>
      <c r="F705" s="256"/>
      <c r="G705" s="256"/>
      <c r="H705" s="256"/>
      <c r="I705" s="256"/>
    </row>
    <row r="706" spans="1:9" ht="48.75" customHeight="1">
      <c r="A706" s="256"/>
      <c r="B706" s="256"/>
      <c r="C706" s="256"/>
      <c r="D706" s="256"/>
      <c r="E706" s="256"/>
      <c r="F706" s="256"/>
      <c r="G706" s="256"/>
      <c r="H706" s="256"/>
      <c r="I706" s="256"/>
    </row>
    <row r="707" spans="1:9" ht="20.25" customHeight="1">
      <c r="A707" s="256"/>
      <c r="B707" s="256"/>
      <c r="C707" s="256"/>
      <c r="D707" s="256"/>
      <c r="E707" s="256"/>
      <c r="F707" s="256"/>
      <c r="G707" s="256"/>
      <c r="H707" s="256"/>
      <c r="I707" s="256"/>
    </row>
    <row r="708" spans="1:9" ht="20.25" customHeight="1">
      <c r="A708" s="256"/>
      <c r="B708" s="256"/>
      <c r="C708" s="256"/>
      <c r="D708" s="256"/>
      <c r="E708" s="256"/>
      <c r="F708" s="256"/>
      <c r="G708" s="256"/>
      <c r="H708" s="256"/>
      <c r="I708" s="256"/>
    </row>
    <row r="709" spans="1:9" ht="44.25" customHeight="1">
      <c r="A709" s="256"/>
      <c r="B709" s="256"/>
      <c r="C709" s="256"/>
      <c r="D709" s="256"/>
      <c r="E709" s="256"/>
      <c r="F709" s="256"/>
      <c r="G709" s="256"/>
      <c r="H709" s="256"/>
      <c r="I709" s="256"/>
    </row>
    <row r="710" spans="1:9" ht="65.25" customHeight="1">
      <c r="A710" s="256"/>
      <c r="B710" s="256"/>
      <c r="C710" s="256"/>
      <c r="D710" s="256"/>
      <c r="E710" s="256"/>
      <c r="F710" s="256"/>
      <c r="G710" s="256"/>
      <c r="H710" s="256"/>
      <c r="I710" s="256"/>
    </row>
    <row r="711" spans="1:9" ht="20.25" customHeight="1">
      <c r="A711" s="256"/>
      <c r="B711" s="256"/>
      <c r="C711" s="256"/>
      <c r="D711" s="256"/>
      <c r="E711" s="256"/>
      <c r="F711" s="256"/>
      <c r="G711" s="256"/>
      <c r="H711" s="256"/>
      <c r="I711" s="256"/>
    </row>
    <row r="712" spans="1:9" ht="21" customHeight="1">
      <c r="A712" s="256"/>
      <c r="B712" s="256"/>
      <c r="C712" s="256"/>
      <c r="D712" s="256"/>
      <c r="E712" s="256"/>
      <c r="F712" s="256"/>
      <c r="G712" s="256"/>
      <c r="H712" s="256"/>
      <c r="I712" s="256"/>
    </row>
    <row r="713" spans="1:9" ht="15" customHeight="1">
      <c r="A713" s="256"/>
      <c r="B713" s="256"/>
      <c r="C713" s="256"/>
      <c r="D713" s="256"/>
      <c r="E713" s="256"/>
      <c r="F713" s="256"/>
      <c r="G713" s="256"/>
      <c r="H713" s="256"/>
      <c r="I713" s="256"/>
    </row>
    <row r="714" spans="1:9" ht="15" customHeight="1">
      <c r="A714" s="256"/>
      <c r="B714" s="256"/>
      <c r="C714" s="256"/>
      <c r="D714" s="256"/>
      <c r="E714" s="256"/>
      <c r="F714" s="256"/>
      <c r="G714" s="256"/>
      <c r="H714" s="256"/>
      <c r="I714" s="256"/>
    </row>
    <row r="715" spans="1:9" ht="15" customHeight="1">
      <c r="A715" s="256"/>
      <c r="B715" s="256"/>
      <c r="C715" s="256"/>
      <c r="D715" s="256"/>
      <c r="E715" s="256"/>
      <c r="F715" s="256"/>
      <c r="G715" s="256"/>
      <c r="H715" s="256"/>
      <c r="I715" s="256"/>
    </row>
    <row r="716" spans="1:9">
      <c r="A716" s="256"/>
      <c r="B716" s="256"/>
      <c r="C716" s="256"/>
      <c r="D716" s="256"/>
      <c r="E716" s="256"/>
      <c r="F716" s="256"/>
      <c r="G716" s="256"/>
      <c r="H716" s="256"/>
    </row>
    <row r="717" spans="1:9" ht="15" customHeight="1">
      <c r="A717" s="256"/>
      <c r="B717" s="256"/>
      <c r="C717" s="256"/>
      <c r="D717" s="256"/>
      <c r="E717" s="256"/>
      <c r="F717" s="256"/>
      <c r="G717" s="256"/>
      <c r="H717" s="256"/>
      <c r="I717" s="256"/>
    </row>
    <row r="718" spans="1:9">
      <c r="A718" s="256"/>
      <c r="B718" s="256"/>
      <c r="C718" s="256"/>
      <c r="D718" s="256"/>
      <c r="E718" s="256"/>
      <c r="F718" s="256"/>
      <c r="G718" s="256"/>
      <c r="H718" s="256"/>
    </row>
    <row r="719" spans="1:9" ht="15" customHeight="1">
      <c r="A719" s="256"/>
      <c r="B719" s="256"/>
      <c r="C719" s="256"/>
      <c r="D719" s="256"/>
      <c r="E719" s="256"/>
      <c r="F719" s="256"/>
      <c r="G719" s="256"/>
      <c r="H719" s="256"/>
      <c r="I719" s="256"/>
    </row>
    <row r="721" spans="1:9" ht="15" customHeight="1">
      <c r="A721" s="256"/>
      <c r="B721" s="256"/>
      <c r="C721" s="256"/>
      <c r="D721" s="256"/>
      <c r="E721" s="256"/>
      <c r="F721" s="256"/>
      <c r="G721" s="256"/>
      <c r="H721" s="256"/>
      <c r="I721" s="256"/>
    </row>
    <row r="722" spans="1:9" ht="15" customHeight="1">
      <c r="I722" s="256"/>
    </row>
    <row r="723" spans="1:9" ht="15" customHeight="1">
      <c r="A723" s="256"/>
      <c r="B723" s="256"/>
      <c r="C723" s="256"/>
      <c r="D723" s="256"/>
      <c r="E723" s="256"/>
      <c r="F723" s="256"/>
      <c r="G723" s="256"/>
      <c r="H723" s="256"/>
      <c r="I723" s="256"/>
    </row>
    <row r="724" spans="1:9" ht="15" customHeight="1">
      <c r="I724" s="256"/>
    </row>
    <row r="725" spans="1:9" ht="15" customHeight="1">
      <c r="A725" s="256"/>
      <c r="B725" s="256"/>
      <c r="C725" s="256"/>
      <c r="D725" s="256"/>
      <c r="E725" s="256"/>
      <c r="F725" s="256"/>
      <c r="G725" s="256"/>
      <c r="H725" s="256"/>
      <c r="I725" s="256"/>
    </row>
    <row r="726" spans="1:9" ht="15" customHeight="1">
      <c r="A726" s="256"/>
      <c r="B726" s="256"/>
      <c r="C726" s="256"/>
      <c r="D726" s="256"/>
      <c r="E726" s="256"/>
      <c r="F726" s="256"/>
      <c r="G726" s="256"/>
      <c r="H726" s="256"/>
      <c r="I726" s="256"/>
    </row>
    <row r="727" spans="1:9" ht="15" customHeight="1">
      <c r="A727" s="256"/>
      <c r="B727" s="256"/>
      <c r="C727" s="256"/>
      <c r="D727" s="256"/>
      <c r="E727" s="256"/>
      <c r="F727" s="256"/>
      <c r="G727" s="256"/>
      <c r="H727" s="256"/>
      <c r="I727" s="256"/>
    </row>
    <row r="728" spans="1:9" ht="15" customHeight="1">
      <c r="A728" s="256"/>
      <c r="B728" s="256"/>
      <c r="C728" s="256"/>
      <c r="D728" s="256"/>
      <c r="E728" s="256"/>
      <c r="F728" s="256"/>
      <c r="G728" s="256"/>
      <c r="H728" s="256"/>
      <c r="I728" s="256"/>
    </row>
    <row r="729" spans="1:9" ht="15" customHeight="1">
      <c r="A729" s="256"/>
      <c r="B729" s="256"/>
      <c r="C729" s="256"/>
      <c r="D729" s="256"/>
      <c r="E729" s="256"/>
      <c r="F729" s="256"/>
      <c r="G729" s="256"/>
      <c r="H729" s="256"/>
      <c r="I729" s="256"/>
    </row>
    <row r="730" spans="1:9" ht="66.75" customHeight="1">
      <c r="A730" s="256"/>
      <c r="B730" s="256"/>
      <c r="C730" s="256"/>
      <c r="D730" s="256"/>
      <c r="E730" s="256"/>
      <c r="F730" s="256"/>
      <c r="G730" s="256"/>
      <c r="H730" s="256"/>
      <c r="I730" s="256"/>
    </row>
    <row r="731" spans="1:9" ht="42" customHeight="1">
      <c r="A731" s="256"/>
      <c r="B731" s="256"/>
      <c r="C731" s="256"/>
      <c r="D731" s="256"/>
      <c r="E731" s="256"/>
      <c r="F731" s="256"/>
      <c r="G731" s="256"/>
      <c r="H731" s="256"/>
      <c r="I731" s="256"/>
    </row>
    <row r="732" spans="1:9" ht="45" customHeight="1">
      <c r="A732" s="256"/>
      <c r="B732" s="256"/>
      <c r="C732" s="256"/>
      <c r="D732" s="256"/>
      <c r="E732" s="256"/>
      <c r="F732" s="256"/>
      <c r="G732" s="256"/>
      <c r="H732" s="256"/>
      <c r="I732" s="256"/>
    </row>
    <row r="733" spans="1:9" ht="47.25" customHeight="1">
      <c r="A733" s="256"/>
      <c r="B733" s="256"/>
      <c r="C733" s="256"/>
      <c r="D733" s="256"/>
      <c r="E733" s="256"/>
      <c r="F733" s="256"/>
      <c r="G733" s="256"/>
      <c r="H733" s="256"/>
      <c r="I733" s="256"/>
    </row>
    <row r="734" spans="1:9" ht="47.25" customHeight="1">
      <c r="A734" s="256"/>
      <c r="B734" s="256"/>
      <c r="C734" s="256"/>
      <c r="D734" s="256"/>
      <c r="E734" s="256"/>
      <c r="F734" s="256"/>
      <c r="G734" s="256"/>
      <c r="H734" s="256"/>
      <c r="I734" s="256"/>
    </row>
    <row r="735" spans="1:9" ht="46.5" customHeight="1">
      <c r="A735" s="256"/>
      <c r="B735" s="256"/>
      <c r="C735" s="256"/>
      <c r="D735" s="256"/>
      <c r="E735" s="256"/>
      <c r="F735" s="256"/>
      <c r="G735" s="256"/>
      <c r="H735" s="256"/>
      <c r="I735" s="256"/>
    </row>
    <row r="736" spans="1:9" ht="25.5" customHeight="1">
      <c r="A736" s="256"/>
      <c r="B736" s="256"/>
      <c r="C736" s="256"/>
      <c r="D736" s="256"/>
      <c r="E736" s="256"/>
      <c r="F736" s="256"/>
      <c r="G736" s="256"/>
      <c r="H736" s="256"/>
      <c r="I736" s="256"/>
    </row>
    <row r="737" spans="1:9" ht="15.75" customHeight="1">
      <c r="A737" s="256"/>
      <c r="B737" s="256"/>
      <c r="C737" s="256"/>
      <c r="D737" s="256"/>
      <c r="E737" s="256"/>
      <c r="F737" s="256"/>
      <c r="G737" s="256"/>
      <c r="H737" s="256"/>
      <c r="I737" s="256"/>
    </row>
    <row r="738" spans="1:9" ht="26.25" customHeight="1">
      <c r="A738" s="256"/>
      <c r="B738" s="256"/>
      <c r="C738" s="256"/>
      <c r="D738" s="256"/>
      <c r="E738" s="256"/>
      <c r="F738" s="256"/>
      <c r="G738" s="256"/>
      <c r="H738" s="256"/>
      <c r="I738" s="256"/>
    </row>
    <row r="739" spans="1:9" ht="26.25" customHeight="1">
      <c r="A739" s="256"/>
      <c r="B739" s="256"/>
      <c r="C739" s="256"/>
      <c r="D739" s="256"/>
      <c r="E739" s="256"/>
      <c r="F739" s="256"/>
      <c r="G739" s="256"/>
      <c r="H739" s="256"/>
      <c r="I739" s="256"/>
    </row>
    <row r="740" spans="1:9">
      <c r="A740" s="256"/>
      <c r="B740" s="256"/>
      <c r="C740" s="256"/>
      <c r="D740" s="256"/>
      <c r="E740" s="256"/>
      <c r="F740" s="256"/>
      <c r="G740" s="256"/>
      <c r="H740" s="256"/>
    </row>
    <row r="741" spans="1:9" ht="25.5" customHeight="1">
      <c r="A741" s="256"/>
      <c r="B741" s="256"/>
      <c r="C741" s="256"/>
      <c r="D741" s="256"/>
      <c r="E741" s="256"/>
      <c r="F741" s="256"/>
      <c r="G741" s="256"/>
      <c r="H741" s="256"/>
      <c r="I741" s="256"/>
    </row>
    <row r="742" spans="1:9" ht="19.5" customHeight="1">
      <c r="A742" s="256"/>
      <c r="B742" s="256"/>
      <c r="C742" s="256"/>
      <c r="D742" s="256"/>
      <c r="E742" s="256"/>
      <c r="F742" s="256"/>
      <c r="G742" s="256"/>
      <c r="H742" s="256"/>
      <c r="I742" s="256"/>
    </row>
    <row r="743" spans="1:9" ht="21.75" customHeight="1">
      <c r="A743" s="256"/>
      <c r="B743" s="256"/>
      <c r="C743" s="256"/>
      <c r="D743" s="256"/>
      <c r="E743" s="256"/>
      <c r="F743" s="256"/>
      <c r="G743" s="256"/>
      <c r="H743" s="256"/>
      <c r="I743" s="256"/>
    </row>
    <row r="745" spans="1:9" ht="34.5" customHeight="1">
      <c r="A745" s="256"/>
      <c r="B745" s="256"/>
      <c r="C745" s="256"/>
      <c r="D745" s="256"/>
      <c r="E745" s="256"/>
      <c r="F745" s="256"/>
      <c r="G745" s="256"/>
      <c r="H745" s="256"/>
      <c r="I745" s="256"/>
    </row>
    <row r="746" spans="1:9">
      <c r="A746" s="256"/>
      <c r="B746" s="256"/>
      <c r="C746" s="256"/>
      <c r="D746" s="256"/>
      <c r="E746" s="256"/>
      <c r="F746" s="256"/>
      <c r="G746" s="256"/>
      <c r="H746" s="256"/>
    </row>
    <row r="747" spans="1:9" ht="34.5" customHeight="1">
      <c r="A747" s="256"/>
      <c r="B747" s="256"/>
      <c r="C747" s="256"/>
      <c r="D747" s="256"/>
      <c r="E747" s="256"/>
      <c r="F747" s="256"/>
      <c r="G747" s="256"/>
      <c r="H747" s="256"/>
      <c r="I747" s="256"/>
    </row>
    <row r="748" spans="1:9" ht="35.25" customHeight="1">
      <c r="I748" s="256"/>
    </row>
    <row r="749" spans="1:9">
      <c r="A749" s="256"/>
      <c r="B749" s="256"/>
      <c r="C749" s="256"/>
      <c r="D749" s="256"/>
      <c r="E749" s="256"/>
      <c r="F749" s="256"/>
      <c r="G749" s="256"/>
      <c r="H749" s="256"/>
    </row>
    <row r="750" spans="1:9" ht="15" customHeight="1">
      <c r="I750" s="256"/>
    </row>
    <row r="751" spans="1:9" ht="15.75" customHeight="1">
      <c r="A751" s="256"/>
      <c r="B751" s="256"/>
      <c r="C751" s="256"/>
      <c r="D751" s="256"/>
      <c r="E751" s="256"/>
      <c r="F751" s="256"/>
      <c r="G751" s="256"/>
      <c r="H751" s="256"/>
      <c r="I751" s="256"/>
    </row>
    <row r="752" spans="1:9" ht="15" customHeight="1">
      <c r="A752" s="256"/>
      <c r="B752" s="256"/>
      <c r="C752" s="256"/>
      <c r="D752" s="256"/>
      <c r="E752" s="256"/>
      <c r="F752" s="256"/>
      <c r="G752" s="256"/>
      <c r="H752" s="256"/>
      <c r="I752" s="256"/>
    </row>
    <row r="753" spans="1:9" ht="15" customHeight="1">
      <c r="I753" s="256"/>
    </row>
    <row r="754" spans="1:9" ht="15" customHeight="1">
      <c r="A754" s="256"/>
      <c r="B754" s="256"/>
      <c r="C754" s="256"/>
      <c r="D754" s="256"/>
      <c r="E754" s="256"/>
      <c r="F754" s="256"/>
      <c r="G754" s="256"/>
      <c r="H754" s="256"/>
      <c r="I754" s="256"/>
    </row>
    <row r="755" spans="1:9">
      <c r="A755" s="256"/>
      <c r="B755" s="256"/>
      <c r="C755" s="256"/>
      <c r="D755" s="256"/>
      <c r="E755" s="256"/>
      <c r="F755" s="256"/>
      <c r="G755" s="256"/>
      <c r="H755" s="256"/>
    </row>
    <row r="756" spans="1:9" ht="15" customHeight="1">
      <c r="A756" s="256"/>
      <c r="B756" s="256"/>
      <c r="C756" s="256"/>
      <c r="D756" s="256"/>
      <c r="E756" s="256"/>
      <c r="F756" s="256"/>
      <c r="G756" s="256"/>
      <c r="H756" s="256"/>
      <c r="I756" s="256"/>
    </row>
    <row r="757" spans="1:9">
      <c r="A757" s="256"/>
      <c r="B757" s="256"/>
      <c r="C757" s="256"/>
      <c r="D757" s="256"/>
      <c r="E757" s="256"/>
      <c r="F757" s="256"/>
      <c r="G757" s="256"/>
      <c r="H757" s="256"/>
    </row>
    <row r="758" spans="1:9" ht="24" customHeight="1">
      <c r="A758" s="256"/>
      <c r="B758" s="256"/>
      <c r="C758" s="256"/>
      <c r="D758" s="256"/>
      <c r="E758" s="256"/>
      <c r="F758" s="256"/>
      <c r="G758" s="256"/>
      <c r="H758" s="256"/>
      <c r="I758" s="256"/>
    </row>
    <row r="759" spans="1:9" ht="45" customHeight="1">
      <c r="I759" s="256"/>
    </row>
    <row r="760" spans="1:9" ht="45" customHeight="1">
      <c r="A760" s="256"/>
      <c r="B760" s="256"/>
      <c r="C760" s="256"/>
      <c r="D760" s="256"/>
      <c r="E760" s="256"/>
      <c r="F760" s="256"/>
      <c r="G760" s="256"/>
      <c r="H760" s="256"/>
      <c r="I760" s="256"/>
    </row>
    <row r="761" spans="1:9" ht="45" customHeight="1">
      <c r="I761" s="256"/>
    </row>
    <row r="762" spans="1:9" ht="45" customHeight="1">
      <c r="A762" s="256"/>
      <c r="B762" s="256"/>
      <c r="C762" s="256"/>
      <c r="D762" s="256"/>
      <c r="E762" s="256"/>
      <c r="F762" s="256"/>
      <c r="G762" s="256"/>
      <c r="H762" s="256"/>
      <c r="I762" s="256"/>
    </row>
    <row r="763" spans="1:9" ht="45" customHeight="1">
      <c r="A763" s="256"/>
      <c r="B763" s="256"/>
      <c r="C763" s="256"/>
      <c r="D763" s="256"/>
      <c r="E763" s="256"/>
      <c r="F763" s="256"/>
      <c r="G763" s="256"/>
      <c r="H763" s="256"/>
      <c r="I763" s="256"/>
    </row>
    <row r="764" spans="1:9" ht="45" customHeight="1">
      <c r="A764" s="256"/>
      <c r="B764" s="256"/>
      <c r="C764" s="256"/>
      <c r="D764" s="256"/>
      <c r="E764" s="256"/>
      <c r="F764" s="256"/>
      <c r="G764" s="256"/>
      <c r="H764" s="256"/>
      <c r="I764" s="256"/>
    </row>
    <row r="765" spans="1:9" ht="45" customHeight="1">
      <c r="A765" s="256"/>
      <c r="B765" s="256"/>
      <c r="C765" s="256"/>
      <c r="D765" s="256"/>
      <c r="E765" s="256"/>
      <c r="F765" s="256"/>
      <c r="G765" s="256"/>
      <c r="H765" s="256"/>
      <c r="I765" s="256"/>
    </row>
    <row r="766" spans="1:9" ht="45" customHeight="1">
      <c r="A766" s="256"/>
      <c r="B766" s="256"/>
      <c r="C766" s="256"/>
      <c r="D766" s="256"/>
      <c r="E766" s="256"/>
      <c r="F766" s="256"/>
      <c r="G766" s="256"/>
      <c r="H766" s="256"/>
      <c r="I766" s="256"/>
    </row>
    <row r="767" spans="1:9" ht="45" customHeight="1">
      <c r="A767" s="256"/>
      <c r="B767" s="256"/>
      <c r="C767" s="256"/>
      <c r="D767" s="256"/>
      <c r="E767" s="256"/>
      <c r="F767" s="256"/>
      <c r="G767" s="256"/>
      <c r="H767" s="256"/>
      <c r="I767" s="256"/>
    </row>
    <row r="768" spans="1:9" ht="45" customHeight="1">
      <c r="A768" s="256"/>
      <c r="B768" s="256"/>
      <c r="C768" s="256"/>
      <c r="D768" s="256"/>
      <c r="E768" s="256"/>
      <c r="F768" s="256"/>
      <c r="G768" s="256"/>
      <c r="H768" s="256"/>
      <c r="I768" s="256"/>
    </row>
    <row r="769" spans="1:9" ht="45" customHeight="1">
      <c r="A769" s="256"/>
      <c r="B769" s="256"/>
      <c r="C769" s="256"/>
      <c r="D769" s="256"/>
      <c r="E769" s="256"/>
      <c r="F769" s="256"/>
      <c r="G769" s="256"/>
      <c r="H769" s="256"/>
      <c r="I769" s="256"/>
    </row>
    <row r="770" spans="1:9" ht="68.25" customHeight="1">
      <c r="A770" s="256"/>
      <c r="B770" s="256"/>
      <c r="C770" s="256"/>
      <c r="D770" s="256"/>
      <c r="E770" s="256"/>
      <c r="F770" s="256"/>
      <c r="G770" s="256"/>
      <c r="H770" s="256"/>
      <c r="I770" s="256"/>
    </row>
    <row r="771" spans="1:9" ht="36" customHeight="1">
      <c r="A771" s="256"/>
      <c r="B771" s="256"/>
      <c r="C771" s="256"/>
      <c r="D771" s="256"/>
      <c r="E771" s="256"/>
      <c r="F771" s="256"/>
      <c r="G771" s="256"/>
      <c r="H771" s="256"/>
      <c r="I771" s="256"/>
    </row>
    <row r="772" spans="1:9">
      <c r="A772" s="256"/>
      <c r="B772" s="256"/>
      <c r="C772" s="256"/>
      <c r="D772" s="256"/>
      <c r="E772" s="256"/>
      <c r="F772" s="256"/>
      <c r="G772" s="256"/>
      <c r="H772" s="256"/>
    </row>
    <row r="773" spans="1:9" ht="49.5" customHeight="1">
      <c r="A773" s="256"/>
      <c r="B773" s="256"/>
      <c r="C773" s="256"/>
      <c r="D773" s="256"/>
      <c r="E773" s="256"/>
      <c r="F773" s="256"/>
      <c r="G773" s="256"/>
      <c r="H773" s="256"/>
      <c r="I773" s="256"/>
    </row>
    <row r="774" spans="1:9" ht="49.5" customHeight="1">
      <c r="A774" s="256"/>
      <c r="B774" s="256"/>
      <c r="C774" s="256"/>
      <c r="D774" s="256"/>
      <c r="E774" s="256"/>
      <c r="F774" s="256"/>
      <c r="G774" s="256"/>
      <c r="H774" s="256"/>
      <c r="I774" s="256"/>
    </row>
    <row r="775" spans="1:9">
      <c r="A775" s="256"/>
      <c r="B775" s="256"/>
      <c r="C775" s="256"/>
      <c r="D775" s="256"/>
      <c r="E775" s="256"/>
      <c r="F775" s="256"/>
      <c r="G775" s="256"/>
      <c r="H775" s="256"/>
    </row>
    <row r="776" spans="1:9" ht="53.25" customHeight="1">
      <c r="I776" s="256"/>
    </row>
    <row r="777" spans="1:9">
      <c r="A777" s="256"/>
      <c r="B777" s="256"/>
      <c r="C777" s="256"/>
      <c r="D777" s="256"/>
      <c r="E777" s="256"/>
      <c r="F777" s="256"/>
      <c r="G777" s="256"/>
      <c r="H777" s="256"/>
    </row>
    <row r="778" spans="1:9" ht="33" customHeight="1">
      <c r="A778" s="256"/>
      <c r="B778" s="256"/>
      <c r="C778" s="256"/>
      <c r="D778" s="256"/>
      <c r="E778" s="256"/>
      <c r="F778" s="256"/>
      <c r="G778" s="256"/>
      <c r="H778" s="256"/>
      <c r="I778" s="256"/>
    </row>
    <row r="779" spans="1:9" ht="35.25" customHeight="1">
      <c r="I779" s="256"/>
    </row>
    <row r="780" spans="1:9" ht="49.5" customHeight="1">
      <c r="A780" s="256"/>
      <c r="B780" s="256"/>
      <c r="C780" s="256"/>
      <c r="D780" s="256"/>
      <c r="E780" s="256"/>
      <c r="F780" s="256"/>
      <c r="G780" s="256"/>
      <c r="H780" s="256"/>
      <c r="I780" s="256"/>
    </row>
    <row r="781" spans="1:9" ht="49.5" customHeight="1">
      <c r="I781" s="256"/>
    </row>
    <row r="782" spans="1:9" ht="49.5" customHeight="1">
      <c r="A782" s="256"/>
      <c r="B782" s="256"/>
      <c r="C782" s="256"/>
      <c r="D782" s="256"/>
      <c r="E782" s="256"/>
      <c r="F782" s="256"/>
      <c r="G782" s="256"/>
      <c r="H782" s="256"/>
      <c r="I782" s="256"/>
    </row>
    <row r="783" spans="1:9" ht="49.5" customHeight="1">
      <c r="A783" s="256"/>
      <c r="B783" s="256"/>
      <c r="C783" s="256"/>
      <c r="D783" s="256"/>
      <c r="E783" s="256"/>
      <c r="F783" s="256"/>
      <c r="G783" s="256"/>
      <c r="H783" s="256"/>
      <c r="I783" s="256"/>
    </row>
    <row r="784" spans="1:9" ht="38.25" customHeight="1">
      <c r="A784" s="256"/>
      <c r="B784" s="256"/>
      <c r="C784" s="256"/>
      <c r="D784" s="256"/>
      <c r="E784" s="256"/>
      <c r="F784" s="256"/>
      <c r="G784" s="256"/>
      <c r="H784" s="256"/>
      <c r="I784" s="256"/>
    </row>
    <row r="785" spans="1:9">
      <c r="A785" s="256"/>
      <c r="B785" s="256"/>
      <c r="C785" s="256"/>
      <c r="D785" s="256"/>
      <c r="E785" s="256"/>
      <c r="F785" s="256"/>
      <c r="G785" s="256"/>
      <c r="H785" s="256"/>
    </row>
    <row r="786" spans="1:9" ht="15" customHeight="1">
      <c r="A786" s="256"/>
      <c r="B786" s="256"/>
      <c r="C786" s="256"/>
      <c r="D786" s="256"/>
      <c r="E786" s="256"/>
      <c r="F786" s="256"/>
      <c r="G786" s="256"/>
      <c r="H786" s="256"/>
      <c r="I786" s="256"/>
    </row>
    <row r="787" spans="1:9" ht="15" customHeight="1">
      <c r="A787" s="256"/>
      <c r="B787" s="256"/>
      <c r="C787" s="256"/>
      <c r="D787" s="256"/>
      <c r="E787" s="256"/>
      <c r="F787" s="256"/>
      <c r="G787" s="256"/>
      <c r="H787" s="256"/>
      <c r="I787" s="256"/>
    </row>
    <row r="788" spans="1:9" ht="15" customHeight="1">
      <c r="A788" s="256"/>
      <c r="B788" s="256"/>
      <c r="C788" s="256"/>
      <c r="D788" s="256"/>
      <c r="E788" s="256"/>
      <c r="F788" s="256"/>
      <c r="G788" s="256"/>
      <c r="H788" s="256"/>
      <c r="I788" s="256"/>
    </row>
    <row r="789" spans="1:9" ht="15" customHeight="1">
      <c r="I789" s="256"/>
    </row>
    <row r="790" spans="1:9" ht="15" customHeight="1">
      <c r="A790" s="256"/>
      <c r="B790" s="256"/>
      <c r="C790" s="256"/>
      <c r="D790" s="256"/>
      <c r="E790" s="256"/>
      <c r="F790" s="256"/>
      <c r="G790" s="256"/>
      <c r="H790" s="256"/>
      <c r="I790" s="256"/>
    </row>
    <row r="791" spans="1:9">
      <c r="A791" s="256"/>
      <c r="B791" s="256"/>
      <c r="C791" s="256"/>
      <c r="D791" s="256"/>
      <c r="E791" s="256"/>
      <c r="F791" s="256"/>
      <c r="G791" s="256"/>
      <c r="H791" s="256"/>
    </row>
    <row r="792" spans="1:9" ht="15" customHeight="1">
      <c r="A792" s="256"/>
      <c r="B792" s="256"/>
      <c r="C792" s="256"/>
      <c r="D792" s="256"/>
      <c r="E792" s="256"/>
      <c r="F792" s="256"/>
      <c r="G792" s="256"/>
      <c r="H792" s="256"/>
      <c r="I792" s="256"/>
    </row>
    <row r="793" spans="1:9" ht="15" customHeight="1">
      <c r="A793" s="256"/>
      <c r="B793" s="256"/>
      <c r="C793" s="256"/>
      <c r="D793" s="256"/>
      <c r="E793" s="256"/>
      <c r="F793" s="256"/>
      <c r="G793" s="256"/>
      <c r="H793" s="256"/>
      <c r="I793" s="256"/>
    </row>
    <row r="794" spans="1:9" ht="25.5" customHeight="1">
      <c r="A794" s="256"/>
      <c r="B794" s="256"/>
      <c r="C794" s="256"/>
      <c r="D794" s="256"/>
      <c r="E794" s="256"/>
      <c r="F794" s="256"/>
      <c r="G794" s="256"/>
      <c r="H794" s="256"/>
      <c r="I794" s="256"/>
    </row>
    <row r="795" spans="1:9" ht="33" customHeight="1">
      <c r="I795" s="256"/>
    </row>
    <row r="796" spans="1:9" ht="24.75" customHeight="1">
      <c r="A796" s="256"/>
      <c r="B796" s="256"/>
      <c r="C796" s="256"/>
      <c r="D796" s="256"/>
      <c r="E796" s="256"/>
      <c r="F796" s="256"/>
      <c r="G796" s="256"/>
      <c r="H796" s="256"/>
      <c r="I796" s="256"/>
    </row>
    <row r="797" spans="1:9">
      <c r="A797" s="256"/>
      <c r="B797" s="256"/>
      <c r="C797" s="256"/>
      <c r="D797" s="256"/>
      <c r="E797" s="256"/>
      <c r="F797" s="256"/>
      <c r="G797" s="256"/>
      <c r="H797" s="256"/>
    </row>
    <row r="798" spans="1:9" ht="54.75" customHeight="1">
      <c r="A798" s="256"/>
      <c r="B798" s="256"/>
      <c r="C798" s="256"/>
      <c r="D798" s="256"/>
      <c r="E798" s="256"/>
      <c r="F798" s="256"/>
      <c r="G798" s="256"/>
      <c r="H798" s="256"/>
      <c r="I798" s="256"/>
    </row>
    <row r="799" spans="1:9">
      <c r="A799" s="256"/>
      <c r="B799" s="256"/>
      <c r="C799" s="256"/>
      <c r="D799" s="256"/>
      <c r="E799" s="256"/>
      <c r="F799" s="256"/>
      <c r="G799" s="256"/>
      <c r="H799" s="256"/>
    </row>
    <row r="800" spans="1:9" ht="15" customHeight="1">
      <c r="A800" s="256"/>
      <c r="B800" s="256"/>
      <c r="C800" s="256"/>
      <c r="D800" s="256"/>
      <c r="E800" s="256"/>
      <c r="F800" s="256"/>
      <c r="G800" s="256"/>
      <c r="H800" s="256"/>
      <c r="I800" s="256"/>
    </row>
    <row r="801" spans="1:9" ht="15" customHeight="1">
      <c r="I801" s="256"/>
    </row>
    <row r="802" spans="1:9" ht="15" customHeight="1">
      <c r="A802" s="256"/>
      <c r="B802" s="256"/>
      <c r="C802" s="256"/>
      <c r="D802" s="256"/>
      <c r="E802" s="256"/>
      <c r="F802" s="256"/>
      <c r="G802" s="256"/>
      <c r="H802" s="256"/>
      <c r="I802" s="256"/>
    </row>
    <row r="804" spans="1:9">
      <c r="A804" s="256"/>
      <c r="B804" s="256"/>
      <c r="C804" s="256"/>
      <c r="D804" s="256"/>
      <c r="E804" s="256"/>
      <c r="F804" s="256"/>
      <c r="G804" s="256"/>
      <c r="H804" s="256"/>
    </row>
    <row r="805" spans="1:9">
      <c r="A805" s="256"/>
      <c r="B805" s="256"/>
      <c r="C805" s="256"/>
      <c r="D805" s="256"/>
      <c r="E805" s="256"/>
      <c r="F805" s="256"/>
      <c r="G805" s="256"/>
      <c r="H805" s="256"/>
    </row>
    <row r="806" spans="1:9" ht="15" customHeight="1">
      <c r="A806" s="256"/>
      <c r="B806" s="256"/>
      <c r="C806" s="256"/>
      <c r="D806" s="256"/>
      <c r="E806" s="256"/>
      <c r="F806" s="256"/>
      <c r="G806" s="256"/>
      <c r="H806" s="256"/>
      <c r="I806" s="256"/>
    </row>
    <row r="810" spans="1:9" ht="15" customHeight="1">
      <c r="A810" s="256"/>
      <c r="B810" s="256"/>
      <c r="C810" s="256"/>
      <c r="D810" s="256"/>
      <c r="E810" s="256"/>
      <c r="F810" s="256"/>
      <c r="G810" s="256"/>
      <c r="H810" s="256"/>
      <c r="I810" s="256"/>
    </row>
    <row r="811" spans="1:9" ht="19.5" customHeight="1">
      <c r="I811" s="256"/>
    </row>
    <row r="812" spans="1:9" ht="21" customHeight="1">
      <c r="I812" s="256"/>
    </row>
    <row r="813" spans="1:9" ht="21" customHeight="1">
      <c r="I813" s="256"/>
    </row>
    <row r="814" spans="1:9" ht="21" customHeight="1">
      <c r="A814" s="256"/>
      <c r="B814" s="256"/>
      <c r="C814" s="256"/>
      <c r="D814" s="256"/>
      <c r="E814" s="256"/>
      <c r="F814" s="256"/>
      <c r="G814" s="256"/>
      <c r="H814" s="256"/>
      <c r="I814" s="256"/>
    </row>
    <row r="815" spans="1:9" ht="21" customHeight="1">
      <c r="A815" s="256"/>
      <c r="B815" s="256"/>
      <c r="C815" s="256"/>
      <c r="D815" s="256"/>
      <c r="E815" s="256"/>
      <c r="F815" s="256"/>
      <c r="G815" s="256"/>
      <c r="H815" s="256"/>
      <c r="I815" s="256"/>
    </row>
    <row r="816" spans="1:9" ht="21" customHeight="1">
      <c r="A816" s="256"/>
      <c r="B816" s="256"/>
      <c r="C816" s="256"/>
      <c r="D816" s="256"/>
      <c r="E816" s="256"/>
      <c r="F816" s="256"/>
      <c r="G816" s="256"/>
      <c r="H816" s="256"/>
      <c r="I816" s="256"/>
    </row>
    <row r="817" spans="1:9" ht="21" customHeight="1">
      <c r="A817" s="256"/>
      <c r="B817" s="256"/>
      <c r="C817" s="256"/>
      <c r="D817" s="256"/>
      <c r="E817" s="256"/>
      <c r="F817" s="256"/>
      <c r="G817" s="256"/>
      <c r="H817" s="256"/>
      <c r="I817" s="256"/>
    </row>
    <row r="818" spans="1:9" ht="21" customHeight="1">
      <c r="A818" s="256"/>
      <c r="B818" s="256"/>
      <c r="C818" s="256"/>
      <c r="D818" s="256"/>
      <c r="E818" s="256"/>
      <c r="F818" s="256"/>
      <c r="G818" s="256"/>
      <c r="H818" s="256"/>
      <c r="I818" s="256"/>
    </row>
    <row r="819" spans="1:9" ht="21" customHeight="1">
      <c r="A819" s="256"/>
      <c r="B819" s="256"/>
      <c r="C819" s="256"/>
      <c r="D819" s="256"/>
      <c r="E819" s="256"/>
      <c r="F819" s="256"/>
      <c r="G819" s="256"/>
      <c r="H819" s="256"/>
      <c r="I819" s="256"/>
    </row>
    <row r="820" spans="1:9" ht="21" customHeight="1">
      <c r="A820" s="256"/>
      <c r="B820" s="256"/>
      <c r="C820" s="256"/>
      <c r="D820" s="256"/>
      <c r="E820" s="256"/>
      <c r="F820" s="256"/>
      <c r="G820" s="256"/>
      <c r="H820" s="256"/>
      <c r="I820" s="256"/>
    </row>
    <row r="821" spans="1:9" ht="21" customHeight="1">
      <c r="A821" s="256"/>
      <c r="B821" s="256"/>
      <c r="C821" s="256"/>
      <c r="D821" s="256"/>
      <c r="E821" s="256"/>
      <c r="F821" s="256"/>
      <c r="G821" s="256"/>
      <c r="H821" s="256"/>
      <c r="I821" s="256"/>
    </row>
    <row r="822" spans="1:9" ht="21" customHeight="1">
      <c r="A822" s="256"/>
      <c r="B822" s="256"/>
      <c r="C822" s="256"/>
      <c r="D822" s="256"/>
      <c r="E822" s="256"/>
      <c r="F822" s="256"/>
      <c r="G822" s="256"/>
      <c r="H822" s="256"/>
      <c r="I822" s="256"/>
    </row>
    <row r="823" spans="1:9" ht="21" customHeight="1">
      <c r="A823" s="256"/>
      <c r="B823" s="256"/>
      <c r="C823" s="256"/>
      <c r="D823" s="256"/>
      <c r="E823" s="256"/>
      <c r="F823" s="256"/>
      <c r="G823" s="256"/>
      <c r="H823" s="256"/>
      <c r="I823" s="256"/>
    </row>
    <row r="824" spans="1:9" ht="21" customHeight="1">
      <c r="A824" s="256"/>
      <c r="B824" s="256"/>
      <c r="C824" s="256"/>
      <c r="D824" s="256"/>
      <c r="E824" s="256"/>
      <c r="F824" s="256"/>
      <c r="G824" s="256"/>
      <c r="H824" s="256"/>
      <c r="I824" s="256"/>
    </row>
    <row r="825" spans="1:9" ht="21" customHeight="1">
      <c r="A825" s="256"/>
      <c r="B825" s="256"/>
      <c r="C825" s="256"/>
      <c r="D825" s="256"/>
      <c r="E825" s="256"/>
      <c r="F825" s="256"/>
      <c r="G825" s="256"/>
      <c r="H825" s="256"/>
      <c r="I825" s="256"/>
    </row>
    <row r="826" spans="1:9" ht="15" customHeight="1">
      <c r="A826" s="256"/>
      <c r="B826" s="256"/>
      <c r="C826" s="256"/>
      <c r="D826" s="256"/>
      <c r="E826" s="256"/>
      <c r="F826" s="256"/>
      <c r="G826" s="256"/>
      <c r="H826" s="256"/>
      <c r="I826" s="256"/>
    </row>
    <row r="827" spans="1:9">
      <c r="A827" s="256"/>
      <c r="B827" s="256"/>
      <c r="C827" s="256"/>
      <c r="D827" s="256"/>
      <c r="E827" s="256"/>
      <c r="F827" s="256"/>
      <c r="G827" s="256"/>
      <c r="H827" s="256"/>
    </row>
    <row r="828" spans="1:9">
      <c r="A828" s="256"/>
      <c r="B828" s="256"/>
      <c r="C828" s="256"/>
      <c r="D828" s="256"/>
      <c r="E828" s="256"/>
      <c r="F828" s="256"/>
      <c r="G828" s="256"/>
      <c r="H828" s="256"/>
    </row>
    <row r="829" spans="1:9">
      <c r="A829" s="256"/>
      <c r="B829" s="256"/>
      <c r="C829" s="256"/>
      <c r="D829" s="256"/>
      <c r="E829" s="256"/>
      <c r="F829" s="256"/>
      <c r="G829" s="256"/>
      <c r="H829" s="256"/>
    </row>
    <row r="830" spans="1:9" ht="21" customHeight="1">
      <c r="A830" s="256"/>
      <c r="B830" s="256"/>
      <c r="C830" s="256"/>
      <c r="D830" s="256"/>
      <c r="E830" s="256"/>
      <c r="F830" s="256"/>
      <c r="G830" s="256"/>
      <c r="H830" s="256"/>
      <c r="I830" s="256"/>
    </row>
    <row r="833" spans="1:9" ht="21.75" customHeight="1">
      <c r="I833" s="256"/>
    </row>
    <row r="834" spans="1:9" ht="21.75" customHeight="1">
      <c r="A834" s="256"/>
      <c r="B834" s="256"/>
      <c r="C834" s="256"/>
      <c r="D834" s="256"/>
      <c r="E834" s="256"/>
      <c r="F834" s="256"/>
      <c r="G834" s="256"/>
      <c r="H834" s="256"/>
      <c r="I834" s="256"/>
    </row>
    <row r="835" spans="1:9" ht="21.75" customHeight="1">
      <c r="I835" s="256"/>
    </row>
    <row r="836" spans="1:9" ht="21.75" customHeight="1">
      <c r="I836" s="256"/>
    </row>
    <row r="837" spans="1:9" ht="21.75" customHeight="1">
      <c r="A837" s="256"/>
      <c r="B837" s="256"/>
      <c r="C837" s="256"/>
      <c r="D837" s="256"/>
      <c r="E837" s="256"/>
      <c r="F837" s="256"/>
      <c r="G837" s="256"/>
      <c r="H837" s="256"/>
      <c r="I837" s="256"/>
    </row>
    <row r="838" spans="1:9" ht="21.75" customHeight="1">
      <c r="A838" s="256"/>
      <c r="B838" s="256"/>
      <c r="C838" s="256"/>
      <c r="D838" s="256"/>
      <c r="E838" s="256"/>
      <c r="F838" s="256"/>
      <c r="G838" s="256"/>
      <c r="H838" s="256"/>
      <c r="I838" s="256"/>
    </row>
    <row r="839" spans="1:9" ht="21.75" customHeight="1">
      <c r="A839" s="256"/>
      <c r="B839" s="256"/>
      <c r="C839" s="256"/>
      <c r="D839" s="256"/>
      <c r="E839" s="256"/>
      <c r="F839" s="256"/>
      <c r="G839" s="256"/>
      <c r="H839" s="256"/>
      <c r="I839" s="256"/>
    </row>
    <row r="840" spans="1:9" ht="21.75" customHeight="1">
      <c r="A840" s="256"/>
      <c r="B840" s="256"/>
      <c r="C840" s="256"/>
      <c r="D840" s="256"/>
      <c r="E840" s="256"/>
      <c r="F840" s="256"/>
      <c r="G840" s="256"/>
      <c r="H840" s="256"/>
      <c r="I840" s="256"/>
    </row>
    <row r="841" spans="1:9" ht="21.75" customHeight="1">
      <c r="A841" s="256"/>
      <c r="B841" s="256"/>
      <c r="C841" s="256"/>
      <c r="D841" s="256"/>
      <c r="E841" s="256"/>
      <c r="F841" s="256"/>
      <c r="G841" s="256"/>
      <c r="H841" s="256"/>
      <c r="I841" s="256"/>
    </row>
    <row r="842" spans="1:9">
      <c r="A842" s="256"/>
      <c r="B842" s="256"/>
      <c r="C842" s="256"/>
      <c r="D842" s="256"/>
      <c r="E842" s="256"/>
      <c r="F842" s="256"/>
      <c r="G842" s="256"/>
      <c r="H842" s="256"/>
    </row>
    <row r="843" spans="1:9" ht="24" customHeight="1">
      <c r="A843" s="256"/>
      <c r="B843" s="256"/>
      <c r="C843" s="256"/>
      <c r="D843" s="256"/>
      <c r="E843" s="256"/>
      <c r="F843" s="256"/>
      <c r="G843" s="256"/>
      <c r="H843" s="256"/>
      <c r="I843" s="256"/>
    </row>
    <row r="844" spans="1:9" ht="20.25" customHeight="1">
      <c r="A844" s="256"/>
      <c r="B844" s="256"/>
      <c r="C844" s="256"/>
      <c r="D844" s="256"/>
      <c r="E844" s="256"/>
      <c r="F844" s="256"/>
      <c r="G844" s="256"/>
      <c r="H844" s="256"/>
      <c r="I844" s="256"/>
    </row>
    <row r="845" spans="1:9" ht="35.25" customHeight="1">
      <c r="A845" s="256"/>
      <c r="B845" s="256"/>
      <c r="C845" s="256"/>
      <c r="D845" s="256"/>
      <c r="E845" s="256"/>
      <c r="F845" s="256"/>
      <c r="G845" s="256"/>
      <c r="H845" s="256"/>
      <c r="I845" s="256"/>
    </row>
    <row r="846" spans="1:9" ht="41.25" hidden="1" customHeight="1">
      <c r="I846" s="256"/>
    </row>
    <row r="847" spans="1:9" ht="31.5" customHeight="1">
      <c r="A847" s="256"/>
      <c r="B847" s="256"/>
      <c r="C847" s="256"/>
      <c r="D847" s="256"/>
      <c r="E847" s="256"/>
      <c r="F847" s="256"/>
      <c r="G847" s="256"/>
      <c r="H847" s="256"/>
      <c r="I847" s="256"/>
    </row>
    <row r="848" spans="1:9">
      <c r="A848" s="256"/>
      <c r="B848" s="256"/>
      <c r="C848" s="256"/>
      <c r="D848" s="256"/>
      <c r="E848" s="256"/>
      <c r="F848" s="256"/>
      <c r="G848" s="256"/>
      <c r="H848" s="256"/>
    </row>
    <row r="849" spans="1:8">
      <c r="A849" s="256"/>
      <c r="B849" s="256"/>
      <c r="C849" s="256"/>
      <c r="D849" s="256"/>
      <c r="E849" s="256"/>
      <c r="F849" s="256"/>
      <c r="G849" s="256"/>
      <c r="H849" s="256"/>
    </row>
    <row r="850" spans="1:8">
      <c r="A850" s="256"/>
      <c r="B850" s="256"/>
      <c r="C850" s="256"/>
      <c r="D850" s="256"/>
      <c r="E850" s="256"/>
      <c r="F850" s="256"/>
      <c r="G850" s="256"/>
      <c r="H850" s="256"/>
    </row>
    <row r="851" spans="1:8">
      <c r="A851" s="256"/>
      <c r="B851" s="256"/>
      <c r="C851" s="256"/>
      <c r="D851" s="256"/>
      <c r="E851" s="256"/>
      <c r="F851" s="256"/>
      <c r="G851" s="256"/>
      <c r="H851" s="256"/>
    </row>
  </sheetData>
  <mergeCells count="53">
    <mergeCell ref="A655:A668"/>
    <mergeCell ref="A673:A676"/>
    <mergeCell ref="A513:A519"/>
    <mergeCell ref="A537:A542"/>
    <mergeCell ref="A544:A553"/>
    <mergeCell ref="A554:A557"/>
    <mergeCell ref="A558:A567"/>
    <mergeCell ref="A568:A571"/>
    <mergeCell ref="A582:A586"/>
    <mergeCell ref="A589:A590"/>
    <mergeCell ref="A592:A593"/>
    <mergeCell ref="A652:A654"/>
    <mergeCell ref="A615:A617"/>
    <mergeCell ref="A600:A608"/>
    <mergeCell ref="A1:H1"/>
    <mergeCell ref="A3:H3"/>
    <mergeCell ref="A2:H2"/>
    <mergeCell ref="A5:A6"/>
    <mergeCell ref="B5:B6"/>
    <mergeCell ref="D5:D6"/>
    <mergeCell ref="E5:E6"/>
    <mergeCell ref="F5:F6"/>
    <mergeCell ref="A341:A342"/>
    <mergeCell ref="A422:A426"/>
    <mergeCell ref="A429:A436"/>
    <mergeCell ref="A437:A448"/>
    <mergeCell ref="A483:A493"/>
    <mergeCell ref="A452:A457"/>
    <mergeCell ref="A472:A482"/>
    <mergeCell ref="A420:A421"/>
    <mergeCell ref="A395:A400"/>
    <mergeCell ref="A401:A417"/>
    <mergeCell ref="A344:A350"/>
    <mergeCell ref="A351:A353"/>
    <mergeCell ref="A368:A389"/>
    <mergeCell ref="A392:A394"/>
    <mergeCell ref="A356:A367"/>
    <mergeCell ref="G5:G6"/>
    <mergeCell ref="H5:H6"/>
    <mergeCell ref="A233:A234"/>
    <mergeCell ref="A235:A313"/>
    <mergeCell ref="A314:A338"/>
    <mergeCell ref="A10:A80"/>
    <mergeCell ref="A81:A82"/>
    <mergeCell ref="A83:A161"/>
    <mergeCell ref="A162:A232"/>
    <mergeCell ref="A503:A504"/>
    <mergeCell ref="A579:A581"/>
    <mergeCell ref="A521:A536"/>
    <mergeCell ref="A623:A650"/>
    <mergeCell ref="A458:A461"/>
    <mergeCell ref="A618:A620"/>
    <mergeCell ref="A505:A506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656" max="8" man="1"/>
    <brk id="691" max="16383" man="1"/>
    <brk id="716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K570"/>
  <sheetViews>
    <sheetView view="pageBreakPreview" topLeftCell="A173" zoomScaleSheetLayoutView="100" workbookViewId="0">
      <selection activeCell="C190" sqref="C190"/>
    </sheetView>
  </sheetViews>
  <sheetFormatPr defaultRowHeight="15"/>
  <cols>
    <col min="1" max="1" width="11.85546875" style="115" customWidth="1"/>
    <col min="2" max="2" width="12.140625" style="116" customWidth="1"/>
    <col min="3" max="3" width="34.28515625" style="115" customWidth="1"/>
    <col min="4" max="4" width="11.85546875" style="115" customWidth="1"/>
    <col min="5" max="5" width="22.42578125" style="115" customWidth="1"/>
    <col min="6" max="6" width="9.42578125" style="115" customWidth="1"/>
    <col min="7" max="7" width="21.5703125" style="115" customWidth="1"/>
    <col min="8" max="8" width="12.140625" style="1343" customWidth="1"/>
    <col min="9" max="9" width="13.28515625" style="115" customWidth="1"/>
    <col min="10" max="10" width="9.85546875" style="115" customWidth="1"/>
    <col min="11" max="16384" width="9.140625" style="115"/>
  </cols>
  <sheetData>
    <row r="1" spans="1:8" ht="18">
      <c r="A1" s="2022"/>
      <c r="B1" s="2022"/>
      <c r="C1" s="2022"/>
      <c r="D1" s="2022"/>
      <c r="E1" s="2022"/>
      <c r="F1" s="2022"/>
      <c r="G1" s="2022"/>
      <c r="H1" s="2022"/>
    </row>
    <row r="2" spans="1:8" ht="18">
      <c r="A2" s="2022" t="s">
        <v>2712</v>
      </c>
      <c r="B2" s="2022"/>
      <c r="C2" s="2022"/>
      <c r="D2" s="2022"/>
      <c r="E2" s="2022"/>
      <c r="F2" s="2022"/>
      <c r="G2" s="2022"/>
      <c r="H2" s="2022"/>
    </row>
    <row r="3" spans="1:8" ht="18">
      <c r="A3" s="2023" t="s">
        <v>3124</v>
      </c>
      <c r="B3" s="2023"/>
      <c r="C3" s="2023"/>
      <c r="D3" s="2023"/>
      <c r="E3" s="2023"/>
      <c r="F3" s="2023"/>
      <c r="G3" s="2023"/>
      <c r="H3" s="2023"/>
    </row>
    <row r="4" spans="1:8" ht="18">
      <c r="A4" s="648"/>
      <c r="B4" s="648"/>
      <c r="C4" s="648"/>
      <c r="D4" s="648"/>
      <c r="E4" s="648"/>
      <c r="F4" s="648"/>
      <c r="G4" s="648"/>
      <c r="H4" s="1339"/>
    </row>
    <row r="5" spans="1:8">
      <c r="A5" s="1942" t="s">
        <v>1430</v>
      </c>
      <c r="B5" s="1880" t="s">
        <v>1636</v>
      </c>
      <c r="C5" s="641" t="s">
        <v>1151</v>
      </c>
      <c r="D5" s="1987" t="s">
        <v>145</v>
      </c>
      <c r="E5" s="1987" t="s">
        <v>45</v>
      </c>
      <c r="F5" s="1987" t="s">
        <v>1140</v>
      </c>
      <c r="G5" s="1987" t="s">
        <v>1637</v>
      </c>
      <c r="H5" s="1988" t="s">
        <v>46</v>
      </c>
    </row>
    <row r="6" spans="1:8" ht="64.5" customHeight="1">
      <c r="A6" s="1942"/>
      <c r="B6" s="1880"/>
      <c r="C6" s="643" t="s">
        <v>1154</v>
      </c>
      <c r="D6" s="1987"/>
      <c r="E6" s="1987"/>
      <c r="F6" s="1987"/>
      <c r="G6" s="1987"/>
      <c r="H6" s="1988"/>
    </row>
    <row r="7" spans="1:8" ht="18">
      <c r="A7" s="230"/>
      <c r="B7" s="231">
        <v>1</v>
      </c>
      <c r="C7" s="232">
        <v>2</v>
      </c>
      <c r="D7" s="233">
        <v>3</v>
      </c>
      <c r="E7" s="232">
        <v>4</v>
      </c>
      <c r="F7" s="232">
        <v>5</v>
      </c>
      <c r="G7" s="233">
        <v>6</v>
      </c>
      <c r="H7" s="232">
        <v>7</v>
      </c>
    </row>
    <row r="8" spans="1:8" ht="54">
      <c r="A8" s="136"/>
      <c r="B8" s="137"/>
      <c r="C8" s="138" t="s">
        <v>2048</v>
      </c>
      <c r="D8" s="139"/>
      <c r="E8" s="138"/>
      <c r="F8" s="140"/>
      <c r="G8" s="139">
        <f>SUM(G9+G209)</f>
        <v>80590800</v>
      </c>
      <c r="H8" s="141"/>
    </row>
    <row r="9" spans="1:8" ht="18">
      <c r="A9" s="118"/>
      <c r="B9" s="119"/>
      <c r="C9" s="234" t="s">
        <v>1678</v>
      </c>
      <c r="D9" s="235"/>
      <c r="E9" s="236"/>
      <c r="F9" s="237"/>
      <c r="G9" s="238">
        <f>SUM(G97:G208)</f>
        <v>29467300</v>
      </c>
      <c r="H9" s="120"/>
    </row>
    <row r="10" spans="1:8" ht="18">
      <c r="A10" s="2024" t="s">
        <v>146</v>
      </c>
      <c r="B10" s="119">
        <v>22852000</v>
      </c>
      <c r="C10" s="876" t="s">
        <v>7</v>
      </c>
      <c r="D10" s="877" t="s">
        <v>327</v>
      </c>
      <c r="E10" s="361" t="s">
        <v>3407</v>
      </c>
      <c r="F10" s="361" t="s">
        <v>3407</v>
      </c>
      <c r="G10" s="361" t="s">
        <v>3407</v>
      </c>
      <c r="H10" s="361" t="s">
        <v>3407</v>
      </c>
    </row>
    <row r="11" spans="1:8" ht="18">
      <c r="A11" s="2025"/>
      <c r="B11" s="119">
        <v>22852000</v>
      </c>
      <c r="C11" s="876" t="s">
        <v>2049</v>
      </c>
      <c r="D11" s="877" t="s">
        <v>327</v>
      </c>
      <c r="E11" s="361" t="s">
        <v>3407</v>
      </c>
      <c r="F11" s="361" t="s">
        <v>3407</v>
      </c>
      <c r="G11" s="361" t="s">
        <v>3407</v>
      </c>
      <c r="H11" s="361" t="s">
        <v>3407</v>
      </c>
    </row>
    <row r="12" spans="1:8" ht="18">
      <c r="A12" s="2025"/>
      <c r="B12" s="119">
        <v>30199500</v>
      </c>
      <c r="C12" s="876" t="s">
        <v>2050</v>
      </c>
      <c r="D12" s="877" t="s">
        <v>327</v>
      </c>
      <c r="E12" s="361" t="s">
        <v>3407</v>
      </c>
      <c r="F12" s="361" t="s">
        <v>3407</v>
      </c>
      <c r="G12" s="361" t="s">
        <v>3407</v>
      </c>
      <c r="H12" s="361" t="s">
        <v>3407</v>
      </c>
    </row>
    <row r="13" spans="1:8" ht="18">
      <c r="A13" s="2025"/>
      <c r="B13" s="119">
        <v>22852000</v>
      </c>
      <c r="C13" s="876" t="s">
        <v>2051</v>
      </c>
      <c r="D13" s="877" t="s">
        <v>327</v>
      </c>
      <c r="E13" s="361" t="s">
        <v>3407</v>
      </c>
      <c r="F13" s="361" t="s">
        <v>3407</v>
      </c>
      <c r="G13" s="361" t="s">
        <v>3407</v>
      </c>
      <c r="H13" s="361" t="s">
        <v>3407</v>
      </c>
    </row>
    <row r="14" spans="1:8" ht="18">
      <c r="A14" s="2025"/>
      <c r="B14" s="119">
        <v>22851000</v>
      </c>
      <c r="C14" s="876" t="s">
        <v>135</v>
      </c>
      <c r="D14" s="877" t="s">
        <v>327</v>
      </c>
      <c r="E14" s="361" t="s">
        <v>3407</v>
      </c>
      <c r="F14" s="361" t="s">
        <v>3407</v>
      </c>
      <c r="G14" s="361" t="s">
        <v>3407</v>
      </c>
      <c r="H14" s="361" t="s">
        <v>3407</v>
      </c>
    </row>
    <row r="15" spans="1:8" ht="18">
      <c r="A15" s="2025"/>
      <c r="B15" s="119">
        <v>30197330</v>
      </c>
      <c r="C15" s="876" t="s">
        <v>2052</v>
      </c>
      <c r="D15" s="877" t="s">
        <v>327</v>
      </c>
      <c r="E15" s="361" t="s">
        <v>3407</v>
      </c>
      <c r="F15" s="361" t="s">
        <v>3407</v>
      </c>
      <c r="G15" s="361" t="s">
        <v>3407</v>
      </c>
      <c r="H15" s="361" t="s">
        <v>3407</v>
      </c>
    </row>
    <row r="16" spans="1:8" ht="36">
      <c r="A16" s="2025"/>
      <c r="B16" s="882">
        <v>30197320</v>
      </c>
      <c r="C16" s="883" t="s">
        <v>2053</v>
      </c>
      <c r="D16" s="877" t="s">
        <v>327</v>
      </c>
      <c r="E16" s="361" t="s">
        <v>3407</v>
      </c>
      <c r="F16" s="361" t="s">
        <v>3407</v>
      </c>
      <c r="G16" s="361" t="s">
        <v>3407</v>
      </c>
      <c r="H16" s="361" t="s">
        <v>3407</v>
      </c>
    </row>
    <row r="17" spans="1:8" ht="18">
      <c r="A17" s="2025"/>
      <c r="B17" s="121">
        <v>30197620</v>
      </c>
      <c r="C17" s="876" t="s">
        <v>868</v>
      </c>
      <c r="D17" s="877" t="s">
        <v>327</v>
      </c>
      <c r="E17" s="361" t="s">
        <v>3407</v>
      </c>
      <c r="F17" s="361" t="s">
        <v>3407</v>
      </c>
      <c r="G17" s="361" t="s">
        <v>3407</v>
      </c>
      <c r="H17" s="361" t="s">
        <v>3407</v>
      </c>
    </row>
    <row r="18" spans="1:8" ht="18">
      <c r="A18" s="2025"/>
      <c r="B18" s="121">
        <v>22816300</v>
      </c>
      <c r="C18" s="876" t="s">
        <v>866</v>
      </c>
      <c r="D18" s="877" t="s">
        <v>327</v>
      </c>
      <c r="E18" s="361" t="s">
        <v>3407</v>
      </c>
      <c r="F18" s="361" t="s">
        <v>3407</v>
      </c>
      <c r="G18" s="361" t="s">
        <v>3407</v>
      </c>
      <c r="H18" s="361" t="s">
        <v>3407</v>
      </c>
    </row>
    <row r="19" spans="1:8" ht="18">
      <c r="A19" s="2025"/>
      <c r="B19" s="884">
        <v>30197221</v>
      </c>
      <c r="C19" s="876" t="s">
        <v>821</v>
      </c>
      <c r="D19" s="877" t="s">
        <v>327</v>
      </c>
      <c r="E19" s="361" t="s">
        <v>3407</v>
      </c>
      <c r="F19" s="361" t="s">
        <v>3407</v>
      </c>
      <c r="G19" s="361" t="s">
        <v>3407</v>
      </c>
      <c r="H19" s="361" t="s">
        <v>3407</v>
      </c>
    </row>
    <row r="20" spans="1:8" ht="18">
      <c r="A20" s="2025"/>
      <c r="B20" s="884">
        <v>30197220</v>
      </c>
      <c r="C20" s="876" t="s">
        <v>795</v>
      </c>
      <c r="D20" s="877" t="s">
        <v>327</v>
      </c>
      <c r="E20" s="361" t="s">
        <v>3407</v>
      </c>
      <c r="F20" s="361" t="s">
        <v>3407</v>
      </c>
      <c r="G20" s="361" t="s">
        <v>3407</v>
      </c>
      <c r="H20" s="361" t="s">
        <v>3407</v>
      </c>
    </row>
    <row r="21" spans="1:8" ht="18">
      <c r="A21" s="2025"/>
      <c r="B21" s="121">
        <v>30197220</v>
      </c>
      <c r="C21" s="876" t="s">
        <v>2054</v>
      </c>
      <c r="D21" s="877" t="s">
        <v>327</v>
      </c>
      <c r="E21" s="361" t="s">
        <v>3407</v>
      </c>
      <c r="F21" s="361" t="s">
        <v>3407</v>
      </c>
      <c r="G21" s="361" t="s">
        <v>3407</v>
      </c>
      <c r="H21" s="361" t="s">
        <v>3407</v>
      </c>
    </row>
    <row r="22" spans="1:8" ht="18">
      <c r="A22" s="2025"/>
      <c r="B22" s="884">
        <v>30197110</v>
      </c>
      <c r="C22" s="876" t="s">
        <v>2055</v>
      </c>
      <c r="D22" s="877" t="s">
        <v>327</v>
      </c>
      <c r="E22" s="361" t="s">
        <v>3407</v>
      </c>
      <c r="F22" s="361" t="s">
        <v>3407</v>
      </c>
      <c r="G22" s="361" t="s">
        <v>3407</v>
      </c>
      <c r="H22" s="361" t="s">
        <v>3407</v>
      </c>
    </row>
    <row r="23" spans="1:8" ht="18">
      <c r="A23" s="2025"/>
      <c r="B23" s="884">
        <v>30197110</v>
      </c>
      <c r="C23" s="876" t="s">
        <v>2056</v>
      </c>
      <c r="D23" s="877" t="s">
        <v>327</v>
      </c>
      <c r="E23" s="361" t="s">
        <v>3407</v>
      </c>
      <c r="F23" s="361" t="s">
        <v>3407</v>
      </c>
      <c r="G23" s="361" t="s">
        <v>3407</v>
      </c>
      <c r="H23" s="361" t="s">
        <v>3407</v>
      </c>
    </row>
    <row r="24" spans="1:8" ht="18">
      <c r="A24" s="2025"/>
      <c r="B24" s="884">
        <v>44424200</v>
      </c>
      <c r="C24" s="876" t="s">
        <v>257</v>
      </c>
      <c r="D24" s="877" t="s">
        <v>327</v>
      </c>
      <c r="E24" s="361" t="s">
        <v>3407</v>
      </c>
      <c r="F24" s="361" t="s">
        <v>3407</v>
      </c>
      <c r="G24" s="361" t="s">
        <v>3407</v>
      </c>
      <c r="H24" s="361" t="s">
        <v>3407</v>
      </c>
    </row>
    <row r="25" spans="1:8" ht="18">
      <c r="A25" s="2025"/>
      <c r="B25" s="121">
        <v>30141200</v>
      </c>
      <c r="C25" s="876" t="s">
        <v>814</v>
      </c>
      <c r="D25" s="877" t="s">
        <v>327</v>
      </c>
      <c r="E25" s="361" t="s">
        <v>3407</v>
      </c>
      <c r="F25" s="361" t="s">
        <v>3407</v>
      </c>
      <c r="G25" s="361" t="s">
        <v>3407</v>
      </c>
      <c r="H25" s="361" t="s">
        <v>3407</v>
      </c>
    </row>
    <row r="26" spans="1:8" ht="18">
      <c r="A26" s="2025"/>
      <c r="B26" s="121">
        <v>39241200</v>
      </c>
      <c r="C26" s="876" t="s">
        <v>157</v>
      </c>
      <c r="D26" s="877" t="s">
        <v>327</v>
      </c>
      <c r="E26" s="361" t="s">
        <v>3407</v>
      </c>
      <c r="F26" s="361" t="s">
        <v>3407</v>
      </c>
      <c r="G26" s="361" t="s">
        <v>3407</v>
      </c>
      <c r="H26" s="361" t="s">
        <v>3407</v>
      </c>
    </row>
    <row r="27" spans="1:8" ht="18">
      <c r="A27" s="2025"/>
      <c r="B27" s="121">
        <v>30199792</v>
      </c>
      <c r="C27" s="876" t="s">
        <v>2057</v>
      </c>
      <c r="D27" s="877" t="s">
        <v>327</v>
      </c>
      <c r="E27" s="361" t="s">
        <v>3407</v>
      </c>
      <c r="F27" s="361" t="s">
        <v>3407</v>
      </c>
      <c r="G27" s="361" t="s">
        <v>3407</v>
      </c>
      <c r="H27" s="361" t="s">
        <v>3407</v>
      </c>
    </row>
    <row r="28" spans="1:8" ht="18">
      <c r="A28" s="2025"/>
      <c r="B28" s="121">
        <v>24910000</v>
      </c>
      <c r="C28" s="876" t="s">
        <v>2058</v>
      </c>
      <c r="D28" s="877" t="s">
        <v>327</v>
      </c>
      <c r="E28" s="361" t="s">
        <v>3407</v>
      </c>
      <c r="F28" s="361" t="s">
        <v>3407</v>
      </c>
      <c r="G28" s="361" t="s">
        <v>3407</v>
      </c>
      <c r="H28" s="361" t="s">
        <v>3407</v>
      </c>
    </row>
    <row r="29" spans="1:8" ht="18">
      <c r="A29" s="2025"/>
      <c r="B29" s="121">
        <v>30192133</v>
      </c>
      <c r="C29" s="876" t="s">
        <v>2059</v>
      </c>
      <c r="D29" s="877" t="s">
        <v>327</v>
      </c>
      <c r="E29" s="361" t="s">
        <v>3407</v>
      </c>
      <c r="F29" s="361" t="s">
        <v>3407</v>
      </c>
      <c r="G29" s="361" t="s">
        <v>3407</v>
      </c>
      <c r="H29" s="361" t="s">
        <v>3407</v>
      </c>
    </row>
    <row r="30" spans="1:8" ht="18">
      <c r="A30" s="2025"/>
      <c r="B30" s="121">
        <v>39292500</v>
      </c>
      <c r="C30" s="876" t="s">
        <v>150</v>
      </c>
      <c r="D30" s="877" t="s">
        <v>327</v>
      </c>
      <c r="E30" s="361" t="s">
        <v>3407</v>
      </c>
      <c r="F30" s="361" t="s">
        <v>3407</v>
      </c>
      <c r="G30" s="361" t="s">
        <v>3407</v>
      </c>
      <c r="H30" s="361" t="s">
        <v>3407</v>
      </c>
    </row>
    <row r="31" spans="1:8" ht="18">
      <c r="A31" s="2025"/>
      <c r="B31" s="121">
        <v>30192121</v>
      </c>
      <c r="C31" s="876" t="s">
        <v>2060</v>
      </c>
      <c r="D31" s="877" t="s">
        <v>327</v>
      </c>
      <c r="E31" s="361" t="s">
        <v>3407</v>
      </c>
      <c r="F31" s="361" t="s">
        <v>3407</v>
      </c>
      <c r="G31" s="361" t="s">
        <v>3407</v>
      </c>
      <c r="H31" s="361" t="s">
        <v>3407</v>
      </c>
    </row>
    <row r="32" spans="1:8" ht="18">
      <c r="A32" s="2025"/>
      <c r="B32" s="121">
        <v>30192124</v>
      </c>
      <c r="C32" s="876" t="s">
        <v>2061</v>
      </c>
      <c r="D32" s="877" t="s">
        <v>327</v>
      </c>
      <c r="E32" s="361" t="s">
        <v>3407</v>
      </c>
      <c r="F32" s="361" t="s">
        <v>3407</v>
      </c>
      <c r="G32" s="361" t="s">
        <v>3407</v>
      </c>
      <c r="H32" s="361" t="s">
        <v>3407</v>
      </c>
    </row>
    <row r="33" spans="1:8" ht="18">
      <c r="A33" s="2025"/>
      <c r="B33" s="121">
        <v>30192131</v>
      </c>
      <c r="C33" s="876" t="s">
        <v>2062</v>
      </c>
      <c r="D33" s="877" t="s">
        <v>327</v>
      </c>
      <c r="E33" s="361" t="s">
        <v>3407</v>
      </c>
      <c r="F33" s="361" t="s">
        <v>3407</v>
      </c>
      <c r="G33" s="361" t="s">
        <v>3407</v>
      </c>
      <c r="H33" s="361" t="s">
        <v>3407</v>
      </c>
    </row>
    <row r="34" spans="1:8" ht="18">
      <c r="A34" s="2025"/>
      <c r="B34" s="121">
        <v>30192100</v>
      </c>
      <c r="C34" s="876" t="s">
        <v>2063</v>
      </c>
      <c r="D34" s="877" t="s">
        <v>327</v>
      </c>
      <c r="E34" s="361" t="s">
        <v>3407</v>
      </c>
      <c r="F34" s="361" t="s">
        <v>3407</v>
      </c>
      <c r="G34" s="361" t="s">
        <v>3407</v>
      </c>
      <c r="H34" s="361" t="s">
        <v>3407</v>
      </c>
    </row>
    <row r="35" spans="1:8" ht="18">
      <c r="A35" s="2025"/>
      <c r="B35" s="121">
        <v>30192125</v>
      </c>
      <c r="C35" s="876" t="s">
        <v>522</v>
      </c>
      <c r="D35" s="877" t="s">
        <v>327</v>
      </c>
      <c r="E35" s="361" t="s">
        <v>3407</v>
      </c>
      <c r="F35" s="361" t="s">
        <v>3407</v>
      </c>
      <c r="G35" s="361" t="s">
        <v>3407</v>
      </c>
      <c r="H35" s="361" t="s">
        <v>3407</v>
      </c>
    </row>
    <row r="36" spans="1:8" ht="18">
      <c r="A36" s="2025"/>
      <c r="B36" s="121">
        <v>30192160</v>
      </c>
      <c r="C36" s="876" t="s">
        <v>816</v>
      </c>
      <c r="D36" s="877" t="s">
        <v>327</v>
      </c>
      <c r="E36" s="361" t="s">
        <v>3407</v>
      </c>
      <c r="F36" s="361" t="s">
        <v>3407</v>
      </c>
      <c r="G36" s="361" t="s">
        <v>3407</v>
      </c>
      <c r="H36" s="361" t="s">
        <v>3407</v>
      </c>
    </row>
    <row r="37" spans="1:8" ht="18">
      <c r="A37" s="2025"/>
      <c r="B37" s="121">
        <v>30192160</v>
      </c>
      <c r="C37" s="876" t="s">
        <v>817</v>
      </c>
      <c r="D37" s="877" t="s">
        <v>327</v>
      </c>
      <c r="E37" s="361" t="s">
        <v>3407</v>
      </c>
      <c r="F37" s="361" t="s">
        <v>3407</v>
      </c>
      <c r="G37" s="361" t="s">
        <v>3407</v>
      </c>
      <c r="H37" s="361" t="s">
        <v>3407</v>
      </c>
    </row>
    <row r="38" spans="1:8" ht="18">
      <c r="A38" s="2025"/>
      <c r="B38" s="121">
        <v>22810000</v>
      </c>
      <c r="C38" s="876" t="s">
        <v>2064</v>
      </c>
      <c r="D38" s="877" t="s">
        <v>327</v>
      </c>
      <c r="E38" s="361" t="s">
        <v>3407</v>
      </c>
      <c r="F38" s="361" t="s">
        <v>3407</v>
      </c>
      <c r="G38" s="361" t="s">
        <v>3407</v>
      </c>
      <c r="H38" s="361" t="s">
        <v>3407</v>
      </c>
    </row>
    <row r="39" spans="1:8" ht="18">
      <c r="A39" s="2025"/>
      <c r="B39" s="121">
        <v>22600000</v>
      </c>
      <c r="C39" s="876" t="s">
        <v>2065</v>
      </c>
      <c r="D39" s="877" t="s">
        <v>327</v>
      </c>
      <c r="E39" s="361" t="s">
        <v>3407</v>
      </c>
      <c r="F39" s="361" t="s">
        <v>3407</v>
      </c>
      <c r="G39" s="361" t="s">
        <v>3407</v>
      </c>
      <c r="H39" s="361" t="s">
        <v>3407</v>
      </c>
    </row>
    <row r="40" spans="1:8" ht="18">
      <c r="A40" s="2025"/>
      <c r="B40" s="121">
        <v>22816100</v>
      </c>
      <c r="C40" s="876" t="s">
        <v>155</v>
      </c>
      <c r="D40" s="877" t="s">
        <v>327</v>
      </c>
      <c r="E40" s="361" t="s">
        <v>3407</v>
      </c>
      <c r="F40" s="361" t="s">
        <v>3407</v>
      </c>
      <c r="G40" s="361" t="s">
        <v>3407</v>
      </c>
      <c r="H40" s="361" t="s">
        <v>3407</v>
      </c>
    </row>
    <row r="41" spans="1:8" ht="18">
      <c r="A41" s="2025"/>
      <c r="B41" s="121">
        <v>30234000</v>
      </c>
      <c r="C41" s="876" t="s">
        <v>2066</v>
      </c>
      <c r="D41" s="877" t="s">
        <v>327</v>
      </c>
      <c r="E41" s="361" t="s">
        <v>3407</v>
      </c>
      <c r="F41" s="361" t="s">
        <v>3407</v>
      </c>
      <c r="G41" s="361" t="s">
        <v>3407</v>
      </c>
      <c r="H41" s="361" t="s">
        <v>3407</v>
      </c>
    </row>
    <row r="42" spans="1:8" ht="18">
      <c r="A42" s="2025"/>
      <c r="B42" s="121">
        <v>30197630</v>
      </c>
      <c r="C42" s="876" t="s">
        <v>361</v>
      </c>
      <c r="D42" s="877" t="s">
        <v>327</v>
      </c>
      <c r="E42" s="361" t="s">
        <v>3407</v>
      </c>
      <c r="F42" s="361" t="s">
        <v>3407</v>
      </c>
      <c r="G42" s="361" t="s">
        <v>3407</v>
      </c>
      <c r="H42" s="361" t="s">
        <v>3407</v>
      </c>
    </row>
    <row r="43" spans="1:8" ht="18">
      <c r="A43" s="2025"/>
      <c r="B43" s="121">
        <v>30192340</v>
      </c>
      <c r="C43" s="876" t="s">
        <v>2067</v>
      </c>
      <c r="D43" s="877" t="s">
        <v>327</v>
      </c>
      <c r="E43" s="361" t="s">
        <v>3407</v>
      </c>
      <c r="F43" s="361" t="s">
        <v>3407</v>
      </c>
      <c r="G43" s="361" t="s">
        <v>3407</v>
      </c>
      <c r="H43" s="361" t="s">
        <v>3407</v>
      </c>
    </row>
    <row r="44" spans="1:8" ht="18">
      <c r="A44" s="2025"/>
      <c r="B44" s="121">
        <v>30237460</v>
      </c>
      <c r="C44" s="118" t="s">
        <v>2068</v>
      </c>
      <c r="D44" s="877" t="s">
        <v>327</v>
      </c>
      <c r="E44" s="361" t="s">
        <v>3407</v>
      </c>
      <c r="F44" s="361" t="s">
        <v>3407</v>
      </c>
      <c r="G44" s="361" t="s">
        <v>3407</v>
      </c>
      <c r="H44" s="361" t="s">
        <v>3407</v>
      </c>
    </row>
    <row r="45" spans="1:8" ht="18">
      <c r="A45" s="2026"/>
      <c r="B45" s="121">
        <v>30237410</v>
      </c>
      <c r="C45" s="118" t="s">
        <v>224</v>
      </c>
      <c r="D45" s="877" t="s">
        <v>327</v>
      </c>
      <c r="E45" s="361" t="s">
        <v>3407</v>
      </c>
      <c r="F45" s="361" t="s">
        <v>3407</v>
      </c>
      <c r="G45" s="361" t="s">
        <v>3407</v>
      </c>
      <c r="H45" s="361" t="s">
        <v>3407</v>
      </c>
    </row>
    <row r="46" spans="1:8" ht="18">
      <c r="A46" s="2018">
        <v>4264</v>
      </c>
      <c r="B46" s="122" t="s">
        <v>1150</v>
      </c>
      <c r="C46" s="886" t="s">
        <v>104</v>
      </c>
      <c r="D46" s="877" t="s">
        <v>327</v>
      </c>
      <c r="E46" s="361" t="s">
        <v>3407</v>
      </c>
      <c r="F46" s="361" t="s">
        <v>3407</v>
      </c>
      <c r="G46" s="361" t="s">
        <v>3407</v>
      </c>
      <c r="H46" s="361" t="s">
        <v>3407</v>
      </c>
    </row>
    <row r="47" spans="1:8" ht="18">
      <c r="A47" s="2018"/>
      <c r="B47" s="122" t="s">
        <v>1145</v>
      </c>
      <c r="C47" s="886" t="s">
        <v>1315</v>
      </c>
      <c r="D47" s="877" t="s">
        <v>327</v>
      </c>
      <c r="E47" s="361" t="s">
        <v>3407</v>
      </c>
      <c r="F47" s="361" t="s">
        <v>3407</v>
      </c>
      <c r="G47" s="361" t="s">
        <v>3407</v>
      </c>
      <c r="H47" s="361" t="s">
        <v>3407</v>
      </c>
    </row>
    <row r="48" spans="1:8" ht="18">
      <c r="A48" s="2024" t="s">
        <v>163</v>
      </c>
      <c r="B48" s="121">
        <v>39224100</v>
      </c>
      <c r="C48" s="889" t="s">
        <v>2069</v>
      </c>
      <c r="D48" s="877" t="s">
        <v>327</v>
      </c>
      <c r="E48" s="361" t="s">
        <v>3407</v>
      </c>
      <c r="F48" s="361" t="s">
        <v>3407</v>
      </c>
      <c r="G48" s="361" t="s">
        <v>3407</v>
      </c>
      <c r="H48" s="361" t="s">
        <v>3407</v>
      </c>
    </row>
    <row r="49" spans="1:8" ht="18">
      <c r="A49" s="2025"/>
      <c r="B49" s="121">
        <v>39813000</v>
      </c>
      <c r="C49" s="889" t="s">
        <v>105</v>
      </c>
      <c r="D49" s="877" t="s">
        <v>327</v>
      </c>
      <c r="E49" s="361" t="s">
        <v>3407</v>
      </c>
      <c r="F49" s="361" t="s">
        <v>3407</v>
      </c>
      <c r="G49" s="361" t="s">
        <v>3407</v>
      </c>
      <c r="H49" s="361" t="s">
        <v>3407</v>
      </c>
    </row>
    <row r="50" spans="1:8" ht="18">
      <c r="A50" s="2025"/>
      <c r="B50" s="121">
        <v>33711900</v>
      </c>
      <c r="C50" s="889" t="s">
        <v>227</v>
      </c>
      <c r="D50" s="877" t="s">
        <v>327</v>
      </c>
      <c r="E50" s="361" t="s">
        <v>3407</v>
      </c>
      <c r="F50" s="361" t="s">
        <v>3407</v>
      </c>
      <c r="G50" s="361" t="s">
        <v>3407</v>
      </c>
      <c r="H50" s="361" t="s">
        <v>3407</v>
      </c>
    </row>
    <row r="51" spans="1:8" ht="18">
      <c r="A51" s="2025"/>
      <c r="B51" s="121">
        <v>33761000</v>
      </c>
      <c r="C51" s="889" t="s">
        <v>165</v>
      </c>
      <c r="D51" s="877" t="s">
        <v>327</v>
      </c>
      <c r="E51" s="361" t="s">
        <v>3407</v>
      </c>
      <c r="F51" s="361" t="s">
        <v>3407</v>
      </c>
      <c r="G51" s="361" t="s">
        <v>3407</v>
      </c>
      <c r="H51" s="361" t="s">
        <v>3407</v>
      </c>
    </row>
    <row r="52" spans="1:8" ht="18">
      <c r="A52" s="2025"/>
      <c r="B52" s="121">
        <v>33764000</v>
      </c>
      <c r="C52" s="889" t="s">
        <v>2070</v>
      </c>
      <c r="D52" s="877" t="s">
        <v>327</v>
      </c>
      <c r="E52" s="361" t="s">
        <v>3407</v>
      </c>
      <c r="F52" s="361" t="s">
        <v>3407</v>
      </c>
      <c r="G52" s="361" t="s">
        <v>3407</v>
      </c>
      <c r="H52" s="361" t="s">
        <v>3407</v>
      </c>
    </row>
    <row r="53" spans="1:8" ht="18">
      <c r="A53" s="2025"/>
      <c r="B53" s="121">
        <v>18424000</v>
      </c>
      <c r="C53" s="118" t="s">
        <v>229</v>
      </c>
      <c r="D53" s="877" t="s">
        <v>327</v>
      </c>
      <c r="E53" s="361" t="s">
        <v>3407</v>
      </c>
      <c r="F53" s="361" t="s">
        <v>3407</v>
      </c>
      <c r="G53" s="361" t="s">
        <v>3407</v>
      </c>
      <c r="H53" s="361" t="s">
        <v>3407</v>
      </c>
    </row>
    <row r="54" spans="1:8" ht="18">
      <c r="A54" s="2025"/>
      <c r="B54" s="121">
        <v>14820000</v>
      </c>
      <c r="C54" s="118" t="s">
        <v>822</v>
      </c>
      <c r="D54" s="877" t="s">
        <v>327</v>
      </c>
      <c r="E54" s="361" t="s">
        <v>3407</v>
      </c>
      <c r="F54" s="361" t="s">
        <v>3407</v>
      </c>
      <c r="G54" s="361" t="s">
        <v>3407</v>
      </c>
      <c r="H54" s="361" t="s">
        <v>3407</v>
      </c>
    </row>
    <row r="55" spans="1:8" ht="18">
      <c r="A55" s="2025"/>
      <c r="B55" s="121">
        <v>39831000</v>
      </c>
      <c r="C55" s="118" t="s">
        <v>2071</v>
      </c>
      <c r="D55" s="877" t="s">
        <v>327</v>
      </c>
      <c r="E55" s="361" t="s">
        <v>3407</v>
      </c>
      <c r="F55" s="361" t="s">
        <v>3407</v>
      </c>
      <c r="G55" s="361" t="s">
        <v>3407</v>
      </c>
      <c r="H55" s="361" t="s">
        <v>3407</v>
      </c>
    </row>
    <row r="56" spans="1:8" ht="18">
      <c r="A56" s="2025"/>
      <c r="B56" s="121">
        <v>39224310</v>
      </c>
      <c r="C56" s="118" t="s">
        <v>2072</v>
      </c>
      <c r="D56" s="877" t="s">
        <v>327</v>
      </c>
      <c r="E56" s="361" t="s">
        <v>3407</v>
      </c>
      <c r="F56" s="361" t="s">
        <v>3407</v>
      </c>
      <c r="G56" s="361" t="s">
        <v>3407</v>
      </c>
      <c r="H56" s="361" t="s">
        <v>3407</v>
      </c>
    </row>
    <row r="57" spans="1:8" ht="18">
      <c r="A57" s="2025"/>
      <c r="B57" s="121">
        <v>31500000</v>
      </c>
      <c r="C57" s="118" t="s">
        <v>2073</v>
      </c>
      <c r="D57" s="877" t="s">
        <v>327</v>
      </c>
      <c r="E57" s="361" t="s">
        <v>3407</v>
      </c>
      <c r="F57" s="361" t="s">
        <v>3407</v>
      </c>
      <c r="G57" s="361" t="s">
        <v>3407</v>
      </c>
      <c r="H57" s="361" t="s">
        <v>3407</v>
      </c>
    </row>
    <row r="58" spans="1:8" ht="36">
      <c r="A58" s="2025"/>
      <c r="B58" s="121">
        <v>31500000</v>
      </c>
      <c r="C58" s="890" t="s">
        <v>2074</v>
      </c>
      <c r="D58" s="877" t="s">
        <v>327</v>
      </c>
      <c r="E58" s="361" t="s">
        <v>3407</v>
      </c>
      <c r="F58" s="361" t="s">
        <v>3407</v>
      </c>
      <c r="G58" s="361" t="s">
        <v>3407</v>
      </c>
      <c r="H58" s="361" t="s">
        <v>3407</v>
      </c>
    </row>
    <row r="59" spans="1:8" ht="18">
      <c r="A59" s="2025"/>
      <c r="B59" s="121">
        <v>31500000</v>
      </c>
      <c r="C59" s="118" t="s">
        <v>2075</v>
      </c>
      <c r="D59" s="877" t="s">
        <v>327</v>
      </c>
      <c r="E59" s="361" t="s">
        <v>3407</v>
      </c>
      <c r="F59" s="361" t="s">
        <v>3407</v>
      </c>
      <c r="G59" s="361" t="s">
        <v>3407</v>
      </c>
      <c r="H59" s="361" t="s">
        <v>3407</v>
      </c>
    </row>
    <row r="60" spans="1:8" ht="36">
      <c r="A60" s="2025"/>
      <c r="B60" s="121">
        <v>31500000</v>
      </c>
      <c r="C60" s="890" t="s">
        <v>2076</v>
      </c>
      <c r="D60" s="877" t="s">
        <v>327</v>
      </c>
      <c r="E60" s="361" t="s">
        <v>3407</v>
      </c>
      <c r="F60" s="361" t="s">
        <v>3407</v>
      </c>
      <c r="G60" s="361" t="s">
        <v>3407</v>
      </c>
      <c r="H60" s="361" t="s">
        <v>3407</v>
      </c>
    </row>
    <row r="61" spans="1:8" ht="18">
      <c r="A61" s="2025"/>
      <c r="B61" s="121">
        <v>42416400</v>
      </c>
      <c r="C61" s="890" t="s">
        <v>2077</v>
      </c>
      <c r="D61" s="877" t="s">
        <v>327</v>
      </c>
      <c r="E61" s="361" t="s">
        <v>3407</v>
      </c>
      <c r="F61" s="361" t="s">
        <v>3407</v>
      </c>
      <c r="G61" s="361" t="s">
        <v>3407</v>
      </c>
      <c r="H61" s="361" t="s">
        <v>3407</v>
      </c>
    </row>
    <row r="62" spans="1:8" ht="18">
      <c r="A62" s="2025"/>
      <c r="B62" s="121">
        <v>31651000</v>
      </c>
      <c r="C62" s="118" t="s">
        <v>241</v>
      </c>
      <c r="D62" s="877" t="s">
        <v>327</v>
      </c>
      <c r="E62" s="361" t="s">
        <v>3407</v>
      </c>
      <c r="F62" s="361" t="s">
        <v>3407</v>
      </c>
      <c r="G62" s="361" t="s">
        <v>3407</v>
      </c>
      <c r="H62" s="361" t="s">
        <v>3407</v>
      </c>
    </row>
    <row r="63" spans="1:8" ht="18">
      <c r="A63" s="2025"/>
      <c r="B63" s="884">
        <v>39241200</v>
      </c>
      <c r="C63" s="118" t="s">
        <v>213</v>
      </c>
      <c r="D63" s="877" t="s">
        <v>327</v>
      </c>
      <c r="E63" s="361" t="s">
        <v>3407</v>
      </c>
      <c r="F63" s="361" t="s">
        <v>3407</v>
      </c>
      <c r="G63" s="361" t="s">
        <v>3407</v>
      </c>
      <c r="H63" s="361" t="s">
        <v>3407</v>
      </c>
    </row>
    <row r="64" spans="1:8" ht="18">
      <c r="A64" s="2025"/>
      <c r="B64" s="121">
        <v>44192200</v>
      </c>
      <c r="C64" s="118" t="s">
        <v>170</v>
      </c>
      <c r="D64" s="877" t="s">
        <v>327</v>
      </c>
      <c r="E64" s="361" t="s">
        <v>3407</v>
      </c>
      <c r="F64" s="361" t="s">
        <v>3407</v>
      </c>
      <c r="G64" s="361" t="s">
        <v>3407</v>
      </c>
      <c r="H64" s="361" t="s">
        <v>3407</v>
      </c>
    </row>
    <row r="65" spans="1:8" ht="18">
      <c r="A65" s="2025"/>
      <c r="B65" s="121">
        <v>31321000</v>
      </c>
      <c r="C65" s="118" t="s">
        <v>2078</v>
      </c>
      <c r="D65" s="877" t="s">
        <v>327</v>
      </c>
      <c r="E65" s="361" t="s">
        <v>3407</v>
      </c>
      <c r="F65" s="361" t="s">
        <v>3407</v>
      </c>
      <c r="G65" s="361" t="s">
        <v>3407</v>
      </c>
      <c r="H65" s="361" t="s">
        <v>3407</v>
      </c>
    </row>
    <row r="66" spans="1:8" ht="18">
      <c r="A66" s="2025"/>
      <c r="B66" s="121">
        <v>42131000</v>
      </c>
      <c r="C66" s="118" t="s">
        <v>2079</v>
      </c>
      <c r="D66" s="877" t="s">
        <v>327</v>
      </c>
      <c r="E66" s="361" t="s">
        <v>3407</v>
      </c>
      <c r="F66" s="361" t="s">
        <v>3407</v>
      </c>
      <c r="G66" s="361" t="s">
        <v>3407</v>
      </c>
      <c r="H66" s="361" t="s">
        <v>3407</v>
      </c>
    </row>
    <row r="67" spans="1:8" ht="18">
      <c r="A67" s="2025"/>
      <c r="B67" s="121">
        <v>42131000</v>
      </c>
      <c r="C67" s="118" t="s">
        <v>2080</v>
      </c>
      <c r="D67" s="877" t="s">
        <v>327</v>
      </c>
      <c r="E67" s="361" t="s">
        <v>3407</v>
      </c>
      <c r="F67" s="361" t="s">
        <v>3407</v>
      </c>
      <c r="G67" s="361" t="s">
        <v>3407</v>
      </c>
      <c r="H67" s="361" t="s">
        <v>3407</v>
      </c>
    </row>
    <row r="68" spans="1:8" ht="18">
      <c r="A68" s="2025"/>
      <c r="B68" s="121">
        <v>31211310</v>
      </c>
      <c r="C68" s="118" t="s">
        <v>2081</v>
      </c>
      <c r="D68" s="877" t="s">
        <v>327</v>
      </c>
      <c r="E68" s="361" t="s">
        <v>3407</v>
      </c>
      <c r="F68" s="361" t="s">
        <v>3407</v>
      </c>
      <c r="G68" s="361" t="s">
        <v>3407</v>
      </c>
      <c r="H68" s="361" t="s">
        <v>3407</v>
      </c>
    </row>
    <row r="69" spans="1:8" ht="18">
      <c r="A69" s="2025"/>
      <c r="B69" s="121">
        <v>39813000</v>
      </c>
      <c r="C69" s="118" t="s">
        <v>2082</v>
      </c>
      <c r="D69" s="877" t="s">
        <v>327</v>
      </c>
      <c r="E69" s="361" t="s">
        <v>3407</v>
      </c>
      <c r="F69" s="361" t="s">
        <v>3407</v>
      </c>
      <c r="G69" s="361" t="s">
        <v>3407</v>
      </c>
      <c r="H69" s="361" t="s">
        <v>3407</v>
      </c>
    </row>
    <row r="70" spans="1:8" ht="18">
      <c r="A70" s="2025"/>
      <c r="B70" s="121">
        <v>42131000</v>
      </c>
      <c r="C70" s="118" t="s">
        <v>110</v>
      </c>
      <c r="D70" s="877" t="s">
        <v>327</v>
      </c>
      <c r="E70" s="361" t="s">
        <v>3407</v>
      </c>
      <c r="F70" s="361" t="s">
        <v>3407</v>
      </c>
      <c r="G70" s="361" t="s">
        <v>3407</v>
      </c>
      <c r="H70" s="361" t="s">
        <v>3407</v>
      </c>
    </row>
    <row r="71" spans="1:8" ht="18">
      <c r="A71" s="2025"/>
      <c r="B71" s="121">
        <v>42131000</v>
      </c>
      <c r="C71" s="889" t="s">
        <v>2083</v>
      </c>
      <c r="D71" s="877" t="s">
        <v>327</v>
      </c>
      <c r="E71" s="361" t="s">
        <v>3407</v>
      </c>
      <c r="F71" s="361" t="s">
        <v>3407</v>
      </c>
      <c r="G71" s="361" t="s">
        <v>3407</v>
      </c>
      <c r="H71" s="361" t="s">
        <v>3407</v>
      </c>
    </row>
    <row r="72" spans="1:8" ht="18">
      <c r="A72" s="2025"/>
      <c r="B72" s="121">
        <v>31224100</v>
      </c>
      <c r="C72" s="889" t="s">
        <v>2084</v>
      </c>
      <c r="D72" s="877" t="s">
        <v>327</v>
      </c>
      <c r="E72" s="361" t="s">
        <v>3407</v>
      </c>
      <c r="F72" s="361" t="s">
        <v>3407</v>
      </c>
      <c r="G72" s="361" t="s">
        <v>3407</v>
      </c>
      <c r="H72" s="361" t="s">
        <v>3407</v>
      </c>
    </row>
    <row r="73" spans="1:8" ht="18">
      <c r="A73" s="2025"/>
      <c r="B73" s="121">
        <v>31224100</v>
      </c>
      <c r="C73" s="889" t="s">
        <v>2085</v>
      </c>
      <c r="D73" s="877" t="s">
        <v>327</v>
      </c>
      <c r="E73" s="361" t="s">
        <v>3407</v>
      </c>
      <c r="F73" s="361" t="s">
        <v>3407</v>
      </c>
      <c r="G73" s="361" t="s">
        <v>3407</v>
      </c>
      <c r="H73" s="361" t="s">
        <v>3407</v>
      </c>
    </row>
    <row r="74" spans="1:8" ht="18">
      <c r="A74" s="2025"/>
      <c r="B74" s="121">
        <v>31224100</v>
      </c>
      <c r="C74" s="118" t="s">
        <v>2086</v>
      </c>
      <c r="D74" s="877" t="s">
        <v>327</v>
      </c>
      <c r="E74" s="361" t="s">
        <v>3407</v>
      </c>
      <c r="F74" s="361" t="s">
        <v>3407</v>
      </c>
      <c r="G74" s="361" t="s">
        <v>3407</v>
      </c>
      <c r="H74" s="361" t="s">
        <v>3407</v>
      </c>
    </row>
    <row r="75" spans="1:8" ht="18">
      <c r="A75" s="2025"/>
      <c r="B75" s="121">
        <v>31224810</v>
      </c>
      <c r="C75" s="118" t="s">
        <v>2087</v>
      </c>
      <c r="D75" s="877" t="s">
        <v>327</v>
      </c>
      <c r="E75" s="361" t="s">
        <v>3407</v>
      </c>
      <c r="F75" s="361" t="s">
        <v>3407</v>
      </c>
      <c r="G75" s="361" t="s">
        <v>3407</v>
      </c>
      <c r="H75" s="361" t="s">
        <v>3407</v>
      </c>
    </row>
    <row r="76" spans="1:8" ht="18">
      <c r="A76" s="2025"/>
      <c r="B76" s="121">
        <v>31224100</v>
      </c>
      <c r="C76" s="118" t="s">
        <v>2088</v>
      </c>
      <c r="D76" s="877" t="s">
        <v>327</v>
      </c>
      <c r="E76" s="361" t="s">
        <v>3407</v>
      </c>
      <c r="F76" s="361" t="s">
        <v>3407</v>
      </c>
      <c r="G76" s="361" t="s">
        <v>3407</v>
      </c>
      <c r="H76" s="361" t="s">
        <v>3407</v>
      </c>
    </row>
    <row r="77" spans="1:8" ht="18">
      <c r="A77" s="2025"/>
      <c r="B77" s="121">
        <v>44831100</v>
      </c>
      <c r="C77" s="889" t="s">
        <v>37</v>
      </c>
      <c r="D77" s="877" t="s">
        <v>327</v>
      </c>
      <c r="E77" s="361" t="s">
        <v>3407</v>
      </c>
      <c r="F77" s="361" t="s">
        <v>3407</v>
      </c>
      <c r="G77" s="361" t="s">
        <v>3407</v>
      </c>
      <c r="H77" s="361" t="s">
        <v>3407</v>
      </c>
    </row>
    <row r="78" spans="1:8" ht="18">
      <c r="A78" s="2025"/>
      <c r="B78" s="882">
        <v>39525800</v>
      </c>
      <c r="C78" s="891" t="s">
        <v>2089</v>
      </c>
      <c r="D78" s="877" t="s">
        <v>327</v>
      </c>
      <c r="E78" s="361" t="s">
        <v>3407</v>
      </c>
      <c r="F78" s="361" t="s">
        <v>3407</v>
      </c>
      <c r="G78" s="361" t="s">
        <v>3407</v>
      </c>
      <c r="H78" s="361" t="s">
        <v>3407</v>
      </c>
    </row>
    <row r="79" spans="1:8" ht="18">
      <c r="A79" s="2025"/>
      <c r="B79" s="121">
        <v>39224200</v>
      </c>
      <c r="C79" s="891" t="s">
        <v>2090</v>
      </c>
      <c r="D79" s="877" t="s">
        <v>327</v>
      </c>
      <c r="E79" s="361" t="s">
        <v>3407</v>
      </c>
      <c r="F79" s="361" t="s">
        <v>3407</v>
      </c>
      <c r="G79" s="361" t="s">
        <v>3407</v>
      </c>
      <c r="H79" s="361" t="s">
        <v>3407</v>
      </c>
    </row>
    <row r="80" spans="1:8" ht="18">
      <c r="A80" s="2025"/>
      <c r="B80" s="121">
        <v>19640000</v>
      </c>
      <c r="C80" s="891" t="s">
        <v>2091</v>
      </c>
      <c r="D80" s="877" t="s">
        <v>327</v>
      </c>
      <c r="E80" s="361" t="s">
        <v>3407</v>
      </c>
      <c r="F80" s="361" t="s">
        <v>3407</v>
      </c>
      <c r="G80" s="361" t="s">
        <v>3407</v>
      </c>
      <c r="H80" s="361" t="s">
        <v>3407</v>
      </c>
    </row>
    <row r="81" spans="1:8" ht="36">
      <c r="A81" s="2025"/>
      <c r="B81" s="121">
        <v>39224340</v>
      </c>
      <c r="C81" s="892" t="s">
        <v>2092</v>
      </c>
      <c r="D81" s="877" t="s">
        <v>327</v>
      </c>
      <c r="E81" s="361" t="s">
        <v>3407</v>
      </c>
      <c r="F81" s="361" t="s">
        <v>3407</v>
      </c>
      <c r="G81" s="361" t="s">
        <v>3407</v>
      </c>
      <c r="H81" s="361" t="s">
        <v>3407</v>
      </c>
    </row>
    <row r="82" spans="1:8" ht="18">
      <c r="A82" s="2025"/>
      <c r="B82" s="121">
        <v>39224340</v>
      </c>
      <c r="C82" s="893" t="s">
        <v>2093</v>
      </c>
      <c r="D82" s="877" t="s">
        <v>327</v>
      </c>
      <c r="E82" s="361" t="s">
        <v>3407</v>
      </c>
      <c r="F82" s="361" t="s">
        <v>3407</v>
      </c>
      <c r="G82" s="361" t="s">
        <v>3407</v>
      </c>
      <c r="H82" s="361" t="s">
        <v>3407</v>
      </c>
    </row>
    <row r="83" spans="1:8" ht="18">
      <c r="A83" s="2025"/>
      <c r="B83" s="121">
        <v>31521000</v>
      </c>
      <c r="C83" s="893" t="s">
        <v>2094</v>
      </c>
      <c r="D83" s="877" t="s">
        <v>327</v>
      </c>
      <c r="E83" s="361" t="s">
        <v>3407</v>
      </c>
      <c r="F83" s="361" t="s">
        <v>3407</v>
      </c>
      <c r="G83" s="361" t="s">
        <v>3407</v>
      </c>
      <c r="H83" s="361" t="s">
        <v>3407</v>
      </c>
    </row>
    <row r="84" spans="1:8" ht="18">
      <c r="A84" s="2025"/>
      <c r="B84" s="882">
        <v>39224350</v>
      </c>
      <c r="C84" s="891" t="s">
        <v>2095</v>
      </c>
      <c r="D84" s="877" t="s">
        <v>327</v>
      </c>
      <c r="E84" s="361" t="s">
        <v>3407</v>
      </c>
      <c r="F84" s="361" t="s">
        <v>3407</v>
      </c>
      <c r="G84" s="361" t="s">
        <v>3407</v>
      </c>
      <c r="H84" s="361" t="s">
        <v>3407</v>
      </c>
    </row>
    <row r="85" spans="1:8" ht="18">
      <c r="A85" s="2025"/>
      <c r="B85" s="121">
        <v>39224350</v>
      </c>
      <c r="C85" s="891" t="s">
        <v>2096</v>
      </c>
      <c r="D85" s="877" t="s">
        <v>327</v>
      </c>
      <c r="E85" s="361" t="s">
        <v>3407</v>
      </c>
      <c r="F85" s="361" t="s">
        <v>3407</v>
      </c>
      <c r="G85" s="361" t="s">
        <v>3407</v>
      </c>
      <c r="H85" s="361" t="s">
        <v>3407</v>
      </c>
    </row>
    <row r="86" spans="1:8" ht="18">
      <c r="A86" s="2025"/>
      <c r="B86" s="121">
        <v>31300000</v>
      </c>
      <c r="C86" s="118" t="s">
        <v>2097</v>
      </c>
      <c r="D86" s="877" t="s">
        <v>327</v>
      </c>
      <c r="E86" s="361" t="s">
        <v>3407</v>
      </c>
      <c r="F86" s="361" t="s">
        <v>3407</v>
      </c>
      <c r="G86" s="361" t="s">
        <v>3407</v>
      </c>
      <c r="H86" s="361" t="s">
        <v>3407</v>
      </c>
    </row>
    <row r="87" spans="1:8" ht="18">
      <c r="A87" s="2025"/>
      <c r="B87" s="121">
        <v>31212000</v>
      </c>
      <c r="C87" s="118" t="s">
        <v>596</v>
      </c>
      <c r="D87" s="877" t="s">
        <v>327</v>
      </c>
      <c r="E87" s="361" t="s">
        <v>3407</v>
      </c>
      <c r="F87" s="361" t="s">
        <v>3407</v>
      </c>
      <c r="G87" s="361" t="s">
        <v>3407</v>
      </c>
      <c r="H87" s="361" t="s">
        <v>3407</v>
      </c>
    </row>
    <row r="88" spans="1:8" ht="18">
      <c r="A88" s="2025"/>
      <c r="B88" s="121">
        <v>35331500</v>
      </c>
      <c r="C88" s="118" t="s">
        <v>2098</v>
      </c>
      <c r="D88" s="877" t="s">
        <v>327</v>
      </c>
      <c r="E88" s="361" t="s">
        <v>3407</v>
      </c>
      <c r="F88" s="361" t="s">
        <v>3407</v>
      </c>
      <c r="G88" s="361" t="s">
        <v>3407</v>
      </c>
      <c r="H88" s="361" t="s">
        <v>3407</v>
      </c>
    </row>
    <row r="89" spans="1:8" ht="18">
      <c r="A89" s="2025"/>
      <c r="B89" s="121">
        <v>33711900</v>
      </c>
      <c r="C89" s="118" t="s">
        <v>111</v>
      </c>
      <c r="D89" s="877" t="s">
        <v>327</v>
      </c>
      <c r="E89" s="361" t="s">
        <v>3407</v>
      </c>
      <c r="F89" s="361" t="s">
        <v>3407</v>
      </c>
      <c r="G89" s="361" t="s">
        <v>3407</v>
      </c>
      <c r="H89" s="361" t="s">
        <v>3407</v>
      </c>
    </row>
    <row r="90" spans="1:8" ht="18">
      <c r="A90" s="2025"/>
      <c r="B90" s="121">
        <v>39225700</v>
      </c>
      <c r="C90" s="118" t="s">
        <v>523</v>
      </c>
      <c r="D90" s="877" t="s">
        <v>327</v>
      </c>
      <c r="E90" s="361" t="s">
        <v>3407</v>
      </c>
      <c r="F90" s="361" t="s">
        <v>3407</v>
      </c>
      <c r="G90" s="361" t="s">
        <v>3407</v>
      </c>
      <c r="H90" s="361" t="s">
        <v>3407</v>
      </c>
    </row>
    <row r="91" spans="1:8" ht="18">
      <c r="A91" s="2025"/>
      <c r="B91" s="121">
        <v>39813000</v>
      </c>
      <c r="C91" s="889" t="s">
        <v>2099</v>
      </c>
      <c r="D91" s="877" t="s">
        <v>327</v>
      </c>
      <c r="E91" s="361" t="s">
        <v>3407</v>
      </c>
      <c r="F91" s="361" t="s">
        <v>3407</v>
      </c>
      <c r="G91" s="361" t="s">
        <v>3407</v>
      </c>
      <c r="H91" s="361" t="s">
        <v>3407</v>
      </c>
    </row>
    <row r="92" spans="1:8" ht="18">
      <c r="A92" s="2025"/>
      <c r="B92" s="121">
        <v>39811300</v>
      </c>
      <c r="C92" s="118" t="s">
        <v>268</v>
      </c>
      <c r="D92" s="877" t="s">
        <v>327</v>
      </c>
      <c r="E92" s="361" t="s">
        <v>3407</v>
      </c>
      <c r="F92" s="361" t="s">
        <v>3407</v>
      </c>
      <c r="G92" s="361" t="s">
        <v>3407</v>
      </c>
      <c r="H92" s="361" t="s">
        <v>3407</v>
      </c>
    </row>
    <row r="93" spans="1:8" ht="18">
      <c r="A93" s="2025"/>
      <c r="B93" s="882">
        <v>39525100</v>
      </c>
      <c r="C93" s="118" t="s">
        <v>269</v>
      </c>
      <c r="D93" s="877" t="s">
        <v>327</v>
      </c>
      <c r="E93" s="361" t="s">
        <v>3407</v>
      </c>
      <c r="F93" s="361" t="s">
        <v>3407</v>
      </c>
      <c r="G93" s="361" t="s">
        <v>3407</v>
      </c>
      <c r="H93" s="361" t="s">
        <v>3407</v>
      </c>
    </row>
    <row r="94" spans="1:8" ht="18">
      <c r="A94" s="2025"/>
      <c r="B94" s="882">
        <v>44112230</v>
      </c>
      <c r="C94" s="118" t="s">
        <v>524</v>
      </c>
      <c r="D94" s="877" t="s">
        <v>327</v>
      </c>
      <c r="E94" s="361" t="s">
        <v>3407</v>
      </c>
      <c r="F94" s="361" t="s">
        <v>3407</v>
      </c>
      <c r="G94" s="361" t="s">
        <v>3407</v>
      </c>
      <c r="H94" s="361" t="s">
        <v>3407</v>
      </c>
    </row>
    <row r="95" spans="1:8" ht="18">
      <c r="A95" s="2025"/>
      <c r="B95" s="121">
        <v>39812000</v>
      </c>
      <c r="C95" s="118" t="s">
        <v>270</v>
      </c>
      <c r="D95" s="877" t="s">
        <v>327</v>
      </c>
      <c r="E95" s="361" t="s">
        <v>3407</v>
      </c>
      <c r="F95" s="361" t="s">
        <v>3407</v>
      </c>
      <c r="G95" s="361" t="s">
        <v>3407</v>
      </c>
      <c r="H95" s="361" t="s">
        <v>3407</v>
      </c>
    </row>
    <row r="96" spans="1:8" ht="18">
      <c r="A96" s="2026"/>
      <c r="B96" s="121">
        <v>30197221</v>
      </c>
      <c r="C96" s="894" t="s">
        <v>2100</v>
      </c>
      <c r="D96" s="877" t="s">
        <v>327</v>
      </c>
      <c r="E96" s="361" t="s">
        <v>3407</v>
      </c>
      <c r="F96" s="361" t="s">
        <v>3407</v>
      </c>
      <c r="G96" s="361" t="s">
        <v>3407</v>
      </c>
      <c r="H96" s="361" t="s">
        <v>3407</v>
      </c>
    </row>
    <row r="97" spans="1:8" ht="18">
      <c r="A97" s="2024" t="s">
        <v>146</v>
      </c>
      <c r="B97" s="119">
        <v>22852000</v>
      </c>
      <c r="C97" s="876" t="s">
        <v>7</v>
      </c>
      <c r="D97" s="877" t="s">
        <v>327</v>
      </c>
      <c r="E97" s="878" t="s">
        <v>51</v>
      </c>
      <c r="F97" s="879">
        <v>45</v>
      </c>
      <c r="G97" s="880">
        <f t="shared" ref="G97:G128" si="0">+F97*H97</f>
        <v>18000</v>
      </c>
      <c r="H97" s="1020">
        <v>400</v>
      </c>
    </row>
    <row r="98" spans="1:8" ht="18">
      <c r="A98" s="2025"/>
      <c r="B98" s="119">
        <v>22852000</v>
      </c>
      <c r="C98" s="876" t="s">
        <v>2049</v>
      </c>
      <c r="D98" s="877" t="s">
        <v>327</v>
      </c>
      <c r="E98" s="878" t="s">
        <v>51</v>
      </c>
      <c r="F98" s="879">
        <v>50</v>
      </c>
      <c r="G98" s="880">
        <f t="shared" si="0"/>
        <v>15000</v>
      </c>
      <c r="H98" s="1020">
        <v>300</v>
      </c>
    </row>
    <row r="99" spans="1:8" ht="18">
      <c r="A99" s="2025"/>
      <c r="B99" s="119">
        <v>30199500</v>
      </c>
      <c r="C99" s="876" t="s">
        <v>2050</v>
      </c>
      <c r="D99" s="877" t="s">
        <v>327</v>
      </c>
      <c r="E99" s="878" t="s">
        <v>51</v>
      </c>
      <c r="F99" s="879">
        <v>550</v>
      </c>
      <c r="G99" s="880">
        <f t="shared" si="0"/>
        <v>330000</v>
      </c>
      <c r="H99" s="1020">
        <v>600</v>
      </c>
    </row>
    <row r="100" spans="1:8" ht="18">
      <c r="A100" s="2025"/>
      <c r="B100" s="119">
        <v>22852000</v>
      </c>
      <c r="C100" s="876" t="s">
        <v>2051</v>
      </c>
      <c r="D100" s="877" t="s">
        <v>327</v>
      </c>
      <c r="E100" s="878" t="s">
        <v>51</v>
      </c>
      <c r="F100" s="879">
        <v>2000</v>
      </c>
      <c r="G100" s="880">
        <f t="shared" si="0"/>
        <v>20000</v>
      </c>
      <c r="H100" s="1020">
        <v>10</v>
      </c>
    </row>
    <row r="101" spans="1:8" ht="18">
      <c r="A101" s="2025"/>
      <c r="B101" s="119">
        <v>22851000</v>
      </c>
      <c r="C101" s="876" t="s">
        <v>135</v>
      </c>
      <c r="D101" s="877" t="s">
        <v>327</v>
      </c>
      <c r="E101" s="878" t="s">
        <v>51</v>
      </c>
      <c r="F101" s="879">
        <v>8</v>
      </c>
      <c r="G101" s="880">
        <f t="shared" si="0"/>
        <v>40000</v>
      </c>
      <c r="H101" s="1020">
        <v>5000</v>
      </c>
    </row>
    <row r="102" spans="1:8" ht="18">
      <c r="A102" s="2025"/>
      <c r="B102" s="119">
        <v>30197330</v>
      </c>
      <c r="C102" s="876" t="s">
        <v>2052</v>
      </c>
      <c r="D102" s="877" t="s">
        <v>327</v>
      </c>
      <c r="E102" s="881" t="s">
        <v>326</v>
      </c>
      <c r="F102" s="879">
        <v>450</v>
      </c>
      <c r="G102" s="880">
        <f t="shared" si="0"/>
        <v>9000</v>
      </c>
      <c r="H102" s="1020">
        <v>20</v>
      </c>
    </row>
    <row r="103" spans="1:8" ht="36">
      <c r="A103" s="2025"/>
      <c r="B103" s="882">
        <v>30197320</v>
      </c>
      <c r="C103" s="883" t="s">
        <v>2053</v>
      </c>
      <c r="D103" s="877" t="s">
        <v>327</v>
      </c>
      <c r="E103" s="881" t="s">
        <v>326</v>
      </c>
      <c r="F103" s="879">
        <v>600</v>
      </c>
      <c r="G103" s="880">
        <f t="shared" si="0"/>
        <v>6000</v>
      </c>
      <c r="H103" s="1020">
        <v>10</v>
      </c>
    </row>
    <row r="104" spans="1:8" ht="18">
      <c r="A104" s="2025"/>
      <c r="B104" s="121">
        <v>30197620</v>
      </c>
      <c r="C104" s="876" t="s">
        <v>868</v>
      </c>
      <c r="D104" s="877" t="s">
        <v>327</v>
      </c>
      <c r="E104" s="881" t="s">
        <v>326</v>
      </c>
      <c r="F104" s="879">
        <v>200</v>
      </c>
      <c r="G104" s="880">
        <f t="shared" si="0"/>
        <v>30000</v>
      </c>
      <c r="H104" s="1020">
        <v>150</v>
      </c>
    </row>
    <row r="105" spans="1:8" ht="18">
      <c r="A105" s="2025"/>
      <c r="B105" s="121">
        <v>22816300</v>
      </c>
      <c r="C105" s="876" t="s">
        <v>866</v>
      </c>
      <c r="D105" s="877" t="s">
        <v>327</v>
      </c>
      <c r="E105" s="881" t="s">
        <v>326</v>
      </c>
      <c r="F105" s="879">
        <v>180</v>
      </c>
      <c r="G105" s="880">
        <f t="shared" si="0"/>
        <v>36000</v>
      </c>
      <c r="H105" s="1020">
        <v>200</v>
      </c>
    </row>
    <row r="106" spans="1:8" ht="18">
      <c r="A106" s="2025"/>
      <c r="B106" s="884">
        <v>30197221</v>
      </c>
      <c r="C106" s="876" t="s">
        <v>821</v>
      </c>
      <c r="D106" s="877" t="s">
        <v>327</v>
      </c>
      <c r="E106" s="878" t="s">
        <v>51</v>
      </c>
      <c r="F106" s="879">
        <v>40</v>
      </c>
      <c r="G106" s="880">
        <f t="shared" si="0"/>
        <v>20000</v>
      </c>
      <c r="H106" s="1020">
        <v>500</v>
      </c>
    </row>
    <row r="107" spans="1:8" ht="18">
      <c r="A107" s="2025"/>
      <c r="B107" s="884">
        <v>30197220</v>
      </c>
      <c r="C107" s="876" t="s">
        <v>795</v>
      </c>
      <c r="D107" s="877" t="s">
        <v>327</v>
      </c>
      <c r="E107" s="878" t="s">
        <v>51</v>
      </c>
      <c r="F107" s="879">
        <v>30</v>
      </c>
      <c r="G107" s="880">
        <f t="shared" si="0"/>
        <v>21000</v>
      </c>
      <c r="H107" s="1020">
        <v>700</v>
      </c>
    </row>
    <row r="108" spans="1:8" ht="18">
      <c r="A108" s="2025"/>
      <c r="B108" s="121">
        <v>30197220</v>
      </c>
      <c r="C108" s="876" t="s">
        <v>2054</v>
      </c>
      <c r="D108" s="877" t="s">
        <v>327</v>
      </c>
      <c r="E108" s="878" t="s">
        <v>58</v>
      </c>
      <c r="F108" s="879">
        <v>100</v>
      </c>
      <c r="G108" s="880">
        <f t="shared" si="0"/>
        <v>79400</v>
      </c>
      <c r="H108" s="1020">
        <v>794</v>
      </c>
    </row>
    <row r="109" spans="1:8" ht="18">
      <c r="A109" s="2025"/>
      <c r="B109" s="884">
        <v>30197110</v>
      </c>
      <c r="C109" s="876" t="s">
        <v>2055</v>
      </c>
      <c r="D109" s="877" t="s">
        <v>327</v>
      </c>
      <c r="E109" s="878" t="s">
        <v>58</v>
      </c>
      <c r="F109" s="879">
        <v>50</v>
      </c>
      <c r="G109" s="880">
        <f t="shared" si="0"/>
        <v>25000</v>
      </c>
      <c r="H109" s="1020">
        <v>500</v>
      </c>
    </row>
    <row r="110" spans="1:8" ht="18">
      <c r="A110" s="2025"/>
      <c r="B110" s="884">
        <v>30197110</v>
      </c>
      <c r="C110" s="876" t="s">
        <v>2056</v>
      </c>
      <c r="D110" s="877" t="s">
        <v>327</v>
      </c>
      <c r="E110" s="878" t="s">
        <v>58</v>
      </c>
      <c r="F110" s="879">
        <v>70</v>
      </c>
      <c r="G110" s="880">
        <f t="shared" si="0"/>
        <v>49000</v>
      </c>
      <c r="H110" s="1020">
        <v>700</v>
      </c>
    </row>
    <row r="111" spans="1:8" ht="18">
      <c r="A111" s="2025"/>
      <c r="B111" s="884">
        <v>44424200</v>
      </c>
      <c r="C111" s="876" t="s">
        <v>257</v>
      </c>
      <c r="D111" s="877" t="s">
        <v>327</v>
      </c>
      <c r="E111" s="878" t="s">
        <v>51</v>
      </c>
      <c r="F111" s="879">
        <v>250</v>
      </c>
      <c r="G111" s="880">
        <f t="shared" si="0"/>
        <v>12500</v>
      </c>
      <c r="H111" s="1020">
        <v>50</v>
      </c>
    </row>
    <row r="112" spans="1:8" ht="18">
      <c r="A112" s="2025"/>
      <c r="B112" s="121">
        <v>30141200</v>
      </c>
      <c r="C112" s="876" t="s">
        <v>814</v>
      </c>
      <c r="D112" s="877" t="s">
        <v>327</v>
      </c>
      <c r="E112" s="878" t="s">
        <v>51</v>
      </c>
      <c r="F112" s="879">
        <v>3000</v>
      </c>
      <c r="G112" s="880">
        <f t="shared" si="0"/>
        <v>60000</v>
      </c>
      <c r="H112" s="1340">
        <v>20</v>
      </c>
    </row>
    <row r="113" spans="1:8" ht="18">
      <c r="A113" s="2025"/>
      <c r="B113" s="121">
        <v>39241200</v>
      </c>
      <c r="C113" s="876" t="s">
        <v>157</v>
      </c>
      <c r="D113" s="877" t="s">
        <v>327</v>
      </c>
      <c r="E113" s="878" t="s">
        <v>51</v>
      </c>
      <c r="F113" s="879">
        <v>150</v>
      </c>
      <c r="G113" s="880">
        <f t="shared" si="0"/>
        <v>7500</v>
      </c>
      <c r="H113" s="1020">
        <v>50</v>
      </c>
    </row>
    <row r="114" spans="1:8" ht="18">
      <c r="A114" s="2025"/>
      <c r="B114" s="121">
        <v>30199792</v>
      </c>
      <c r="C114" s="876" t="s">
        <v>2057</v>
      </c>
      <c r="D114" s="877" t="s">
        <v>327</v>
      </c>
      <c r="E114" s="878" t="s">
        <v>51</v>
      </c>
      <c r="F114" s="879">
        <v>500</v>
      </c>
      <c r="G114" s="880">
        <f t="shared" si="0"/>
        <v>5000</v>
      </c>
      <c r="H114" s="1020">
        <v>10</v>
      </c>
    </row>
    <row r="115" spans="1:8" ht="18">
      <c r="A115" s="2025"/>
      <c r="B115" s="121">
        <v>24910000</v>
      </c>
      <c r="C115" s="876" t="s">
        <v>2058</v>
      </c>
      <c r="D115" s="877" t="s">
        <v>327</v>
      </c>
      <c r="E115" s="878" t="s">
        <v>51</v>
      </c>
      <c r="F115" s="879">
        <v>50</v>
      </c>
      <c r="G115" s="880">
        <f t="shared" si="0"/>
        <v>11500</v>
      </c>
      <c r="H115" s="1020">
        <v>230</v>
      </c>
    </row>
    <row r="116" spans="1:8" ht="18">
      <c r="A116" s="2025"/>
      <c r="B116" s="121">
        <v>30192133</v>
      </c>
      <c r="C116" s="876" t="s">
        <v>2059</v>
      </c>
      <c r="D116" s="877" t="s">
        <v>327</v>
      </c>
      <c r="E116" s="878" t="s">
        <v>51</v>
      </c>
      <c r="F116" s="879">
        <v>25</v>
      </c>
      <c r="G116" s="880">
        <f t="shared" si="0"/>
        <v>2500</v>
      </c>
      <c r="H116" s="1020">
        <v>100</v>
      </c>
    </row>
    <row r="117" spans="1:8" ht="18">
      <c r="A117" s="2025"/>
      <c r="B117" s="121">
        <v>39292500</v>
      </c>
      <c r="C117" s="876" t="s">
        <v>150</v>
      </c>
      <c r="D117" s="877" t="s">
        <v>327</v>
      </c>
      <c r="E117" s="878" t="s">
        <v>51</v>
      </c>
      <c r="F117" s="879">
        <v>50</v>
      </c>
      <c r="G117" s="880">
        <f t="shared" si="0"/>
        <v>8500</v>
      </c>
      <c r="H117" s="1020">
        <v>170</v>
      </c>
    </row>
    <row r="118" spans="1:8" ht="18">
      <c r="A118" s="2025"/>
      <c r="B118" s="121">
        <v>30192121</v>
      </c>
      <c r="C118" s="876" t="s">
        <v>2060</v>
      </c>
      <c r="D118" s="877" t="s">
        <v>327</v>
      </c>
      <c r="E118" s="878" t="s">
        <v>51</v>
      </c>
      <c r="F118" s="879">
        <v>30</v>
      </c>
      <c r="G118" s="880">
        <f t="shared" si="0"/>
        <v>45000</v>
      </c>
      <c r="H118" s="1020">
        <v>1500</v>
      </c>
    </row>
    <row r="119" spans="1:8" ht="18">
      <c r="A119" s="2025"/>
      <c r="B119" s="121">
        <v>30192124</v>
      </c>
      <c r="C119" s="876" t="s">
        <v>2061</v>
      </c>
      <c r="D119" s="877" t="s">
        <v>327</v>
      </c>
      <c r="E119" s="878" t="s">
        <v>51</v>
      </c>
      <c r="F119" s="879">
        <v>80</v>
      </c>
      <c r="G119" s="880">
        <f t="shared" si="0"/>
        <v>24000</v>
      </c>
      <c r="H119" s="1020">
        <v>300</v>
      </c>
    </row>
    <row r="120" spans="1:8" ht="18">
      <c r="A120" s="2025"/>
      <c r="B120" s="121">
        <v>30192131</v>
      </c>
      <c r="C120" s="876" t="s">
        <v>2062</v>
      </c>
      <c r="D120" s="877" t="s">
        <v>327</v>
      </c>
      <c r="E120" s="878" t="s">
        <v>51</v>
      </c>
      <c r="F120" s="879">
        <v>20</v>
      </c>
      <c r="G120" s="880">
        <f t="shared" si="0"/>
        <v>10000</v>
      </c>
      <c r="H120" s="1020">
        <v>500</v>
      </c>
    </row>
    <row r="121" spans="1:8" ht="18">
      <c r="A121" s="2025"/>
      <c r="B121" s="121">
        <v>30192100</v>
      </c>
      <c r="C121" s="876" t="s">
        <v>2063</v>
      </c>
      <c r="D121" s="877" t="s">
        <v>327</v>
      </c>
      <c r="E121" s="878" t="s">
        <v>51</v>
      </c>
      <c r="F121" s="879">
        <v>30</v>
      </c>
      <c r="G121" s="880">
        <f t="shared" si="0"/>
        <v>12000</v>
      </c>
      <c r="H121" s="1020">
        <v>400</v>
      </c>
    </row>
    <row r="122" spans="1:8" ht="18">
      <c r="A122" s="2025"/>
      <c r="B122" s="121">
        <v>30192125</v>
      </c>
      <c r="C122" s="876" t="s">
        <v>522</v>
      </c>
      <c r="D122" s="877" t="s">
        <v>327</v>
      </c>
      <c r="E122" s="878" t="s">
        <v>51</v>
      </c>
      <c r="F122" s="879">
        <v>130</v>
      </c>
      <c r="G122" s="880">
        <f t="shared" si="0"/>
        <v>10400</v>
      </c>
      <c r="H122" s="1020">
        <v>80</v>
      </c>
    </row>
    <row r="123" spans="1:8" ht="18">
      <c r="A123" s="2025"/>
      <c r="B123" s="121">
        <v>30192160</v>
      </c>
      <c r="C123" s="876" t="s">
        <v>816</v>
      </c>
      <c r="D123" s="877" t="s">
        <v>327</v>
      </c>
      <c r="E123" s="878" t="s">
        <v>51</v>
      </c>
      <c r="F123" s="879">
        <v>120.00000000000001</v>
      </c>
      <c r="G123" s="880">
        <f t="shared" si="0"/>
        <v>3600.0000000000005</v>
      </c>
      <c r="H123" s="1020">
        <v>30</v>
      </c>
    </row>
    <row r="124" spans="1:8" ht="18">
      <c r="A124" s="2025"/>
      <c r="B124" s="121">
        <v>30192160</v>
      </c>
      <c r="C124" s="876" t="s">
        <v>817</v>
      </c>
      <c r="D124" s="877" t="s">
        <v>327</v>
      </c>
      <c r="E124" s="878" t="s">
        <v>51</v>
      </c>
      <c r="F124" s="879">
        <v>120</v>
      </c>
      <c r="G124" s="880">
        <f t="shared" si="0"/>
        <v>18000</v>
      </c>
      <c r="H124" s="1020">
        <v>150</v>
      </c>
    </row>
    <row r="125" spans="1:8" ht="18">
      <c r="A125" s="2025"/>
      <c r="B125" s="121">
        <v>22810000</v>
      </c>
      <c r="C125" s="876" t="s">
        <v>2064</v>
      </c>
      <c r="D125" s="877" t="s">
        <v>327</v>
      </c>
      <c r="E125" s="878" t="s">
        <v>51</v>
      </c>
      <c r="F125" s="879">
        <v>400</v>
      </c>
      <c r="G125" s="880">
        <f t="shared" si="0"/>
        <v>100000</v>
      </c>
      <c r="H125" s="1020">
        <v>250</v>
      </c>
    </row>
    <row r="126" spans="1:8" ht="18">
      <c r="A126" s="2025"/>
      <c r="B126" s="121">
        <v>22600000</v>
      </c>
      <c r="C126" s="876" t="s">
        <v>2065</v>
      </c>
      <c r="D126" s="877" t="s">
        <v>327</v>
      </c>
      <c r="E126" s="878" t="s">
        <v>51</v>
      </c>
      <c r="F126" s="879">
        <v>150</v>
      </c>
      <c r="G126" s="880">
        <f t="shared" si="0"/>
        <v>25500</v>
      </c>
      <c r="H126" s="1020">
        <v>170</v>
      </c>
    </row>
    <row r="127" spans="1:8" ht="18">
      <c r="A127" s="2025"/>
      <c r="B127" s="121">
        <v>22816100</v>
      </c>
      <c r="C127" s="876" t="s">
        <v>155</v>
      </c>
      <c r="D127" s="877" t="s">
        <v>327</v>
      </c>
      <c r="E127" s="878" t="s">
        <v>51</v>
      </c>
      <c r="F127" s="879">
        <v>750</v>
      </c>
      <c r="G127" s="880">
        <f t="shared" si="0"/>
        <v>75000</v>
      </c>
      <c r="H127" s="1020">
        <v>100</v>
      </c>
    </row>
    <row r="128" spans="1:8" ht="18">
      <c r="A128" s="2025"/>
      <c r="B128" s="121">
        <v>30234000</v>
      </c>
      <c r="C128" s="876" t="s">
        <v>2066</v>
      </c>
      <c r="D128" s="877" t="s">
        <v>327</v>
      </c>
      <c r="E128" s="878" t="s">
        <v>51</v>
      </c>
      <c r="F128" s="879">
        <v>3200</v>
      </c>
      <c r="G128" s="880">
        <f t="shared" si="0"/>
        <v>32000</v>
      </c>
      <c r="H128" s="1020">
        <v>10</v>
      </c>
    </row>
    <row r="129" spans="1:8" ht="18">
      <c r="A129" s="2025"/>
      <c r="B129" s="121">
        <v>30197630</v>
      </c>
      <c r="C129" s="876" t="s">
        <v>361</v>
      </c>
      <c r="D129" s="877" t="s">
        <v>327</v>
      </c>
      <c r="E129" s="878" t="s">
        <v>58</v>
      </c>
      <c r="F129" s="879">
        <v>1600</v>
      </c>
      <c r="G129" s="880">
        <f t="shared" ref="G129:G160" si="1">+F129*H129</f>
        <v>3136000</v>
      </c>
      <c r="H129" s="1020">
        <v>1960</v>
      </c>
    </row>
    <row r="130" spans="1:8" ht="18">
      <c r="A130" s="2025"/>
      <c r="B130" s="121">
        <v>30192340</v>
      </c>
      <c r="C130" s="876" t="s">
        <v>2067</v>
      </c>
      <c r="D130" s="877" t="s">
        <v>327</v>
      </c>
      <c r="E130" s="878" t="s">
        <v>51</v>
      </c>
      <c r="F130" s="879">
        <v>800</v>
      </c>
      <c r="G130" s="880">
        <f t="shared" si="1"/>
        <v>16000</v>
      </c>
      <c r="H130" s="1340">
        <v>20</v>
      </c>
    </row>
    <row r="131" spans="1:8" ht="18">
      <c r="A131" s="2025"/>
      <c r="B131" s="121">
        <v>30237460</v>
      </c>
      <c r="C131" s="118" t="s">
        <v>2068</v>
      </c>
      <c r="D131" s="877" t="s">
        <v>327</v>
      </c>
      <c r="E131" s="119" t="s">
        <v>51</v>
      </c>
      <c r="F131" s="879">
        <v>2600</v>
      </c>
      <c r="G131" s="880">
        <f t="shared" si="1"/>
        <v>39000</v>
      </c>
      <c r="H131" s="1020">
        <v>15</v>
      </c>
    </row>
    <row r="132" spans="1:8" ht="18">
      <c r="A132" s="2026"/>
      <c r="B132" s="121">
        <v>30237410</v>
      </c>
      <c r="C132" s="118" t="s">
        <v>224</v>
      </c>
      <c r="D132" s="877" t="s">
        <v>327</v>
      </c>
      <c r="E132" s="119" t="s">
        <v>51</v>
      </c>
      <c r="F132" s="879">
        <v>2000</v>
      </c>
      <c r="G132" s="880">
        <f t="shared" si="1"/>
        <v>30000</v>
      </c>
      <c r="H132" s="1020">
        <v>15</v>
      </c>
    </row>
    <row r="133" spans="1:8" ht="18">
      <c r="A133" s="2018">
        <v>4264</v>
      </c>
      <c r="B133" s="122" t="s">
        <v>1150</v>
      </c>
      <c r="C133" s="886" t="s">
        <v>104</v>
      </c>
      <c r="D133" s="877" t="s">
        <v>327</v>
      </c>
      <c r="E133" s="887" t="s">
        <v>54</v>
      </c>
      <c r="F133" s="888">
        <v>450.00214288775555</v>
      </c>
      <c r="G133" s="880">
        <f t="shared" si="1"/>
        <v>10499900</v>
      </c>
      <c r="H133" s="1019">
        <v>23333</v>
      </c>
    </row>
    <row r="134" spans="1:8" ht="18">
      <c r="A134" s="2018"/>
      <c r="B134" s="122" t="s">
        <v>1145</v>
      </c>
      <c r="C134" s="886" t="s">
        <v>1315</v>
      </c>
      <c r="D134" s="877" t="s">
        <v>327</v>
      </c>
      <c r="E134" s="887" t="s">
        <v>54</v>
      </c>
      <c r="F134" s="879">
        <v>470</v>
      </c>
      <c r="G134" s="880">
        <f t="shared" si="1"/>
        <v>4700000</v>
      </c>
      <c r="H134" s="1019">
        <v>10000</v>
      </c>
    </row>
    <row r="135" spans="1:8" ht="18">
      <c r="A135" s="2024" t="s">
        <v>163</v>
      </c>
      <c r="B135" s="121">
        <v>39224100</v>
      </c>
      <c r="C135" s="889" t="s">
        <v>2069</v>
      </c>
      <c r="D135" s="877" t="s">
        <v>327</v>
      </c>
      <c r="E135" s="119" t="s">
        <v>51</v>
      </c>
      <c r="F135" s="879">
        <v>800</v>
      </c>
      <c r="G135" s="880">
        <f t="shared" si="1"/>
        <v>96000</v>
      </c>
      <c r="H135" s="1020">
        <v>120</v>
      </c>
    </row>
    <row r="136" spans="1:8" ht="18">
      <c r="A136" s="2025"/>
      <c r="B136" s="121">
        <v>39813000</v>
      </c>
      <c r="C136" s="889" t="s">
        <v>105</v>
      </c>
      <c r="D136" s="877" t="s">
        <v>327</v>
      </c>
      <c r="E136" s="119" t="s">
        <v>51</v>
      </c>
      <c r="F136" s="888">
        <v>850</v>
      </c>
      <c r="G136" s="880">
        <f t="shared" si="1"/>
        <v>127500</v>
      </c>
      <c r="H136" s="1020">
        <v>150</v>
      </c>
    </row>
    <row r="137" spans="1:8" ht="18">
      <c r="A137" s="2025"/>
      <c r="B137" s="121">
        <v>33711900</v>
      </c>
      <c r="C137" s="889" t="s">
        <v>227</v>
      </c>
      <c r="D137" s="877" t="s">
        <v>327</v>
      </c>
      <c r="E137" s="119" t="s">
        <v>51</v>
      </c>
      <c r="F137" s="888">
        <v>180</v>
      </c>
      <c r="G137" s="880">
        <f t="shared" si="1"/>
        <v>90000</v>
      </c>
      <c r="H137" s="1020">
        <v>500</v>
      </c>
    </row>
    <row r="138" spans="1:8" ht="18">
      <c r="A138" s="2025"/>
      <c r="B138" s="121">
        <v>33761000</v>
      </c>
      <c r="C138" s="889" t="s">
        <v>165</v>
      </c>
      <c r="D138" s="877" t="s">
        <v>327</v>
      </c>
      <c r="E138" s="119" t="s">
        <v>51</v>
      </c>
      <c r="F138" s="888">
        <v>100</v>
      </c>
      <c r="G138" s="880">
        <f t="shared" si="1"/>
        <v>100000</v>
      </c>
      <c r="H138" s="1020">
        <v>1000</v>
      </c>
    </row>
    <row r="139" spans="1:8" ht="18">
      <c r="A139" s="2025"/>
      <c r="B139" s="121">
        <v>33764000</v>
      </c>
      <c r="C139" s="889" t="s">
        <v>2070</v>
      </c>
      <c r="D139" s="877" t="s">
        <v>327</v>
      </c>
      <c r="E139" s="119" t="s">
        <v>51</v>
      </c>
      <c r="F139" s="888">
        <v>200</v>
      </c>
      <c r="G139" s="880">
        <f t="shared" si="1"/>
        <v>240000</v>
      </c>
      <c r="H139" s="1020">
        <v>1200</v>
      </c>
    </row>
    <row r="140" spans="1:8" ht="18">
      <c r="A140" s="2025"/>
      <c r="B140" s="121">
        <v>18424000</v>
      </c>
      <c r="C140" s="118" t="s">
        <v>229</v>
      </c>
      <c r="D140" s="877" t="s">
        <v>327</v>
      </c>
      <c r="E140" s="119" t="s">
        <v>186</v>
      </c>
      <c r="F140" s="888">
        <v>200</v>
      </c>
      <c r="G140" s="880">
        <f t="shared" si="1"/>
        <v>60000</v>
      </c>
      <c r="H140" s="1020">
        <v>300</v>
      </c>
    </row>
    <row r="141" spans="1:8" ht="18">
      <c r="A141" s="2025"/>
      <c r="B141" s="121">
        <v>14820000</v>
      </c>
      <c r="C141" s="118" t="s">
        <v>822</v>
      </c>
      <c r="D141" s="877" t="s">
        <v>327</v>
      </c>
      <c r="E141" s="119" t="s">
        <v>50</v>
      </c>
      <c r="F141" s="888">
        <v>2500</v>
      </c>
      <c r="G141" s="880">
        <f t="shared" si="1"/>
        <v>125000</v>
      </c>
      <c r="H141" s="1020">
        <v>50</v>
      </c>
    </row>
    <row r="142" spans="1:8" ht="18">
      <c r="A142" s="2025"/>
      <c r="B142" s="121">
        <v>39831000</v>
      </c>
      <c r="C142" s="118" t="s">
        <v>2071</v>
      </c>
      <c r="D142" s="877" t="s">
        <v>327</v>
      </c>
      <c r="E142" s="119" t="s">
        <v>51</v>
      </c>
      <c r="F142" s="888">
        <v>250</v>
      </c>
      <c r="G142" s="880">
        <f t="shared" si="1"/>
        <v>18000</v>
      </c>
      <c r="H142" s="1020">
        <v>72</v>
      </c>
    </row>
    <row r="143" spans="1:8" ht="18">
      <c r="A143" s="2025"/>
      <c r="B143" s="121">
        <v>39224310</v>
      </c>
      <c r="C143" s="118" t="s">
        <v>2072</v>
      </c>
      <c r="D143" s="877" t="s">
        <v>327</v>
      </c>
      <c r="E143" s="119" t="s">
        <v>51</v>
      </c>
      <c r="F143" s="888">
        <v>550</v>
      </c>
      <c r="G143" s="880">
        <f t="shared" si="1"/>
        <v>11000</v>
      </c>
      <c r="H143" s="1020">
        <v>20</v>
      </c>
    </row>
    <row r="144" spans="1:8" ht="18">
      <c r="A144" s="2025"/>
      <c r="B144" s="121">
        <v>31500000</v>
      </c>
      <c r="C144" s="118" t="s">
        <v>2073</v>
      </c>
      <c r="D144" s="877" t="s">
        <v>327</v>
      </c>
      <c r="E144" s="119" t="s">
        <v>51</v>
      </c>
      <c r="F144" s="888">
        <v>105</v>
      </c>
      <c r="G144" s="880">
        <f t="shared" si="1"/>
        <v>157500</v>
      </c>
      <c r="H144" s="1020">
        <v>1500</v>
      </c>
    </row>
    <row r="145" spans="1:8" ht="36">
      <c r="A145" s="2025"/>
      <c r="B145" s="121">
        <v>31500000</v>
      </c>
      <c r="C145" s="890" t="s">
        <v>2074</v>
      </c>
      <c r="D145" s="877" t="s">
        <v>327</v>
      </c>
      <c r="E145" s="119" t="s">
        <v>51</v>
      </c>
      <c r="F145" s="888">
        <v>4000</v>
      </c>
      <c r="G145" s="880">
        <f t="shared" si="1"/>
        <v>80000</v>
      </c>
      <c r="H145" s="1020">
        <v>20</v>
      </c>
    </row>
    <row r="146" spans="1:8" ht="18">
      <c r="A146" s="2025"/>
      <c r="B146" s="121">
        <v>31500000</v>
      </c>
      <c r="C146" s="118" t="s">
        <v>2075</v>
      </c>
      <c r="D146" s="877" t="s">
        <v>327</v>
      </c>
      <c r="E146" s="119" t="s">
        <v>51</v>
      </c>
      <c r="F146" s="888">
        <v>350</v>
      </c>
      <c r="G146" s="880">
        <f t="shared" si="1"/>
        <v>70000</v>
      </c>
      <c r="H146" s="1020">
        <v>200</v>
      </c>
    </row>
    <row r="147" spans="1:8" ht="36">
      <c r="A147" s="2025"/>
      <c r="B147" s="121">
        <v>31500000</v>
      </c>
      <c r="C147" s="890" t="s">
        <v>2076</v>
      </c>
      <c r="D147" s="877" t="s">
        <v>327</v>
      </c>
      <c r="E147" s="119" t="s">
        <v>51</v>
      </c>
      <c r="F147" s="888">
        <v>2200</v>
      </c>
      <c r="G147" s="880">
        <f t="shared" si="1"/>
        <v>176000</v>
      </c>
      <c r="H147" s="1020">
        <v>80</v>
      </c>
    </row>
    <row r="148" spans="1:8" ht="18">
      <c r="A148" s="2025"/>
      <c r="B148" s="121">
        <v>42416400</v>
      </c>
      <c r="C148" s="890" t="s">
        <v>2077</v>
      </c>
      <c r="D148" s="877" t="s">
        <v>327</v>
      </c>
      <c r="E148" s="119" t="s">
        <v>51</v>
      </c>
      <c r="F148" s="888">
        <v>9500</v>
      </c>
      <c r="G148" s="880">
        <f t="shared" si="1"/>
        <v>19000</v>
      </c>
      <c r="H148" s="1020">
        <v>2</v>
      </c>
    </row>
    <row r="149" spans="1:8" ht="18">
      <c r="A149" s="2025"/>
      <c r="B149" s="121">
        <v>31651000</v>
      </c>
      <c r="C149" s="118" t="s">
        <v>241</v>
      </c>
      <c r="D149" s="877" t="s">
        <v>327</v>
      </c>
      <c r="E149" s="119" t="s">
        <v>51</v>
      </c>
      <c r="F149" s="888">
        <v>130</v>
      </c>
      <c r="G149" s="880">
        <f t="shared" si="1"/>
        <v>3900</v>
      </c>
      <c r="H149" s="1020">
        <v>30</v>
      </c>
    </row>
    <row r="150" spans="1:8" ht="18">
      <c r="A150" s="2025"/>
      <c r="B150" s="884">
        <v>39241200</v>
      </c>
      <c r="C150" s="118" t="s">
        <v>213</v>
      </c>
      <c r="D150" s="877" t="s">
        <v>327</v>
      </c>
      <c r="E150" s="119" t="s">
        <v>57</v>
      </c>
      <c r="F150" s="888">
        <v>720</v>
      </c>
      <c r="G150" s="880">
        <f t="shared" si="1"/>
        <v>7200</v>
      </c>
      <c r="H150" s="1020">
        <v>10</v>
      </c>
    </row>
    <row r="151" spans="1:8" ht="18">
      <c r="A151" s="2025"/>
      <c r="B151" s="121">
        <v>44192200</v>
      </c>
      <c r="C151" s="118" t="s">
        <v>170</v>
      </c>
      <c r="D151" s="877" t="s">
        <v>327</v>
      </c>
      <c r="E151" s="119" t="s">
        <v>57</v>
      </c>
      <c r="F151" s="888">
        <v>670</v>
      </c>
      <c r="G151" s="880">
        <f t="shared" si="1"/>
        <v>6700</v>
      </c>
      <c r="H151" s="1020">
        <v>10</v>
      </c>
    </row>
    <row r="152" spans="1:8" ht="18">
      <c r="A152" s="2025"/>
      <c r="B152" s="121">
        <v>31321000</v>
      </c>
      <c r="C152" s="118" t="s">
        <v>2078</v>
      </c>
      <c r="D152" s="877" t="s">
        <v>327</v>
      </c>
      <c r="E152" s="119" t="s">
        <v>167</v>
      </c>
      <c r="F152" s="888">
        <v>150</v>
      </c>
      <c r="G152" s="880">
        <f t="shared" si="1"/>
        <v>60000</v>
      </c>
      <c r="H152" s="1020">
        <v>400</v>
      </c>
    </row>
    <row r="153" spans="1:8" ht="18">
      <c r="A153" s="2025"/>
      <c r="B153" s="121">
        <v>42131000</v>
      </c>
      <c r="C153" s="118" t="s">
        <v>2079</v>
      </c>
      <c r="D153" s="877" t="s">
        <v>327</v>
      </c>
      <c r="E153" s="119" t="s">
        <v>51</v>
      </c>
      <c r="F153" s="888">
        <v>1500</v>
      </c>
      <c r="G153" s="880">
        <f t="shared" si="1"/>
        <v>12000</v>
      </c>
      <c r="H153" s="1020">
        <v>8</v>
      </c>
    </row>
    <row r="154" spans="1:8" ht="18">
      <c r="A154" s="2025"/>
      <c r="B154" s="121">
        <v>42131000</v>
      </c>
      <c r="C154" s="118" t="s">
        <v>2080</v>
      </c>
      <c r="D154" s="877" t="s">
        <v>327</v>
      </c>
      <c r="E154" s="119" t="s">
        <v>51</v>
      </c>
      <c r="F154" s="888">
        <v>3500</v>
      </c>
      <c r="G154" s="880">
        <f t="shared" si="1"/>
        <v>7000</v>
      </c>
      <c r="H154" s="1020">
        <v>2</v>
      </c>
    </row>
    <row r="155" spans="1:8" ht="18">
      <c r="A155" s="2025"/>
      <c r="B155" s="121">
        <v>31211310</v>
      </c>
      <c r="C155" s="118" t="s">
        <v>2081</v>
      </c>
      <c r="D155" s="877" t="s">
        <v>327</v>
      </c>
      <c r="E155" s="119" t="s">
        <v>51</v>
      </c>
      <c r="F155" s="888">
        <v>1000</v>
      </c>
      <c r="G155" s="880">
        <f t="shared" si="1"/>
        <v>40000</v>
      </c>
      <c r="H155" s="1020">
        <v>40</v>
      </c>
    </row>
    <row r="156" spans="1:8" ht="18">
      <c r="A156" s="2025"/>
      <c r="B156" s="121">
        <v>39813000</v>
      </c>
      <c r="C156" s="118" t="s">
        <v>2082</v>
      </c>
      <c r="D156" s="877" t="s">
        <v>327</v>
      </c>
      <c r="E156" s="119" t="s">
        <v>57</v>
      </c>
      <c r="F156" s="888">
        <v>950</v>
      </c>
      <c r="G156" s="880">
        <f t="shared" si="1"/>
        <v>95000</v>
      </c>
      <c r="H156" s="1020">
        <v>100</v>
      </c>
    </row>
    <row r="157" spans="1:8" ht="18">
      <c r="A157" s="2025"/>
      <c r="B157" s="121">
        <v>42131000</v>
      </c>
      <c r="C157" s="118" t="s">
        <v>110</v>
      </c>
      <c r="D157" s="877" t="s">
        <v>327</v>
      </c>
      <c r="E157" s="119" t="s">
        <v>51</v>
      </c>
      <c r="F157" s="888">
        <v>1200</v>
      </c>
      <c r="G157" s="880">
        <f t="shared" si="1"/>
        <v>36000</v>
      </c>
      <c r="H157" s="1020">
        <v>30</v>
      </c>
    </row>
    <row r="158" spans="1:8" ht="18">
      <c r="A158" s="2025"/>
      <c r="B158" s="121">
        <v>42131000</v>
      </c>
      <c r="C158" s="889" t="s">
        <v>2083</v>
      </c>
      <c r="D158" s="877" t="s">
        <v>327</v>
      </c>
      <c r="E158" s="119" t="s">
        <v>51</v>
      </c>
      <c r="F158" s="888">
        <v>2500</v>
      </c>
      <c r="G158" s="880">
        <f t="shared" si="1"/>
        <v>10000</v>
      </c>
      <c r="H158" s="1020">
        <v>4</v>
      </c>
    </row>
    <row r="159" spans="1:8" ht="18">
      <c r="A159" s="2025"/>
      <c r="B159" s="121">
        <v>31224100</v>
      </c>
      <c r="C159" s="889" t="s">
        <v>2084</v>
      </c>
      <c r="D159" s="877" t="s">
        <v>327</v>
      </c>
      <c r="E159" s="119" t="s">
        <v>51</v>
      </c>
      <c r="F159" s="888">
        <v>450</v>
      </c>
      <c r="G159" s="880">
        <f t="shared" si="1"/>
        <v>27000</v>
      </c>
      <c r="H159" s="1020">
        <v>60</v>
      </c>
    </row>
    <row r="160" spans="1:8" ht="18">
      <c r="A160" s="2025"/>
      <c r="B160" s="121">
        <v>31224100</v>
      </c>
      <c r="C160" s="889" t="s">
        <v>2085</v>
      </c>
      <c r="D160" s="877" t="s">
        <v>327</v>
      </c>
      <c r="E160" s="119" t="s">
        <v>51</v>
      </c>
      <c r="F160" s="888">
        <v>500</v>
      </c>
      <c r="G160" s="880">
        <f t="shared" si="1"/>
        <v>10000</v>
      </c>
      <c r="H160" s="1020">
        <v>20</v>
      </c>
    </row>
    <row r="161" spans="1:8" ht="18">
      <c r="A161" s="2025"/>
      <c r="B161" s="121">
        <v>31224100</v>
      </c>
      <c r="C161" s="118" t="s">
        <v>2086</v>
      </c>
      <c r="D161" s="877" t="s">
        <v>327</v>
      </c>
      <c r="E161" s="119" t="s">
        <v>51</v>
      </c>
      <c r="F161" s="888">
        <v>450</v>
      </c>
      <c r="G161" s="880">
        <f t="shared" ref="G161:G200" si="2">+F161*H161</f>
        <v>18000</v>
      </c>
      <c r="H161" s="1020">
        <v>40</v>
      </c>
    </row>
    <row r="162" spans="1:8" ht="18">
      <c r="A162" s="2025"/>
      <c r="B162" s="121">
        <v>31224810</v>
      </c>
      <c r="C162" s="118" t="s">
        <v>2087</v>
      </c>
      <c r="D162" s="877" t="s">
        <v>327</v>
      </c>
      <c r="E162" s="119" t="s">
        <v>51</v>
      </c>
      <c r="F162" s="888">
        <v>1600</v>
      </c>
      <c r="G162" s="880">
        <f t="shared" si="2"/>
        <v>48000</v>
      </c>
      <c r="H162" s="1020">
        <v>30</v>
      </c>
    </row>
    <row r="163" spans="1:8" ht="18">
      <c r="A163" s="2025"/>
      <c r="B163" s="121">
        <v>31224100</v>
      </c>
      <c r="C163" s="118" t="s">
        <v>2088</v>
      </c>
      <c r="D163" s="877" t="s">
        <v>327</v>
      </c>
      <c r="E163" s="119" t="s">
        <v>51</v>
      </c>
      <c r="F163" s="888">
        <v>99.999999999999986</v>
      </c>
      <c r="G163" s="880">
        <f t="shared" si="2"/>
        <v>2899.9999999999995</v>
      </c>
      <c r="H163" s="1020">
        <v>29</v>
      </c>
    </row>
    <row r="164" spans="1:8" ht="18">
      <c r="A164" s="2025"/>
      <c r="B164" s="121">
        <v>44831100</v>
      </c>
      <c r="C164" s="889" t="s">
        <v>37</v>
      </c>
      <c r="D164" s="877" t="s">
        <v>327</v>
      </c>
      <c r="E164" s="119" t="s">
        <v>57</v>
      </c>
      <c r="F164" s="888">
        <v>1500</v>
      </c>
      <c r="G164" s="880">
        <f t="shared" si="2"/>
        <v>45000</v>
      </c>
      <c r="H164" s="1020">
        <v>30</v>
      </c>
    </row>
    <row r="165" spans="1:8" ht="18">
      <c r="A165" s="2025"/>
      <c r="B165" s="882">
        <v>39525800</v>
      </c>
      <c r="C165" s="891" t="s">
        <v>2089</v>
      </c>
      <c r="D165" s="877" t="s">
        <v>327</v>
      </c>
      <c r="E165" s="119" t="s">
        <v>51</v>
      </c>
      <c r="F165" s="888">
        <v>300.00000000000006</v>
      </c>
      <c r="G165" s="880">
        <f t="shared" si="2"/>
        <v>43200.000000000007</v>
      </c>
      <c r="H165" s="1020">
        <v>144</v>
      </c>
    </row>
    <row r="166" spans="1:8" ht="18">
      <c r="A166" s="2025"/>
      <c r="B166" s="121">
        <v>39224200</v>
      </c>
      <c r="C166" s="891" t="s">
        <v>2090</v>
      </c>
      <c r="D166" s="877" t="s">
        <v>327</v>
      </c>
      <c r="E166" s="119" t="s">
        <v>51</v>
      </c>
      <c r="F166" s="888">
        <v>1000</v>
      </c>
      <c r="G166" s="880">
        <f t="shared" si="2"/>
        <v>6000</v>
      </c>
      <c r="H166" s="1020">
        <v>6</v>
      </c>
    </row>
    <row r="167" spans="1:8" ht="18">
      <c r="A167" s="2025"/>
      <c r="B167" s="121">
        <v>19640000</v>
      </c>
      <c r="C167" s="891" t="s">
        <v>2091</v>
      </c>
      <c r="D167" s="877" t="s">
        <v>327</v>
      </c>
      <c r="E167" s="119" t="s">
        <v>51</v>
      </c>
      <c r="F167" s="888">
        <v>10</v>
      </c>
      <c r="G167" s="880">
        <f t="shared" si="2"/>
        <v>10000</v>
      </c>
      <c r="H167" s="1020">
        <v>1000</v>
      </c>
    </row>
    <row r="168" spans="1:8" ht="36">
      <c r="A168" s="2025"/>
      <c r="B168" s="121">
        <v>39224340</v>
      </c>
      <c r="C168" s="892" t="s">
        <v>2092</v>
      </c>
      <c r="D168" s="877" t="s">
        <v>327</v>
      </c>
      <c r="E168" s="119" t="s">
        <v>51</v>
      </c>
      <c r="F168" s="888">
        <v>900</v>
      </c>
      <c r="G168" s="880">
        <f t="shared" si="2"/>
        <v>27000</v>
      </c>
      <c r="H168" s="1020">
        <v>30</v>
      </c>
    </row>
    <row r="169" spans="1:8" ht="18">
      <c r="A169" s="2025"/>
      <c r="B169" s="121">
        <v>39224340</v>
      </c>
      <c r="C169" s="893" t="s">
        <v>2093</v>
      </c>
      <c r="D169" s="877" t="s">
        <v>327</v>
      </c>
      <c r="E169" s="119" t="s">
        <v>51</v>
      </c>
      <c r="F169" s="888">
        <v>1400</v>
      </c>
      <c r="G169" s="880">
        <f t="shared" si="2"/>
        <v>28000</v>
      </c>
      <c r="H169" s="1020">
        <v>20</v>
      </c>
    </row>
    <row r="170" spans="1:8" ht="18">
      <c r="A170" s="2025"/>
      <c r="B170" s="121">
        <v>31521000</v>
      </c>
      <c r="C170" s="893" t="s">
        <v>2094</v>
      </c>
      <c r="D170" s="877" t="s">
        <v>327</v>
      </c>
      <c r="E170" s="119" t="s">
        <v>51</v>
      </c>
      <c r="F170" s="888">
        <v>450</v>
      </c>
      <c r="G170" s="880">
        <f t="shared" si="2"/>
        <v>22500</v>
      </c>
      <c r="H170" s="1020">
        <v>50</v>
      </c>
    </row>
    <row r="171" spans="1:8" ht="18">
      <c r="A171" s="2025"/>
      <c r="B171" s="882">
        <v>39224350</v>
      </c>
      <c r="C171" s="891" t="s">
        <v>2095</v>
      </c>
      <c r="D171" s="877" t="s">
        <v>327</v>
      </c>
      <c r="E171" s="119" t="s">
        <v>51</v>
      </c>
      <c r="F171" s="888">
        <v>1900.0000000000002</v>
      </c>
      <c r="G171" s="880">
        <f t="shared" si="2"/>
        <v>22800.000000000004</v>
      </c>
      <c r="H171" s="1020">
        <v>12</v>
      </c>
    </row>
    <row r="172" spans="1:8" ht="18">
      <c r="A172" s="2025"/>
      <c r="B172" s="121">
        <v>39224350</v>
      </c>
      <c r="C172" s="891" t="s">
        <v>2096</v>
      </c>
      <c r="D172" s="877" t="s">
        <v>327</v>
      </c>
      <c r="E172" s="119" t="s">
        <v>51</v>
      </c>
      <c r="F172" s="888">
        <v>133.33333333333334</v>
      </c>
      <c r="G172" s="880">
        <f t="shared" si="2"/>
        <v>1600</v>
      </c>
      <c r="H172" s="1020">
        <v>12</v>
      </c>
    </row>
    <row r="173" spans="1:8" ht="18">
      <c r="A173" s="2025"/>
      <c r="B173" s="121">
        <v>31300000</v>
      </c>
      <c r="C173" s="118" t="s">
        <v>2097</v>
      </c>
      <c r="D173" s="877" t="s">
        <v>327</v>
      </c>
      <c r="E173" s="119" t="s">
        <v>167</v>
      </c>
      <c r="F173" s="888">
        <v>55.081967213114758</v>
      </c>
      <c r="G173" s="880">
        <f t="shared" si="2"/>
        <v>33600</v>
      </c>
      <c r="H173" s="1020">
        <v>610</v>
      </c>
    </row>
    <row r="174" spans="1:8" ht="18">
      <c r="A174" s="2025"/>
      <c r="B174" s="121">
        <v>31212000</v>
      </c>
      <c r="C174" s="118" t="s">
        <v>596</v>
      </c>
      <c r="D174" s="877" t="s">
        <v>327</v>
      </c>
      <c r="E174" s="119" t="s">
        <v>51</v>
      </c>
      <c r="F174" s="888">
        <v>450</v>
      </c>
      <c r="G174" s="880">
        <f t="shared" si="2"/>
        <v>13500</v>
      </c>
      <c r="H174" s="1020">
        <v>30</v>
      </c>
    </row>
    <row r="175" spans="1:8" ht="18">
      <c r="A175" s="2025"/>
      <c r="B175" s="121">
        <v>35331500</v>
      </c>
      <c r="C175" s="118" t="s">
        <v>2098</v>
      </c>
      <c r="D175" s="877" t="s">
        <v>327</v>
      </c>
      <c r="E175" s="119" t="s">
        <v>51</v>
      </c>
      <c r="F175" s="888">
        <v>150</v>
      </c>
      <c r="G175" s="880">
        <f t="shared" si="2"/>
        <v>7500</v>
      </c>
      <c r="H175" s="1020">
        <v>50</v>
      </c>
    </row>
    <row r="176" spans="1:8" ht="18">
      <c r="A176" s="2025"/>
      <c r="B176" s="121">
        <v>33711900</v>
      </c>
      <c r="C176" s="118" t="s">
        <v>111</v>
      </c>
      <c r="D176" s="877" t="s">
        <v>327</v>
      </c>
      <c r="E176" s="119" t="s">
        <v>57</v>
      </c>
      <c r="F176" s="888">
        <v>250</v>
      </c>
      <c r="G176" s="880">
        <f t="shared" si="2"/>
        <v>50000</v>
      </c>
      <c r="H176" s="1020">
        <v>200</v>
      </c>
    </row>
    <row r="177" spans="1:8" ht="18">
      <c r="A177" s="2025"/>
      <c r="B177" s="121">
        <v>39225700</v>
      </c>
      <c r="C177" s="118" t="s">
        <v>523</v>
      </c>
      <c r="D177" s="877" t="s">
        <v>327</v>
      </c>
      <c r="E177" s="119" t="s">
        <v>51</v>
      </c>
      <c r="F177" s="888">
        <v>1800</v>
      </c>
      <c r="G177" s="880">
        <f t="shared" si="2"/>
        <v>10800</v>
      </c>
      <c r="H177" s="1020">
        <v>6</v>
      </c>
    </row>
    <row r="178" spans="1:8" ht="18">
      <c r="A178" s="2025"/>
      <c r="B178" s="121">
        <v>39813000</v>
      </c>
      <c r="C178" s="889" t="s">
        <v>2099</v>
      </c>
      <c r="D178" s="877" t="s">
        <v>327</v>
      </c>
      <c r="E178" s="119" t="s">
        <v>51</v>
      </c>
      <c r="F178" s="888">
        <v>250</v>
      </c>
      <c r="G178" s="880">
        <f t="shared" si="2"/>
        <v>18000</v>
      </c>
      <c r="H178" s="1020">
        <v>72</v>
      </c>
    </row>
    <row r="179" spans="1:8" ht="18">
      <c r="A179" s="2025"/>
      <c r="B179" s="121">
        <v>39811300</v>
      </c>
      <c r="C179" s="118" t="s">
        <v>268</v>
      </c>
      <c r="D179" s="877" t="s">
        <v>327</v>
      </c>
      <c r="E179" s="119" t="s">
        <v>51</v>
      </c>
      <c r="F179" s="888">
        <v>450</v>
      </c>
      <c r="G179" s="880">
        <f t="shared" si="2"/>
        <v>13500</v>
      </c>
      <c r="H179" s="1020">
        <v>30</v>
      </c>
    </row>
    <row r="180" spans="1:8" ht="18">
      <c r="A180" s="2025"/>
      <c r="B180" s="882">
        <v>39525100</v>
      </c>
      <c r="C180" s="118" t="s">
        <v>269</v>
      </c>
      <c r="D180" s="877" t="s">
        <v>327</v>
      </c>
      <c r="E180" s="119" t="s">
        <v>51</v>
      </c>
      <c r="F180" s="888">
        <v>179.86111111111111</v>
      </c>
      <c r="G180" s="880">
        <f t="shared" si="2"/>
        <v>25900</v>
      </c>
      <c r="H180" s="1020">
        <v>144</v>
      </c>
    </row>
    <row r="181" spans="1:8" ht="18">
      <c r="A181" s="2025"/>
      <c r="B181" s="882">
        <v>44112230</v>
      </c>
      <c r="C181" s="118" t="s">
        <v>524</v>
      </c>
      <c r="D181" s="877" t="s">
        <v>327</v>
      </c>
      <c r="E181" s="119" t="s">
        <v>50</v>
      </c>
      <c r="F181" s="888">
        <v>4000</v>
      </c>
      <c r="G181" s="880">
        <f t="shared" si="2"/>
        <v>96000</v>
      </c>
      <c r="H181" s="1020">
        <v>24</v>
      </c>
    </row>
    <row r="182" spans="1:8" ht="18">
      <c r="A182" s="2025"/>
      <c r="B182" s="121">
        <v>39812000</v>
      </c>
      <c r="C182" s="118" t="s">
        <v>270</v>
      </c>
      <c r="D182" s="877" t="s">
        <v>327</v>
      </c>
      <c r="E182" s="119" t="s">
        <v>51</v>
      </c>
      <c r="F182" s="888">
        <v>450</v>
      </c>
      <c r="G182" s="880">
        <f t="shared" si="2"/>
        <v>45000</v>
      </c>
      <c r="H182" s="1020">
        <v>100</v>
      </c>
    </row>
    <row r="183" spans="1:8" ht="18">
      <c r="A183" s="2026"/>
      <c r="B183" s="121">
        <v>30197221</v>
      </c>
      <c r="C183" s="894" t="s">
        <v>2100</v>
      </c>
      <c r="D183" s="877" t="s">
        <v>327</v>
      </c>
      <c r="E183" s="119" t="s">
        <v>58</v>
      </c>
      <c r="F183" s="888">
        <v>240</v>
      </c>
      <c r="G183" s="880">
        <f t="shared" si="2"/>
        <v>2400</v>
      </c>
      <c r="H183" s="1020">
        <v>10</v>
      </c>
    </row>
    <row r="184" spans="1:8" ht="18">
      <c r="A184" s="2024" t="s">
        <v>174</v>
      </c>
      <c r="B184" s="121">
        <v>39134100</v>
      </c>
      <c r="C184" s="118" t="s">
        <v>271</v>
      </c>
      <c r="D184" s="877" t="s">
        <v>327</v>
      </c>
      <c r="E184" s="885" t="s">
        <v>51</v>
      </c>
      <c r="F184" s="888">
        <v>55000</v>
      </c>
      <c r="G184" s="880">
        <f t="shared" si="2"/>
        <v>220000</v>
      </c>
      <c r="H184" s="1020">
        <v>4</v>
      </c>
    </row>
    <row r="185" spans="1:8" ht="18">
      <c r="A185" s="2025"/>
      <c r="B185" s="121">
        <v>39122200</v>
      </c>
      <c r="C185" s="118" t="s">
        <v>59</v>
      </c>
      <c r="D185" s="877" t="s">
        <v>327</v>
      </c>
      <c r="E185" s="885" t="s">
        <v>51</v>
      </c>
      <c r="F185" s="888">
        <v>35000</v>
      </c>
      <c r="G185" s="880">
        <f t="shared" si="2"/>
        <v>140000</v>
      </c>
      <c r="H185" s="1020">
        <v>4</v>
      </c>
    </row>
    <row r="186" spans="1:8" ht="18">
      <c r="A186" s="2025"/>
      <c r="B186" s="121">
        <v>39112000</v>
      </c>
      <c r="C186" s="118" t="s">
        <v>525</v>
      </c>
      <c r="D186" s="877" t="s">
        <v>327</v>
      </c>
      <c r="E186" s="885" t="s">
        <v>51</v>
      </c>
      <c r="F186" s="888">
        <v>8000</v>
      </c>
      <c r="G186" s="880">
        <f t="shared" si="2"/>
        <v>160000</v>
      </c>
      <c r="H186" s="1020">
        <v>20</v>
      </c>
    </row>
    <row r="187" spans="1:8" ht="18">
      <c r="A187" s="2025"/>
      <c r="B187" s="121">
        <v>39112000</v>
      </c>
      <c r="C187" s="118" t="s">
        <v>2101</v>
      </c>
      <c r="D187" s="877" t="s">
        <v>327</v>
      </c>
      <c r="E187" s="885" t="s">
        <v>51</v>
      </c>
      <c r="F187" s="888">
        <v>25000</v>
      </c>
      <c r="G187" s="880">
        <f t="shared" si="2"/>
        <v>1000000</v>
      </c>
      <c r="H187" s="1020">
        <v>40</v>
      </c>
    </row>
    <row r="188" spans="1:8" ht="18">
      <c r="A188" s="2025"/>
      <c r="B188" s="882">
        <v>32550000</v>
      </c>
      <c r="C188" s="893" t="s">
        <v>272</v>
      </c>
      <c r="D188" s="877" t="s">
        <v>327</v>
      </c>
      <c r="E188" s="885" t="s">
        <v>51</v>
      </c>
      <c r="F188" s="888" t="s">
        <v>3407</v>
      </c>
      <c r="G188" s="880" t="s">
        <v>3407</v>
      </c>
      <c r="H188" s="1640" t="s">
        <v>3407</v>
      </c>
    </row>
    <row r="189" spans="1:8" ht="18">
      <c r="A189" s="2025"/>
      <c r="B189" s="882">
        <v>32550000</v>
      </c>
      <c r="C189" s="893" t="s">
        <v>272</v>
      </c>
      <c r="D189" s="877" t="s">
        <v>327</v>
      </c>
      <c r="E189" s="885" t="s">
        <v>51</v>
      </c>
      <c r="F189" s="888" t="s">
        <v>3407</v>
      </c>
      <c r="G189" s="880" t="s">
        <v>3407</v>
      </c>
      <c r="H189" s="1640" t="s">
        <v>3407</v>
      </c>
    </row>
    <row r="190" spans="1:8" ht="18">
      <c r="A190" s="2025"/>
      <c r="B190" s="121">
        <v>30213300</v>
      </c>
      <c r="C190" s="118" t="s">
        <v>526</v>
      </c>
      <c r="D190" s="877" t="s">
        <v>327</v>
      </c>
      <c r="E190" s="885" t="s">
        <v>51</v>
      </c>
      <c r="F190" s="888" t="s">
        <v>3407</v>
      </c>
      <c r="G190" s="880" t="s">
        <v>3407</v>
      </c>
      <c r="H190" s="1640" t="s">
        <v>3407</v>
      </c>
    </row>
    <row r="191" spans="1:8" ht="18">
      <c r="A191" s="2025"/>
      <c r="B191" s="121">
        <v>30213300</v>
      </c>
      <c r="C191" s="118" t="s">
        <v>526</v>
      </c>
      <c r="D191" s="877" t="s">
        <v>327</v>
      </c>
      <c r="E191" s="885" t="s">
        <v>51</v>
      </c>
      <c r="F191" s="888" t="s">
        <v>3407</v>
      </c>
      <c r="G191" s="880" t="s">
        <v>3407</v>
      </c>
      <c r="H191" s="1640" t="s">
        <v>3407</v>
      </c>
    </row>
    <row r="192" spans="1:8" ht="18">
      <c r="A192" s="2025"/>
      <c r="B192" s="121">
        <v>30232110</v>
      </c>
      <c r="C192" s="118" t="s">
        <v>2102</v>
      </c>
      <c r="D192" s="877" t="s">
        <v>327</v>
      </c>
      <c r="E192" s="885" t="s">
        <v>51</v>
      </c>
      <c r="F192" s="888" t="s">
        <v>3407</v>
      </c>
      <c r="G192" s="880" t="s">
        <v>3407</v>
      </c>
      <c r="H192" s="1640" t="s">
        <v>3407</v>
      </c>
    </row>
    <row r="193" spans="1:8" ht="18">
      <c r="A193" s="2025"/>
      <c r="B193" s="121">
        <v>30216110</v>
      </c>
      <c r="C193" s="118" t="s">
        <v>2103</v>
      </c>
      <c r="D193" s="877" t="s">
        <v>327</v>
      </c>
      <c r="E193" s="885" t="s">
        <v>51</v>
      </c>
      <c r="F193" s="888" t="s">
        <v>3407</v>
      </c>
      <c r="G193" s="880" t="s">
        <v>3407</v>
      </c>
      <c r="H193" s="1640" t="s">
        <v>3407</v>
      </c>
    </row>
    <row r="194" spans="1:8" ht="18">
      <c r="A194" s="2025"/>
      <c r="B194" s="121">
        <v>39515440</v>
      </c>
      <c r="C194" s="895" t="s">
        <v>2104</v>
      </c>
      <c r="D194" s="877" t="s">
        <v>327</v>
      </c>
      <c r="E194" s="885" t="s">
        <v>50</v>
      </c>
      <c r="F194" s="888" t="s">
        <v>3407</v>
      </c>
      <c r="G194" s="880" t="s">
        <v>3407</v>
      </c>
      <c r="H194" s="1640" t="s">
        <v>3407</v>
      </c>
    </row>
    <row r="195" spans="1:8" ht="18">
      <c r="A195" s="2025"/>
      <c r="B195" s="882">
        <v>30121400</v>
      </c>
      <c r="C195" s="895" t="s">
        <v>273</v>
      </c>
      <c r="D195" s="877" t="s">
        <v>327</v>
      </c>
      <c r="E195" s="885" t="s">
        <v>51</v>
      </c>
      <c r="F195" s="888" t="s">
        <v>3407</v>
      </c>
      <c r="G195" s="880" t="s">
        <v>3407</v>
      </c>
      <c r="H195" s="1640" t="s">
        <v>3407</v>
      </c>
    </row>
    <row r="196" spans="1:8" ht="18">
      <c r="A196" s="2025"/>
      <c r="B196" s="882">
        <v>32550000</v>
      </c>
      <c r="C196" s="893" t="s">
        <v>272</v>
      </c>
      <c r="D196" s="877" t="s">
        <v>327</v>
      </c>
      <c r="E196" s="885" t="s">
        <v>51</v>
      </c>
      <c r="F196" s="888">
        <v>12000</v>
      </c>
      <c r="G196" s="880">
        <f t="shared" si="2"/>
        <v>60000</v>
      </c>
      <c r="H196" s="1020">
        <v>5</v>
      </c>
    </row>
    <row r="197" spans="1:8" ht="18">
      <c r="A197" s="2025"/>
      <c r="B197" s="882">
        <v>32550000</v>
      </c>
      <c r="C197" s="893" t="s">
        <v>272</v>
      </c>
      <c r="D197" s="877" t="s">
        <v>327</v>
      </c>
      <c r="E197" s="885" t="s">
        <v>51</v>
      </c>
      <c r="F197" s="888">
        <v>6000</v>
      </c>
      <c r="G197" s="880">
        <f t="shared" si="2"/>
        <v>30000</v>
      </c>
      <c r="H197" s="1020">
        <v>5</v>
      </c>
    </row>
    <row r="198" spans="1:8" ht="18">
      <c r="A198" s="2025"/>
      <c r="B198" s="121">
        <v>30213300</v>
      </c>
      <c r="C198" s="118" t="s">
        <v>526</v>
      </c>
      <c r="D198" s="877" t="s">
        <v>327</v>
      </c>
      <c r="E198" s="885" t="s">
        <v>51</v>
      </c>
      <c r="F198" s="888">
        <v>200000</v>
      </c>
      <c r="G198" s="880">
        <f t="shared" si="2"/>
        <v>2400000</v>
      </c>
      <c r="H198" s="1020">
        <v>12</v>
      </c>
    </row>
    <row r="199" spans="1:8" ht="18">
      <c r="A199" s="2025"/>
      <c r="B199" s="121">
        <v>30213300</v>
      </c>
      <c r="C199" s="118" t="s">
        <v>526</v>
      </c>
      <c r="D199" s="877" t="s">
        <v>327</v>
      </c>
      <c r="E199" s="885" t="s">
        <v>51</v>
      </c>
      <c r="F199" s="888">
        <v>240000</v>
      </c>
      <c r="G199" s="880">
        <f t="shared" si="2"/>
        <v>240000</v>
      </c>
      <c r="H199" s="1020">
        <v>1</v>
      </c>
    </row>
    <row r="200" spans="1:8" ht="18">
      <c r="A200" s="2025"/>
      <c r="B200" s="121">
        <v>30232110</v>
      </c>
      <c r="C200" s="118" t="s">
        <v>2102</v>
      </c>
      <c r="D200" s="877" t="s">
        <v>327</v>
      </c>
      <c r="E200" s="885" t="s">
        <v>51</v>
      </c>
      <c r="F200" s="888">
        <v>80000</v>
      </c>
      <c r="G200" s="880">
        <f t="shared" si="2"/>
        <v>640000</v>
      </c>
      <c r="H200" s="1020">
        <v>8</v>
      </c>
    </row>
    <row r="201" spans="1:8" ht="18">
      <c r="A201" s="2025"/>
      <c r="B201" s="121">
        <v>30216110</v>
      </c>
      <c r="C201" s="118" t="s">
        <v>2103</v>
      </c>
      <c r="D201" s="877" t="s">
        <v>327</v>
      </c>
      <c r="E201" s="885" t="s">
        <v>51</v>
      </c>
      <c r="F201" s="888">
        <v>55000</v>
      </c>
      <c r="G201" s="880">
        <f t="shared" ref="G201:G208" si="3">+F201*H201</f>
        <v>110000</v>
      </c>
      <c r="H201" s="1020">
        <v>2</v>
      </c>
    </row>
    <row r="202" spans="1:8" ht="18">
      <c r="A202" s="2025"/>
      <c r="B202" s="121">
        <v>39515440</v>
      </c>
      <c r="C202" s="895" t="s">
        <v>2104</v>
      </c>
      <c r="D202" s="877" t="s">
        <v>327</v>
      </c>
      <c r="E202" s="885" t="s">
        <v>50</v>
      </c>
      <c r="F202" s="888">
        <v>5000</v>
      </c>
      <c r="G202" s="880">
        <f t="shared" si="3"/>
        <v>600000</v>
      </c>
      <c r="H202" s="1020">
        <v>120</v>
      </c>
    </row>
    <row r="203" spans="1:8" ht="18">
      <c r="A203" s="2025"/>
      <c r="B203" s="882">
        <v>30121400</v>
      </c>
      <c r="C203" s="895" t="s">
        <v>273</v>
      </c>
      <c r="D203" s="877" t="s">
        <v>327</v>
      </c>
      <c r="E203" s="885" t="s">
        <v>51</v>
      </c>
      <c r="F203" s="888">
        <v>60000</v>
      </c>
      <c r="G203" s="880">
        <f t="shared" si="3"/>
        <v>120000</v>
      </c>
      <c r="H203" s="1020">
        <v>2</v>
      </c>
    </row>
    <row r="204" spans="1:8" ht="18">
      <c r="A204" s="2025"/>
      <c r="B204" s="121">
        <v>39713430</v>
      </c>
      <c r="C204" s="893" t="s">
        <v>2105</v>
      </c>
      <c r="D204" s="877" t="s">
        <v>327</v>
      </c>
      <c r="E204" s="889" t="s">
        <v>51</v>
      </c>
      <c r="F204" s="888">
        <v>20000</v>
      </c>
      <c r="G204" s="880">
        <f t="shared" si="3"/>
        <v>80000</v>
      </c>
      <c r="H204" s="1020">
        <v>4</v>
      </c>
    </row>
    <row r="205" spans="1:8" ht="18">
      <c r="A205" s="2025"/>
      <c r="B205" s="121">
        <v>44411700</v>
      </c>
      <c r="C205" s="893" t="s">
        <v>2106</v>
      </c>
      <c r="D205" s="877" t="s">
        <v>327</v>
      </c>
      <c r="E205" s="889" t="s">
        <v>51</v>
      </c>
      <c r="F205" s="888">
        <v>25000</v>
      </c>
      <c r="G205" s="880">
        <f t="shared" si="3"/>
        <v>25000</v>
      </c>
      <c r="H205" s="1020">
        <v>1</v>
      </c>
    </row>
    <row r="206" spans="1:8" ht="18">
      <c r="A206" s="2025"/>
      <c r="B206" s="121">
        <v>39113100</v>
      </c>
      <c r="C206" s="895" t="s">
        <v>527</v>
      </c>
      <c r="D206" s="877" t="s">
        <v>327</v>
      </c>
      <c r="E206" s="885" t="s">
        <v>51</v>
      </c>
      <c r="F206" s="888">
        <v>58000</v>
      </c>
      <c r="G206" s="880">
        <f t="shared" si="3"/>
        <v>116000</v>
      </c>
      <c r="H206" s="1020">
        <v>2</v>
      </c>
    </row>
    <row r="207" spans="1:8" ht="54">
      <c r="A207" s="2025"/>
      <c r="B207" s="896">
        <v>39121000</v>
      </c>
      <c r="C207" s="895" t="s">
        <v>2107</v>
      </c>
      <c r="D207" s="877" t="s">
        <v>327</v>
      </c>
      <c r="E207" s="885" t="s">
        <v>51</v>
      </c>
      <c r="F207" s="888">
        <v>1500000</v>
      </c>
      <c r="G207" s="880">
        <f t="shared" si="3"/>
        <v>1500000</v>
      </c>
      <c r="H207" s="1020">
        <v>1</v>
      </c>
    </row>
    <row r="208" spans="1:8" ht="18">
      <c r="A208" s="2026"/>
      <c r="B208" s="121">
        <v>35111300</v>
      </c>
      <c r="C208" s="889" t="s">
        <v>2108</v>
      </c>
      <c r="D208" s="877" t="s">
        <v>327</v>
      </c>
      <c r="E208" s="885" t="s">
        <v>51</v>
      </c>
      <c r="F208" s="888">
        <v>12000</v>
      </c>
      <c r="G208" s="880">
        <f t="shared" si="3"/>
        <v>168000</v>
      </c>
      <c r="H208" s="1020">
        <v>14</v>
      </c>
    </row>
    <row r="209" spans="1:8" ht="18">
      <c r="A209" s="118"/>
      <c r="B209" s="119"/>
      <c r="C209" s="920" t="s">
        <v>1652</v>
      </c>
      <c r="D209" s="239"/>
      <c r="E209" s="240"/>
      <c r="F209" s="241"/>
      <c r="G209" s="242">
        <f>SUM(G210:G264)</f>
        <v>51123500</v>
      </c>
      <c r="H209" s="1019"/>
    </row>
    <row r="210" spans="1:8" ht="18">
      <c r="A210" s="2018">
        <v>4212</v>
      </c>
      <c r="B210" s="119">
        <v>65310000</v>
      </c>
      <c r="C210" s="897" t="s">
        <v>80</v>
      </c>
      <c r="D210" s="877" t="s">
        <v>48</v>
      </c>
      <c r="E210" s="650" t="s">
        <v>49</v>
      </c>
      <c r="F210" s="888">
        <v>38.000106153927817</v>
      </c>
      <c r="G210" s="880">
        <f>+F210*H210</f>
        <v>16466700.000000002</v>
      </c>
      <c r="H210" s="1020">
        <v>433333</v>
      </c>
    </row>
    <row r="211" spans="1:8" ht="54">
      <c r="A211" s="2018"/>
      <c r="B211" s="119">
        <v>65210000</v>
      </c>
      <c r="C211" s="898" t="s">
        <v>81</v>
      </c>
      <c r="D211" s="877" t="s">
        <v>48</v>
      </c>
      <c r="E211" s="650" t="s">
        <v>207</v>
      </c>
      <c r="F211" s="888">
        <v>156</v>
      </c>
      <c r="G211" s="880">
        <f t="shared" ref="G211:G224" si="4">+F211*H211</f>
        <v>7020000</v>
      </c>
      <c r="H211" s="1020">
        <v>45000</v>
      </c>
    </row>
    <row r="212" spans="1:8" ht="18">
      <c r="A212" s="2018">
        <v>4213</v>
      </c>
      <c r="B212" s="119">
        <v>65110000</v>
      </c>
      <c r="C212" s="897" t="s">
        <v>82</v>
      </c>
      <c r="D212" s="877" t="s">
        <v>48</v>
      </c>
      <c r="E212" s="650" t="s">
        <v>207</v>
      </c>
      <c r="F212" s="888">
        <v>175</v>
      </c>
      <c r="G212" s="880">
        <f t="shared" si="4"/>
        <v>1225000</v>
      </c>
      <c r="H212" s="1020">
        <v>7000</v>
      </c>
    </row>
    <row r="213" spans="1:8" ht="72">
      <c r="A213" s="2018"/>
      <c r="B213" s="119">
        <v>90921000</v>
      </c>
      <c r="C213" s="898" t="s">
        <v>3518</v>
      </c>
      <c r="D213" s="877" t="s">
        <v>47</v>
      </c>
      <c r="E213" s="1569" t="s">
        <v>50</v>
      </c>
      <c r="F213" s="361" t="s">
        <v>3407</v>
      </c>
      <c r="G213" s="361" t="s">
        <v>3407</v>
      </c>
      <c r="H213" s="361" t="s">
        <v>3407</v>
      </c>
    </row>
    <row r="214" spans="1:8" ht="72">
      <c r="A214" s="2018"/>
      <c r="B214" s="119">
        <v>90921000</v>
      </c>
      <c r="C214" s="898" t="s">
        <v>265</v>
      </c>
      <c r="D214" s="877" t="s">
        <v>47</v>
      </c>
      <c r="E214" s="650" t="s">
        <v>50</v>
      </c>
      <c r="F214" s="888">
        <v>25</v>
      </c>
      <c r="G214" s="880">
        <f t="shared" si="4"/>
        <v>105000</v>
      </c>
      <c r="H214" s="1020">
        <v>4200</v>
      </c>
    </row>
    <row r="215" spans="1:8" ht="54">
      <c r="A215" s="2018">
        <v>4214</v>
      </c>
      <c r="B215" s="119">
        <v>64211000</v>
      </c>
      <c r="C215" s="898" t="s">
        <v>178</v>
      </c>
      <c r="D215" s="877" t="s">
        <v>48</v>
      </c>
      <c r="E215" s="650" t="s">
        <v>528</v>
      </c>
      <c r="F215" s="888">
        <v>75538.461538461532</v>
      </c>
      <c r="G215" s="880">
        <f t="shared" si="4"/>
        <v>4910000</v>
      </c>
      <c r="H215" s="1020">
        <v>65</v>
      </c>
    </row>
    <row r="216" spans="1:8" ht="54">
      <c r="A216" s="2018"/>
      <c r="B216" s="1640">
        <v>32412109</v>
      </c>
      <c r="C216" s="898" t="s">
        <v>3604</v>
      </c>
      <c r="D216" s="877" t="s">
        <v>327</v>
      </c>
      <c r="E216" s="361" t="s">
        <v>3407</v>
      </c>
      <c r="F216" s="361" t="s">
        <v>3407</v>
      </c>
      <c r="G216" s="361" t="s">
        <v>3407</v>
      </c>
      <c r="H216" s="361" t="s">
        <v>3407</v>
      </c>
    </row>
    <row r="217" spans="1:8" ht="36">
      <c r="A217" s="2018"/>
      <c r="B217" s="650">
        <v>32412110</v>
      </c>
      <c r="C217" s="898" t="s">
        <v>3625</v>
      </c>
      <c r="D217" s="877" t="s">
        <v>327</v>
      </c>
      <c r="E217" s="650" t="s">
        <v>427</v>
      </c>
      <c r="F217" s="888">
        <v>60000</v>
      </c>
      <c r="G217" s="880">
        <f t="shared" si="4"/>
        <v>720000</v>
      </c>
      <c r="H217" s="1020">
        <v>12</v>
      </c>
    </row>
    <row r="218" spans="1:8" ht="18">
      <c r="A218" s="2018"/>
      <c r="B218" s="119">
        <v>64212000</v>
      </c>
      <c r="C218" s="897" t="s">
        <v>84</v>
      </c>
      <c r="D218" s="877" t="s">
        <v>48</v>
      </c>
      <c r="E218" s="650" t="s">
        <v>528</v>
      </c>
      <c r="F218" s="888">
        <v>85185.185185185197</v>
      </c>
      <c r="G218" s="880">
        <f t="shared" si="4"/>
        <v>2300000.0000000005</v>
      </c>
      <c r="H218" s="1020">
        <v>27</v>
      </c>
    </row>
    <row r="219" spans="1:8" ht="36">
      <c r="A219" s="2018"/>
      <c r="B219" s="1415">
        <v>64110000</v>
      </c>
      <c r="C219" s="898" t="s">
        <v>3566</v>
      </c>
      <c r="D219" s="1417" t="s">
        <v>48</v>
      </c>
      <c r="E219" s="361" t="s">
        <v>3407</v>
      </c>
      <c r="F219" s="361" t="s">
        <v>3407</v>
      </c>
      <c r="G219" s="361" t="s">
        <v>3407</v>
      </c>
      <c r="H219" s="361" t="s">
        <v>3407</v>
      </c>
    </row>
    <row r="220" spans="1:8" ht="18">
      <c r="A220" s="2018"/>
      <c r="B220" s="1415">
        <v>64110000</v>
      </c>
      <c r="C220" s="1416" t="s">
        <v>85</v>
      </c>
      <c r="D220" s="1417" t="s">
        <v>48</v>
      </c>
      <c r="E220" s="1418" t="s">
        <v>51</v>
      </c>
      <c r="F220" s="1419">
        <v>250</v>
      </c>
      <c r="G220" s="1420">
        <f t="shared" si="4"/>
        <v>3625000</v>
      </c>
      <c r="H220" s="1418">
        <v>14500</v>
      </c>
    </row>
    <row r="221" spans="1:8" ht="18">
      <c r="A221" s="2018"/>
      <c r="B221" s="119">
        <v>64120000</v>
      </c>
      <c r="C221" s="897" t="s">
        <v>179</v>
      </c>
      <c r="D221" s="877" t="s">
        <v>90</v>
      </c>
      <c r="E221" s="650" t="s">
        <v>427</v>
      </c>
      <c r="F221" s="888">
        <v>60000</v>
      </c>
      <c r="G221" s="880">
        <f t="shared" si="4"/>
        <v>720000</v>
      </c>
      <c r="H221" s="1020">
        <v>12</v>
      </c>
    </row>
    <row r="222" spans="1:8" ht="36">
      <c r="A222" s="2018"/>
      <c r="B222" s="119">
        <v>64216210</v>
      </c>
      <c r="C222" s="898" t="s">
        <v>63</v>
      </c>
      <c r="D222" s="877" t="s">
        <v>48</v>
      </c>
      <c r="E222" s="1597" t="s">
        <v>427</v>
      </c>
      <c r="F222" s="888">
        <v>15000</v>
      </c>
      <c r="G222" s="880">
        <f t="shared" ref="G222" si="5">+F222*H222</f>
        <v>180000</v>
      </c>
      <c r="H222" s="1597">
        <v>12</v>
      </c>
    </row>
    <row r="223" spans="1:8" ht="54">
      <c r="A223" s="2018"/>
      <c r="B223" s="119">
        <v>64216210</v>
      </c>
      <c r="C223" s="898" t="s">
        <v>3574</v>
      </c>
      <c r="D223" s="877" t="s">
        <v>48</v>
      </c>
      <c r="E223" s="361" t="s">
        <v>3407</v>
      </c>
      <c r="F223" s="361" t="s">
        <v>3407</v>
      </c>
      <c r="G223" s="361" t="s">
        <v>3407</v>
      </c>
      <c r="H223" s="361" t="s">
        <v>3407</v>
      </c>
    </row>
    <row r="224" spans="1:8" ht="18">
      <c r="A224" s="650">
        <v>4215</v>
      </c>
      <c r="B224" s="119">
        <v>66514100</v>
      </c>
      <c r="C224" s="898" t="s">
        <v>93</v>
      </c>
      <c r="D224" s="877" t="s">
        <v>48</v>
      </c>
      <c r="E224" s="650" t="s">
        <v>529</v>
      </c>
      <c r="F224" s="888">
        <v>43250</v>
      </c>
      <c r="G224" s="880">
        <f t="shared" si="4"/>
        <v>173000</v>
      </c>
      <c r="H224" s="1020">
        <v>4</v>
      </c>
    </row>
    <row r="225" spans="1:8" ht="36">
      <c r="A225" s="650">
        <v>4222</v>
      </c>
      <c r="B225" s="119">
        <v>79997000</v>
      </c>
      <c r="C225" s="898" t="s">
        <v>71</v>
      </c>
      <c r="D225" s="877" t="s">
        <v>48</v>
      </c>
      <c r="E225" s="650" t="s">
        <v>530</v>
      </c>
      <c r="F225" s="888"/>
      <c r="G225" s="880">
        <v>2000000</v>
      </c>
      <c r="H225" s="1020"/>
    </row>
    <row r="226" spans="1:8" ht="36">
      <c r="A226" s="1597">
        <v>4231</v>
      </c>
      <c r="B226" s="119">
        <v>98340000</v>
      </c>
      <c r="C226" s="898" t="s">
        <v>328</v>
      </c>
      <c r="D226" s="899" t="s">
        <v>47</v>
      </c>
      <c r="E226" s="1597" t="s">
        <v>531</v>
      </c>
      <c r="F226" s="888">
        <v>1000</v>
      </c>
      <c r="G226" s="880">
        <f>+F226*H226</f>
        <v>150000</v>
      </c>
      <c r="H226" s="1597">
        <v>150</v>
      </c>
    </row>
    <row r="227" spans="1:8" ht="36">
      <c r="A227" s="650">
        <v>4231</v>
      </c>
      <c r="B227" s="119">
        <v>98340000</v>
      </c>
      <c r="C227" s="898" t="s">
        <v>3559</v>
      </c>
      <c r="D227" s="899" t="s">
        <v>47</v>
      </c>
      <c r="E227" s="361" t="s">
        <v>3407</v>
      </c>
      <c r="F227" s="361" t="s">
        <v>3407</v>
      </c>
      <c r="G227" s="361" t="s">
        <v>3407</v>
      </c>
      <c r="H227" s="361" t="s">
        <v>3407</v>
      </c>
    </row>
    <row r="228" spans="1:8" ht="36">
      <c r="A228" s="1597">
        <v>4232</v>
      </c>
      <c r="B228" s="119">
        <v>48443000</v>
      </c>
      <c r="C228" s="898" t="s">
        <v>3575</v>
      </c>
      <c r="D228" s="899" t="s">
        <v>89</v>
      </c>
      <c r="E228" s="361" t="s">
        <v>3407</v>
      </c>
      <c r="F228" s="361" t="s">
        <v>3407</v>
      </c>
      <c r="G228" s="361" t="s">
        <v>3407</v>
      </c>
      <c r="H228" s="361" t="s">
        <v>3407</v>
      </c>
    </row>
    <row r="229" spans="1:8" ht="36">
      <c r="A229" s="650">
        <v>4232</v>
      </c>
      <c r="B229" s="119">
        <v>48443000</v>
      </c>
      <c r="C229" s="898" t="s">
        <v>2109</v>
      </c>
      <c r="D229" s="899" t="s">
        <v>89</v>
      </c>
      <c r="E229" s="650" t="s">
        <v>530</v>
      </c>
      <c r="F229" s="888"/>
      <c r="G229" s="880">
        <v>120000</v>
      </c>
      <c r="H229" s="1020"/>
    </row>
    <row r="230" spans="1:8" ht="36">
      <c r="A230" s="1569"/>
      <c r="B230" s="119">
        <v>22211000</v>
      </c>
      <c r="C230" s="898" t="s">
        <v>2110</v>
      </c>
      <c r="D230" s="899" t="s">
        <v>327</v>
      </c>
      <c r="E230" s="1569" t="s">
        <v>51</v>
      </c>
      <c r="F230" s="888">
        <v>140.89595375722544</v>
      </c>
      <c r="G230" s="880">
        <f t="shared" ref="G230:G232" si="6">+F230*H230</f>
        <v>780000</v>
      </c>
      <c r="H230" s="1569">
        <v>5536</v>
      </c>
    </row>
    <row r="231" spans="1:8" ht="18">
      <c r="A231" s="1569"/>
      <c r="B231" s="119">
        <v>22213000</v>
      </c>
      <c r="C231" s="900" t="s">
        <v>2111</v>
      </c>
      <c r="D231" s="899" t="s">
        <v>327</v>
      </c>
      <c r="E231" s="1569" t="s">
        <v>2112</v>
      </c>
      <c r="F231" s="888">
        <v>8000</v>
      </c>
      <c r="G231" s="880">
        <f t="shared" si="6"/>
        <v>16000</v>
      </c>
      <c r="H231" s="1569">
        <v>2</v>
      </c>
    </row>
    <row r="232" spans="1:8" ht="18">
      <c r="A232" s="1569"/>
      <c r="B232" s="119">
        <v>22211100</v>
      </c>
      <c r="C232" s="900" t="s">
        <v>1907</v>
      </c>
      <c r="D232" s="899" t="s">
        <v>327</v>
      </c>
      <c r="E232" s="1569" t="s">
        <v>2112</v>
      </c>
      <c r="F232" s="888">
        <v>124000</v>
      </c>
      <c r="G232" s="880">
        <f t="shared" si="6"/>
        <v>248000</v>
      </c>
      <c r="H232" s="1569">
        <v>2</v>
      </c>
    </row>
    <row r="233" spans="1:8" ht="36">
      <c r="A233" s="2024">
        <v>4234</v>
      </c>
      <c r="B233" s="119">
        <v>22211000</v>
      </c>
      <c r="C233" s="898" t="s">
        <v>3462</v>
      </c>
      <c r="D233" s="899" t="s">
        <v>327</v>
      </c>
      <c r="E233" s="650" t="s">
        <v>51</v>
      </c>
      <c r="F233" s="361" t="s">
        <v>3407</v>
      </c>
      <c r="G233" s="361" t="s">
        <v>3407</v>
      </c>
      <c r="H233" s="361" t="s">
        <v>3407</v>
      </c>
    </row>
    <row r="234" spans="1:8" ht="18">
      <c r="A234" s="2025"/>
      <c r="B234" s="119">
        <v>22213000</v>
      </c>
      <c r="C234" s="900" t="s">
        <v>3451</v>
      </c>
      <c r="D234" s="899" t="s">
        <v>327</v>
      </c>
      <c r="E234" s="650" t="s">
        <v>2112</v>
      </c>
      <c r="F234" s="361" t="s">
        <v>3407</v>
      </c>
      <c r="G234" s="361" t="s">
        <v>3407</v>
      </c>
      <c r="H234" s="361" t="s">
        <v>3407</v>
      </c>
    </row>
    <row r="235" spans="1:8" ht="36">
      <c r="A235" s="2025"/>
      <c r="B235" s="119">
        <v>22211100</v>
      </c>
      <c r="C235" s="900" t="s">
        <v>3463</v>
      </c>
      <c r="D235" s="899" t="s">
        <v>327</v>
      </c>
      <c r="E235" s="650" t="s">
        <v>2112</v>
      </c>
      <c r="F235" s="361" t="s">
        <v>3407</v>
      </c>
      <c r="G235" s="361" t="s">
        <v>3407</v>
      </c>
      <c r="H235" s="361" t="s">
        <v>3407</v>
      </c>
    </row>
    <row r="236" spans="1:8" ht="18">
      <c r="A236" s="2025"/>
      <c r="B236" s="119">
        <v>79810000</v>
      </c>
      <c r="C236" s="890" t="s">
        <v>2113</v>
      </c>
      <c r="D236" s="899" t="s">
        <v>327</v>
      </c>
      <c r="E236" s="887" t="s">
        <v>51</v>
      </c>
      <c r="F236" s="888">
        <v>40</v>
      </c>
      <c r="G236" s="880">
        <f t="shared" ref="G236:G242" si="7">+F236*H236</f>
        <v>160000</v>
      </c>
      <c r="H236" s="1020">
        <v>4000</v>
      </c>
    </row>
    <row r="237" spans="1:8" ht="18">
      <c r="A237" s="2025"/>
      <c r="B237" s="119">
        <v>79810000</v>
      </c>
      <c r="C237" s="890" t="s">
        <v>2114</v>
      </c>
      <c r="D237" s="899" t="s">
        <v>327</v>
      </c>
      <c r="E237" s="887" t="s">
        <v>51</v>
      </c>
      <c r="F237" s="888">
        <v>90</v>
      </c>
      <c r="G237" s="880">
        <f t="shared" si="7"/>
        <v>45000</v>
      </c>
      <c r="H237" s="1020">
        <v>500</v>
      </c>
    </row>
    <row r="238" spans="1:8" ht="18">
      <c r="A238" s="2025"/>
      <c r="B238" s="119">
        <v>79810000</v>
      </c>
      <c r="C238" s="890" t="s">
        <v>2115</v>
      </c>
      <c r="D238" s="899" t="s">
        <v>327</v>
      </c>
      <c r="E238" s="887" t="s">
        <v>51</v>
      </c>
      <c r="F238" s="888">
        <v>10</v>
      </c>
      <c r="G238" s="880">
        <f t="shared" si="7"/>
        <v>60000</v>
      </c>
      <c r="H238" s="1020">
        <v>6000</v>
      </c>
    </row>
    <row r="239" spans="1:8" ht="36">
      <c r="A239" s="2025"/>
      <c r="B239" s="119">
        <v>79810000</v>
      </c>
      <c r="C239" s="890" t="s">
        <v>2116</v>
      </c>
      <c r="D239" s="899" t="s">
        <v>327</v>
      </c>
      <c r="E239" s="887" t="s">
        <v>51</v>
      </c>
      <c r="F239" s="888">
        <v>8</v>
      </c>
      <c r="G239" s="880">
        <f t="shared" si="7"/>
        <v>160000</v>
      </c>
      <c r="H239" s="1020">
        <v>20000</v>
      </c>
    </row>
    <row r="240" spans="1:8" ht="54">
      <c r="A240" s="2025"/>
      <c r="B240" s="650">
        <v>79810000</v>
      </c>
      <c r="C240" s="890" t="s">
        <v>2117</v>
      </c>
      <c r="D240" s="899" t="s">
        <v>327</v>
      </c>
      <c r="E240" s="887" t="s">
        <v>51</v>
      </c>
      <c r="F240" s="888">
        <v>30</v>
      </c>
      <c r="G240" s="880">
        <f t="shared" si="7"/>
        <v>30000</v>
      </c>
      <c r="H240" s="1020">
        <v>1000</v>
      </c>
    </row>
    <row r="241" spans="1:8" ht="18">
      <c r="A241" s="2025"/>
      <c r="B241" s="119">
        <v>22852000</v>
      </c>
      <c r="C241" s="890" t="s">
        <v>453</v>
      </c>
      <c r="D241" s="899" t="s">
        <v>327</v>
      </c>
      <c r="E241" s="887" t="s">
        <v>51</v>
      </c>
      <c r="F241" s="888">
        <v>200</v>
      </c>
      <c r="G241" s="880">
        <f t="shared" si="7"/>
        <v>342800</v>
      </c>
      <c r="H241" s="1020">
        <v>1714</v>
      </c>
    </row>
    <row r="242" spans="1:8" ht="18">
      <c r="A242" s="2025"/>
      <c r="B242" s="119">
        <v>22852000</v>
      </c>
      <c r="C242" s="890" t="s">
        <v>454</v>
      </c>
      <c r="D242" s="899" t="s">
        <v>327</v>
      </c>
      <c r="E242" s="887" t="s">
        <v>51</v>
      </c>
      <c r="F242" s="888">
        <v>125</v>
      </c>
      <c r="G242" s="880">
        <f t="shared" si="7"/>
        <v>195000</v>
      </c>
      <c r="H242" s="1020">
        <v>1560</v>
      </c>
    </row>
    <row r="243" spans="1:8" ht="18">
      <c r="A243" s="2025"/>
      <c r="B243" s="119">
        <v>79810000</v>
      </c>
      <c r="C243" s="1604" t="s">
        <v>3554</v>
      </c>
      <c r="D243" s="899" t="s">
        <v>327</v>
      </c>
      <c r="E243" s="887" t="s">
        <v>51</v>
      </c>
      <c r="F243" s="361" t="s">
        <v>3407</v>
      </c>
      <c r="G243" s="361" t="s">
        <v>3407</v>
      </c>
      <c r="H243" s="361" t="s">
        <v>3407</v>
      </c>
    </row>
    <row r="244" spans="1:8" ht="18">
      <c r="A244" s="2025"/>
      <c r="B244" s="119">
        <v>79810000</v>
      </c>
      <c r="C244" s="1604" t="s">
        <v>3553</v>
      </c>
      <c r="D244" s="899" t="s">
        <v>327</v>
      </c>
      <c r="E244" s="887" t="s">
        <v>51</v>
      </c>
      <c r="F244" s="361" t="s">
        <v>3407</v>
      </c>
      <c r="G244" s="361" t="s">
        <v>3407</v>
      </c>
      <c r="H244" s="361" t="s">
        <v>3407</v>
      </c>
    </row>
    <row r="245" spans="1:8" ht="18">
      <c r="A245" s="2025"/>
      <c r="B245" s="119">
        <v>79810000</v>
      </c>
      <c r="C245" s="1604" t="s">
        <v>3555</v>
      </c>
      <c r="D245" s="899" t="s">
        <v>327</v>
      </c>
      <c r="E245" s="887" t="s">
        <v>51</v>
      </c>
      <c r="F245" s="361" t="s">
        <v>3407</v>
      </c>
      <c r="G245" s="361" t="s">
        <v>3407</v>
      </c>
      <c r="H245" s="361" t="s">
        <v>3407</v>
      </c>
    </row>
    <row r="246" spans="1:8" ht="18">
      <c r="A246" s="2025"/>
      <c r="B246" s="119">
        <v>79810000</v>
      </c>
      <c r="C246" s="1604" t="s">
        <v>3556</v>
      </c>
      <c r="D246" s="899" t="s">
        <v>327</v>
      </c>
      <c r="E246" s="887" t="s">
        <v>51</v>
      </c>
      <c r="F246" s="361" t="s">
        <v>3407</v>
      </c>
      <c r="G246" s="361" t="s">
        <v>3407</v>
      </c>
      <c r="H246" s="361" t="s">
        <v>3407</v>
      </c>
    </row>
    <row r="247" spans="1:8" ht="28.5">
      <c r="A247" s="2025"/>
      <c r="B247" s="119">
        <v>79810000</v>
      </c>
      <c r="C247" s="1604" t="s">
        <v>3557</v>
      </c>
      <c r="D247" s="899" t="s">
        <v>327</v>
      </c>
      <c r="E247" s="887" t="s">
        <v>51</v>
      </c>
      <c r="F247" s="361" t="s">
        <v>3407</v>
      </c>
      <c r="G247" s="361" t="s">
        <v>3407</v>
      </c>
      <c r="H247" s="361" t="s">
        <v>3407</v>
      </c>
    </row>
    <row r="248" spans="1:8" ht="42.75">
      <c r="A248" s="2025"/>
      <c r="B248" s="119">
        <v>79810000</v>
      </c>
      <c r="C248" s="1604" t="s">
        <v>3558</v>
      </c>
      <c r="D248" s="899" t="s">
        <v>327</v>
      </c>
      <c r="E248" s="887" t="s">
        <v>51</v>
      </c>
      <c r="F248" s="361" t="s">
        <v>3407</v>
      </c>
      <c r="G248" s="361" t="s">
        <v>3407</v>
      </c>
      <c r="H248" s="361" t="s">
        <v>3407</v>
      </c>
    </row>
    <row r="249" spans="1:8" ht="18">
      <c r="A249" s="2025"/>
      <c r="B249" s="119">
        <v>22852000</v>
      </c>
      <c r="C249" s="1604" t="s">
        <v>453</v>
      </c>
      <c r="D249" s="899" t="s">
        <v>327</v>
      </c>
      <c r="E249" s="887" t="s">
        <v>51</v>
      </c>
      <c r="F249" s="361" t="s">
        <v>3407</v>
      </c>
      <c r="G249" s="361" t="s">
        <v>3407</v>
      </c>
      <c r="H249" s="361" t="s">
        <v>3407</v>
      </c>
    </row>
    <row r="250" spans="1:8" ht="18">
      <c r="A250" s="2026"/>
      <c r="B250" s="119">
        <v>22852000</v>
      </c>
      <c r="C250" s="1606" t="s">
        <v>454</v>
      </c>
      <c r="D250" s="899" t="s">
        <v>327</v>
      </c>
      <c r="E250" s="887" t="s">
        <v>51</v>
      </c>
      <c r="F250" s="361" t="s">
        <v>3407</v>
      </c>
      <c r="G250" s="361" t="s">
        <v>3407</v>
      </c>
      <c r="H250" s="361" t="s">
        <v>3407</v>
      </c>
    </row>
    <row r="251" spans="1:8" ht="18">
      <c r="A251" s="650">
        <v>4237</v>
      </c>
      <c r="B251" s="119">
        <v>79992000</v>
      </c>
      <c r="C251" s="898" t="s">
        <v>532</v>
      </c>
      <c r="D251" s="877" t="s">
        <v>48</v>
      </c>
      <c r="E251" s="650" t="s">
        <v>530</v>
      </c>
      <c r="F251" s="901"/>
      <c r="G251" s="880">
        <v>2000000</v>
      </c>
      <c r="H251" s="1020"/>
    </row>
    <row r="252" spans="1:8" ht="54">
      <c r="A252" s="1597"/>
      <c r="B252" s="1597">
        <v>35000000</v>
      </c>
      <c r="C252" s="900" t="s">
        <v>3568</v>
      </c>
      <c r="D252" s="877" t="s">
        <v>48</v>
      </c>
      <c r="E252" s="902" t="s">
        <v>533</v>
      </c>
      <c r="F252" s="361" t="s">
        <v>3407</v>
      </c>
      <c r="G252" s="361" t="s">
        <v>3407</v>
      </c>
      <c r="H252" s="361" t="s">
        <v>3407</v>
      </c>
    </row>
    <row r="253" spans="1:8" ht="54">
      <c r="A253" s="2018">
        <v>4241</v>
      </c>
      <c r="B253" s="650">
        <v>35000000</v>
      </c>
      <c r="C253" s="900" t="s">
        <v>2118</v>
      </c>
      <c r="D253" s="877" t="s">
        <v>48</v>
      </c>
      <c r="E253" s="902" t="s">
        <v>533</v>
      </c>
      <c r="F253" s="901">
        <v>82000</v>
      </c>
      <c r="G253" s="880">
        <f>+F253*H253</f>
        <v>82000</v>
      </c>
      <c r="H253" s="1020">
        <v>1</v>
      </c>
    </row>
    <row r="254" spans="1:8" ht="36">
      <c r="A254" s="2018"/>
      <c r="B254" s="119">
        <v>65200000</v>
      </c>
      <c r="C254" s="900" t="s">
        <v>3628</v>
      </c>
      <c r="D254" s="877" t="s">
        <v>48</v>
      </c>
      <c r="E254" s="1640" t="s">
        <v>530</v>
      </c>
      <c r="F254" s="1640" t="s">
        <v>3407</v>
      </c>
      <c r="G254" s="880" t="s">
        <v>3407</v>
      </c>
      <c r="H254" s="1640" t="s">
        <v>3407</v>
      </c>
    </row>
    <row r="255" spans="1:8" ht="18">
      <c r="A255" s="2018"/>
      <c r="B255" s="119">
        <v>65200000</v>
      </c>
      <c r="C255" s="900" t="s">
        <v>2119</v>
      </c>
      <c r="D255" s="877" t="s">
        <v>48</v>
      </c>
      <c r="E255" s="650" t="s">
        <v>530</v>
      </c>
      <c r="F255" s="901">
        <v>18000</v>
      </c>
      <c r="G255" s="880">
        <v>18000</v>
      </c>
      <c r="H255" s="1020"/>
    </row>
    <row r="256" spans="1:8" ht="18">
      <c r="A256" s="2018"/>
      <c r="B256" s="119">
        <v>65210000</v>
      </c>
      <c r="C256" s="900" t="s">
        <v>3450</v>
      </c>
      <c r="D256" s="877" t="s">
        <v>48</v>
      </c>
      <c r="E256" s="1569" t="s">
        <v>427</v>
      </c>
      <c r="F256" s="361" t="s">
        <v>3407</v>
      </c>
      <c r="G256" s="361" t="s">
        <v>3407</v>
      </c>
      <c r="H256" s="361" t="s">
        <v>3407</v>
      </c>
    </row>
    <row r="257" spans="1:8" ht="18">
      <c r="A257" s="2018"/>
      <c r="B257" s="119">
        <v>65210000</v>
      </c>
      <c r="C257" s="900" t="s">
        <v>2120</v>
      </c>
      <c r="D257" s="877" t="s">
        <v>48</v>
      </c>
      <c r="E257" s="650" t="s">
        <v>427</v>
      </c>
      <c r="F257" s="901">
        <v>23000</v>
      </c>
      <c r="G257" s="880">
        <f>+F257*H257</f>
        <v>92000</v>
      </c>
      <c r="H257" s="1020">
        <v>4</v>
      </c>
    </row>
    <row r="258" spans="1:8" ht="36">
      <c r="A258" s="2018"/>
      <c r="B258" s="119">
        <v>50721000</v>
      </c>
      <c r="C258" s="900" t="s">
        <v>3549</v>
      </c>
      <c r="D258" s="877" t="s">
        <v>90</v>
      </c>
      <c r="E258" s="1597" t="s">
        <v>427</v>
      </c>
      <c r="F258" s="361" t="s">
        <v>3407</v>
      </c>
      <c r="G258" s="361" t="s">
        <v>3407</v>
      </c>
      <c r="H258" s="361" t="s">
        <v>3407</v>
      </c>
    </row>
    <row r="259" spans="1:8" ht="36">
      <c r="A259" s="2018"/>
      <c r="B259" s="119">
        <v>50721000</v>
      </c>
      <c r="C259" s="900" t="s">
        <v>2121</v>
      </c>
      <c r="D259" s="877" t="s">
        <v>90</v>
      </c>
      <c r="E259" s="650" t="s">
        <v>427</v>
      </c>
      <c r="F259" s="901">
        <v>370000</v>
      </c>
      <c r="G259" s="880">
        <f>+F259*H259</f>
        <v>1480000</v>
      </c>
      <c r="H259" s="1020">
        <v>4</v>
      </c>
    </row>
    <row r="260" spans="1:8" ht="54">
      <c r="A260" s="2018">
        <v>4252</v>
      </c>
      <c r="B260" s="650">
        <v>50112000</v>
      </c>
      <c r="C260" s="898" t="s">
        <v>2122</v>
      </c>
      <c r="D260" s="899" t="s">
        <v>327</v>
      </c>
      <c r="E260" s="650" t="s">
        <v>529</v>
      </c>
      <c r="F260" s="901">
        <v>500000</v>
      </c>
      <c r="G260" s="880">
        <f>+F260*H260</f>
        <v>2000000</v>
      </c>
      <c r="H260" s="1020">
        <v>4</v>
      </c>
    </row>
    <row r="261" spans="1:8" ht="54">
      <c r="A261" s="2018"/>
      <c r="B261" s="119">
        <v>50312000</v>
      </c>
      <c r="C261" s="898" t="s">
        <v>3626</v>
      </c>
      <c r="D261" s="899" t="s">
        <v>327</v>
      </c>
      <c r="E261" s="361" t="s">
        <v>3407</v>
      </c>
      <c r="F261" s="361" t="s">
        <v>3407</v>
      </c>
      <c r="G261" s="361" t="s">
        <v>3407</v>
      </c>
      <c r="H261" s="361" t="s">
        <v>3407</v>
      </c>
    </row>
    <row r="262" spans="1:8" ht="54">
      <c r="A262" s="2018"/>
      <c r="B262" s="119">
        <v>50312000</v>
      </c>
      <c r="C262" s="898" t="s">
        <v>534</v>
      </c>
      <c r="D262" s="899" t="s">
        <v>327</v>
      </c>
      <c r="E262" s="650" t="s">
        <v>530</v>
      </c>
      <c r="F262" s="901"/>
      <c r="G262" s="880">
        <v>3000000</v>
      </c>
      <c r="H262" s="1020"/>
    </row>
    <row r="263" spans="1:8" ht="54">
      <c r="A263" s="2018"/>
      <c r="B263" s="650">
        <v>50531100</v>
      </c>
      <c r="C263" s="890" t="s">
        <v>535</v>
      </c>
      <c r="D263" s="877" t="s">
        <v>90</v>
      </c>
      <c r="E263" s="650" t="s">
        <v>530</v>
      </c>
      <c r="F263" s="901"/>
      <c r="G263" s="880">
        <v>688000</v>
      </c>
      <c r="H263" s="1020"/>
    </row>
    <row r="264" spans="1:8" ht="54">
      <c r="A264" s="2018"/>
      <c r="B264" s="650">
        <v>50531100</v>
      </c>
      <c r="C264" s="890" t="s">
        <v>2123</v>
      </c>
      <c r="D264" s="877" t="s">
        <v>90</v>
      </c>
      <c r="E264" s="650" t="s">
        <v>530</v>
      </c>
      <c r="F264" s="901"/>
      <c r="G264" s="880">
        <v>12000</v>
      </c>
      <c r="H264" s="1020"/>
    </row>
    <row r="265" spans="1:8" ht="144">
      <c r="A265" s="123"/>
      <c r="B265" s="124"/>
      <c r="C265" s="125" t="s">
        <v>2124</v>
      </c>
      <c r="D265" s="126"/>
      <c r="E265" s="125"/>
      <c r="F265" s="127"/>
      <c r="G265" s="128">
        <f>SUM(G266+G289)</f>
        <v>702455</v>
      </c>
      <c r="H265" s="117"/>
    </row>
    <row r="266" spans="1:8" ht="18">
      <c r="A266" s="118"/>
      <c r="B266" s="119"/>
      <c r="C266" s="921" t="s">
        <v>1754</v>
      </c>
      <c r="D266" s="235"/>
      <c r="E266" s="243"/>
      <c r="F266" s="244"/>
      <c r="G266" s="245">
        <f>SUM(G267:G287)</f>
        <v>292755</v>
      </c>
      <c r="H266" s="1019"/>
    </row>
    <row r="267" spans="1:8" ht="18">
      <c r="A267" s="2017">
        <v>4261</v>
      </c>
      <c r="B267" s="119">
        <v>30192121</v>
      </c>
      <c r="C267" s="876" t="s">
        <v>2125</v>
      </c>
      <c r="D267" s="899" t="s">
        <v>327</v>
      </c>
      <c r="E267" s="878" t="s">
        <v>51</v>
      </c>
      <c r="F267" s="879">
        <v>50</v>
      </c>
      <c r="G267" s="903">
        <f t="shared" ref="G267:G274" si="8">+F267*H267</f>
        <v>2000</v>
      </c>
      <c r="H267" s="1020">
        <v>40</v>
      </c>
    </row>
    <row r="268" spans="1:8" ht="18">
      <c r="A268" s="2017"/>
      <c r="B268" s="1722">
        <v>30197630</v>
      </c>
      <c r="C268" s="1723" t="s">
        <v>274</v>
      </c>
      <c r="D268" s="1614" t="s">
        <v>327</v>
      </c>
      <c r="E268" s="1724" t="s">
        <v>58</v>
      </c>
      <c r="F268" s="1715">
        <v>1600</v>
      </c>
      <c r="G268" s="1716">
        <f>+F268*H268-24800</f>
        <v>218400</v>
      </c>
      <c r="H268" s="1613">
        <v>152</v>
      </c>
    </row>
    <row r="269" spans="1:8" ht="18">
      <c r="A269" s="2017"/>
      <c r="B269" s="119">
        <v>22600000</v>
      </c>
      <c r="C269" s="876" t="s">
        <v>2126</v>
      </c>
      <c r="D269" s="899" t="s">
        <v>327</v>
      </c>
      <c r="E269" s="878" t="s">
        <v>51</v>
      </c>
      <c r="F269" s="879">
        <v>150</v>
      </c>
      <c r="G269" s="903">
        <f t="shared" si="8"/>
        <v>3000</v>
      </c>
      <c r="H269" s="1020">
        <v>20</v>
      </c>
    </row>
    <row r="270" spans="1:8" ht="18">
      <c r="A270" s="2017"/>
      <c r="B270" s="121">
        <v>30192111</v>
      </c>
      <c r="C270" s="876" t="s">
        <v>536</v>
      </c>
      <c r="D270" s="899" t="s">
        <v>327</v>
      </c>
      <c r="E270" s="878" t="s">
        <v>51</v>
      </c>
      <c r="F270" s="879">
        <v>100</v>
      </c>
      <c r="G270" s="903">
        <f t="shared" si="8"/>
        <v>1400</v>
      </c>
      <c r="H270" s="1020">
        <v>14</v>
      </c>
    </row>
    <row r="271" spans="1:8" ht="18">
      <c r="A271" s="2017"/>
      <c r="B271" s="119">
        <v>22852000</v>
      </c>
      <c r="C271" s="876" t="s">
        <v>344</v>
      </c>
      <c r="D271" s="899" t="s">
        <v>327</v>
      </c>
      <c r="E271" s="878" t="s">
        <v>51</v>
      </c>
      <c r="F271" s="879">
        <v>100</v>
      </c>
      <c r="G271" s="903">
        <f t="shared" si="8"/>
        <v>10000</v>
      </c>
      <c r="H271" s="1020">
        <v>100</v>
      </c>
    </row>
    <row r="272" spans="1:8" ht="18">
      <c r="A272" s="2017"/>
      <c r="B272" s="119">
        <v>30197220</v>
      </c>
      <c r="C272" s="876" t="s">
        <v>133</v>
      </c>
      <c r="D272" s="899" t="s">
        <v>327</v>
      </c>
      <c r="E272" s="878" t="s">
        <v>58</v>
      </c>
      <c r="F272" s="879">
        <v>180</v>
      </c>
      <c r="G272" s="903">
        <f t="shared" si="8"/>
        <v>3600</v>
      </c>
      <c r="H272" s="1020">
        <v>20</v>
      </c>
    </row>
    <row r="273" spans="1:8" ht="18">
      <c r="A273" s="2017"/>
      <c r="B273" s="119">
        <v>30197110</v>
      </c>
      <c r="C273" s="876" t="s">
        <v>275</v>
      </c>
      <c r="D273" s="899" t="s">
        <v>327</v>
      </c>
      <c r="E273" s="878" t="s">
        <v>58</v>
      </c>
      <c r="F273" s="879">
        <v>100</v>
      </c>
      <c r="G273" s="903">
        <f t="shared" si="8"/>
        <v>2000</v>
      </c>
      <c r="H273" s="1020">
        <v>20</v>
      </c>
    </row>
    <row r="274" spans="1:8" ht="18">
      <c r="A274" s="2017"/>
      <c r="B274" s="119">
        <v>30197110</v>
      </c>
      <c r="C274" s="876" t="s">
        <v>275</v>
      </c>
      <c r="D274" s="899" t="s">
        <v>327</v>
      </c>
      <c r="E274" s="878" t="s">
        <v>58</v>
      </c>
      <c r="F274" s="879">
        <v>100</v>
      </c>
      <c r="G274" s="903">
        <f t="shared" si="8"/>
        <v>2800</v>
      </c>
      <c r="H274" s="1020">
        <v>28</v>
      </c>
    </row>
    <row r="275" spans="1:8" ht="18">
      <c r="A275" s="2017">
        <v>4267</v>
      </c>
      <c r="B275" s="231">
        <v>31500000</v>
      </c>
      <c r="C275" s="1715" t="s">
        <v>276</v>
      </c>
      <c r="D275" s="1614" t="s">
        <v>327</v>
      </c>
      <c r="E275" s="231" t="s">
        <v>51</v>
      </c>
      <c r="F275" s="1715">
        <v>99.6</v>
      </c>
      <c r="G275" s="1716">
        <f>9000-1710</f>
        <v>7290</v>
      </c>
      <c r="H275" s="1613">
        <v>90</v>
      </c>
    </row>
    <row r="276" spans="1:8" ht="18">
      <c r="A276" s="2017"/>
      <c r="B276" s="1722">
        <v>39813000</v>
      </c>
      <c r="C276" s="1715" t="s">
        <v>267</v>
      </c>
      <c r="D276" s="1614" t="s">
        <v>327</v>
      </c>
      <c r="E276" s="231" t="s">
        <v>58</v>
      </c>
      <c r="F276" s="1715">
        <v>220</v>
      </c>
      <c r="G276" s="1716">
        <f>1700-20</f>
        <v>1680</v>
      </c>
      <c r="H276" s="1613">
        <v>8</v>
      </c>
    </row>
    <row r="277" spans="1:8" ht="18">
      <c r="A277" s="2017"/>
      <c r="B277" s="121">
        <v>39813000</v>
      </c>
      <c r="C277" s="879" t="s">
        <v>537</v>
      </c>
      <c r="D277" s="899" t="s">
        <v>327</v>
      </c>
      <c r="E277" s="904" t="s">
        <v>58</v>
      </c>
      <c r="F277" s="879">
        <v>500</v>
      </c>
      <c r="G277" s="903">
        <f>+F277*H277</f>
        <v>12500</v>
      </c>
      <c r="H277" s="1020">
        <v>25</v>
      </c>
    </row>
    <row r="278" spans="1:8" ht="18">
      <c r="A278" s="2017"/>
      <c r="B278" s="1722">
        <v>39812000</v>
      </c>
      <c r="C278" s="1715" t="s">
        <v>538</v>
      </c>
      <c r="D278" s="1614" t="s">
        <v>327</v>
      </c>
      <c r="E278" s="231" t="s">
        <v>51</v>
      </c>
      <c r="F278" s="1715">
        <v>500</v>
      </c>
      <c r="G278" s="1716">
        <f>+F278*H278-180</f>
        <v>820</v>
      </c>
      <c r="H278" s="1613">
        <v>2</v>
      </c>
    </row>
    <row r="279" spans="1:8" ht="18">
      <c r="A279" s="2017"/>
      <c r="B279" s="231">
        <v>39224300</v>
      </c>
      <c r="C279" s="1715" t="s">
        <v>539</v>
      </c>
      <c r="D279" s="1614" t="s">
        <v>327</v>
      </c>
      <c r="E279" s="231" t="s">
        <v>51</v>
      </c>
      <c r="F279" s="1715">
        <v>800</v>
      </c>
      <c r="G279" s="1716">
        <f>+F279*H279-85</f>
        <v>715</v>
      </c>
      <c r="H279" s="1613">
        <v>1</v>
      </c>
    </row>
    <row r="280" spans="1:8" ht="18">
      <c r="A280" s="2017"/>
      <c r="B280" s="1722">
        <v>39224100</v>
      </c>
      <c r="C280" s="1715" t="s">
        <v>75</v>
      </c>
      <c r="D280" s="1614" t="s">
        <v>327</v>
      </c>
      <c r="E280" s="231" t="s">
        <v>51</v>
      </c>
      <c r="F280" s="1715">
        <v>800</v>
      </c>
      <c r="G280" s="1716">
        <f>+F280*H280-590</f>
        <v>1010</v>
      </c>
      <c r="H280" s="1613">
        <v>2</v>
      </c>
    </row>
    <row r="281" spans="1:8" ht="18">
      <c r="A281" s="2017"/>
      <c r="B281" s="231">
        <v>33711900</v>
      </c>
      <c r="C281" s="1715" t="s">
        <v>2127</v>
      </c>
      <c r="D281" s="1614" t="s">
        <v>327</v>
      </c>
      <c r="E281" s="231" t="s">
        <v>51</v>
      </c>
      <c r="F281" s="1715">
        <v>600</v>
      </c>
      <c r="G281" s="1716">
        <f>+F281*H281-1860</f>
        <v>1740</v>
      </c>
      <c r="H281" s="1613">
        <v>6</v>
      </c>
    </row>
    <row r="282" spans="1:8" ht="18">
      <c r="A282" s="2017"/>
      <c r="B282" s="231">
        <v>33761000</v>
      </c>
      <c r="C282" s="1715" t="s">
        <v>76</v>
      </c>
      <c r="D282" s="1614" t="s">
        <v>327</v>
      </c>
      <c r="E282" s="231" t="s">
        <v>51</v>
      </c>
      <c r="F282" s="1715">
        <v>100</v>
      </c>
      <c r="G282" s="1716">
        <f>+F282*H282-400</f>
        <v>3600</v>
      </c>
      <c r="H282" s="1613">
        <v>40</v>
      </c>
    </row>
    <row r="283" spans="1:8" ht="18">
      <c r="A283" s="2017"/>
      <c r="B283" s="231">
        <v>33141118</v>
      </c>
      <c r="C283" s="1715" t="s">
        <v>2128</v>
      </c>
      <c r="D283" s="1614" t="s">
        <v>327</v>
      </c>
      <c r="E283" s="231" t="s">
        <v>58</v>
      </c>
      <c r="F283" s="1715">
        <v>180</v>
      </c>
      <c r="G283" s="1716">
        <f>10100-400</f>
        <v>9700</v>
      </c>
      <c r="H283" s="1613">
        <v>56</v>
      </c>
    </row>
    <row r="284" spans="1:8" ht="18">
      <c r="A284" s="2017"/>
      <c r="B284" s="1722">
        <v>39831000</v>
      </c>
      <c r="C284" s="1715" t="s">
        <v>2071</v>
      </c>
      <c r="D284" s="1614" t="s">
        <v>327</v>
      </c>
      <c r="E284" s="231" t="s">
        <v>51</v>
      </c>
      <c r="F284" s="1715">
        <v>300</v>
      </c>
      <c r="G284" s="1716">
        <f>+F284*H284-300</f>
        <v>1200</v>
      </c>
      <c r="H284" s="1613">
        <v>5</v>
      </c>
    </row>
    <row r="285" spans="1:8" ht="18">
      <c r="A285" s="2017"/>
      <c r="B285" s="1722">
        <v>39221120</v>
      </c>
      <c r="C285" s="1715" t="s">
        <v>277</v>
      </c>
      <c r="D285" s="1614" t="s">
        <v>327</v>
      </c>
      <c r="E285" s="231" t="s">
        <v>58</v>
      </c>
      <c r="F285" s="1715">
        <v>5800</v>
      </c>
      <c r="G285" s="1716">
        <f>+F285*H285-4450</f>
        <v>1350</v>
      </c>
      <c r="H285" s="1613">
        <v>1</v>
      </c>
    </row>
    <row r="286" spans="1:8" ht="18">
      <c r="A286" s="2017"/>
      <c r="B286" s="1722">
        <v>39221120</v>
      </c>
      <c r="C286" s="1715" t="s">
        <v>278</v>
      </c>
      <c r="D286" s="1614" t="s">
        <v>327</v>
      </c>
      <c r="E286" s="231" t="s">
        <v>58</v>
      </c>
      <c r="F286" s="1715">
        <v>2900</v>
      </c>
      <c r="G286" s="1716">
        <f>+F286*H286-1000</f>
        <v>4800</v>
      </c>
      <c r="H286" s="1613">
        <v>2</v>
      </c>
    </row>
    <row r="287" spans="1:8" ht="18">
      <c r="A287" s="2017"/>
      <c r="B287" s="231">
        <v>39221210</v>
      </c>
      <c r="C287" s="1715" t="s">
        <v>279</v>
      </c>
      <c r="D287" s="1614" t="s">
        <v>327</v>
      </c>
      <c r="E287" s="231" t="s">
        <v>51</v>
      </c>
      <c r="F287" s="1715">
        <v>1900</v>
      </c>
      <c r="G287" s="1716">
        <f>+F287*H287-8250</f>
        <v>3150</v>
      </c>
      <c r="H287" s="1613">
        <v>6</v>
      </c>
    </row>
    <row r="288" spans="1:8" s="1717" customFormat="1" ht="18">
      <c r="A288" s="1613">
        <v>5122</v>
      </c>
      <c r="B288" s="231"/>
      <c r="C288" s="1715" t="s">
        <v>448</v>
      </c>
      <c r="D288" s="1614" t="s">
        <v>327</v>
      </c>
      <c r="E288" s="231"/>
      <c r="F288" s="1715"/>
      <c r="G288" s="1716">
        <v>617900</v>
      </c>
      <c r="H288" s="1613"/>
    </row>
    <row r="289" spans="1:10" ht="18">
      <c r="A289" s="118"/>
      <c r="B289" s="119"/>
      <c r="C289" s="921" t="s">
        <v>1652</v>
      </c>
      <c r="D289" s="235"/>
      <c r="E289" s="243"/>
      <c r="F289" s="244"/>
      <c r="G289" s="245">
        <f>SUM(G290:G293)</f>
        <v>409700</v>
      </c>
      <c r="H289" s="1019"/>
    </row>
    <row r="290" spans="1:10" s="1721" customFormat="1" ht="18">
      <c r="A290" s="1705">
        <v>4212</v>
      </c>
      <c r="B290" s="904">
        <v>65310000</v>
      </c>
      <c r="C290" s="1718" t="s">
        <v>80</v>
      </c>
      <c r="D290" s="1719" t="s">
        <v>48</v>
      </c>
      <c r="E290" s="904" t="s">
        <v>49</v>
      </c>
      <c r="F290" s="894">
        <v>38</v>
      </c>
      <c r="G290" s="1720">
        <f>+F290*H290</f>
        <v>307800</v>
      </c>
      <c r="H290" s="1705">
        <v>8100</v>
      </c>
    </row>
    <row r="291" spans="1:10" s="1717" customFormat="1" ht="18">
      <c r="A291" s="1613">
        <v>4213</v>
      </c>
      <c r="B291" s="231">
        <v>65110000</v>
      </c>
      <c r="C291" s="1713" t="s">
        <v>82</v>
      </c>
      <c r="D291" s="1714" t="s">
        <v>48</v>
      </c>
      <c r="E291" s="1613" t="s">
        <v>207</v>
      </c>
      <c r="F291" s="1617">
        <v>173.99557102182854</v>
      </c>
      <c r="G291" s="1716">
        <f>+F291*H291-22000</f>
        <v>0</v>
      </c>
      <c r="H291" s="1613">
        <v>126.44</v>
      </c>
    </row>
    <row r="292" spans="1:10" s="1717" customFormat="1" ht="18">
      <c r="A292" s="1613">
        <v>4214</v>
      </c>
      <c r="B292" s="231">
        <v>32412110</v>
      </c>
      <c r="C292" s="1713" t="s">
        <v>541</v>
      </c>
      <c r="D292" s="1614" t="s">
        <v>327</v>
      </c>
      <c r="E292" s="1613" t="s">
        <v>427</v>
      </c>
      <c r="F292" s="1715">
        <v>6250</v>
      </c>
      <c r="G292" s="1716">
        <f>+F292*H292-27100</f>
        <v>47900</v>
      </c>
      <c r="H292" s="1613">
        <v>12</v>
      </c>
    </row>
    <row r="293" spans="1:10" ht="36">
      <c r="A293" s="651">
        <v>4252</v>
      </c>
      <c r="B293" s="119">
        <v>50312000</v>
      </c>
      <c r="C293" s="898" t="s">
        <v>542</v>
      </c>
      <c r="D293" s="899" t="s">
        <v>327</v>
      </c>
      <c r="E293" s="650" t="s">
        <v>543</v>
      </c>
      <c r="F293" s="879">
        <v>3600</v>
      </c>
      <c r="G293" s="903">
        <f>+F293*H293</f>
        <v>54000</v>
      </c>
      <c r="H293" s="1020">
        <v>15</v>
      </c>
    </row>
    <row r="294" spans="1:10" ht="54">
      <c r="A294" s="123"/>
      <c r="B294" s="124"/>
      <c r="C294" s="125" t="s">
        <v>2129</v>
      </c>
      <c r="D294" s="126"/>
      <c r="E294" s="125"/>
      <c r="F294" s="127"/>
      <c r="G294" s="128">
        <f>SUM(G295)</f>
        <v>3500000</v>
      </c>
      <c r="H294" s="117"/>
    </row>
    <row r="295" spans="1:10" ht="18">
      <c r="A295" s="118"/>
      <c r="B295" s="119"/>
      <c r="C295" s="920" t="s">
        <v>2130</v>
      </c>
      <c r="D295" s="246"/>
      <c r="E295" s="240"/>
      <c r="F295" s="241"/>
      <c r="G295" s="247">
        <f>SUM(G296)</f>
        <v>3500000</v>
      </c>
      <c r="H295" s="1019"/>
      <c r="I295" s="129"/>
      <c r="J295" s="129"/>
    </row>
    <row r="296" spans="1:10" ht="90">
      <c r="A296" s="650">
        <v>5134</v>
      </c>
      <c r="B296" s="119">
        <v>71320000</v>
      </c>
      <c r="C296" s="905" t="s">
        <v>2131</v>
      </c>
      <c r="D296" s="899" t="s">
        <v>47</v>
      </c>
      <c r="E296" s="650" t="s">
        <v>530</v>
      </c>
      <c r="F296" s="901"/>
      <c r="G296" s="880">
        <v>3500000</v>
      </c>
      <c r="H296" s="1020"/>
      <c r="I296" s="129"/>
      <c r="J296" s="129"/>
    </row>
    <row r="297" spans="1:10" ht="72">
      <c r="A297" s="123"/>
      <c r="B297" s="124"/>
      <c r="C297" s="125" t="s">
        <v>2132</v>
      </c>
      <c r="D297" s="126"/>
      <c r="E297" s="125"/>
      <c r="F297" s="127"/>
      <c r="G297" s="128">
        <f>SUM(G298)</f>
        <v>60000000</v>
      </c>
      <c r="H297" s="125"/>
      <c r="I297" s="129"/>
      <c r="J297" s="129"/>
    </row>
    <row r="298" spans="1:10" ht="18">
      <c r="A298" s="118"/>
      <c r="B298" s="119"/>
      <c r="C298" s="920" t="s">
        <v>2130</v>
      </c>
      <c r="D298" s="246"/>
      <c r="E298" s="240"/>
      <c r="F298" s="241"/>
      <c r="G298" s="247">
        <f>SUM(G299:G300)</f>
        <v>60000000</v>
      </c>
      <c r="H298" s="1019"/>
      <c r="I298" s="129"/>
      <c r="J298" s="129"/>
    </row>
    <row r="299" spans="1:10" ht="54">
      <c r="A299" s="2017">
        <v>4251</v>
      </c>
      <c r="B299" s="119">
        <v>45233222</v>
      </c>
      <c r="C299" s="905" t="s">
        <v>544</v>
      </c>
      <c r="D299" s="899" t="s">
        <v>47</v>
      </c>
      <c r="E299" s="650" t="s">
        <v>50</v>
      </c>
      <c r="F299" s="888">
        <v>4500</v>
      </c>
      <c r="G299" s="880">
        <v>58800000</v>
      </c>
      <c r="H299" s="1020">
        <v>13333</v>
      </c>
      <c r="I299" s="129"/>
      <c r="J299" s="129"/>
    </row>
    <row r="300" spans="1:10" ht="72">
      <c r="A300" s="2017"/>
      <c r="B300" s="650">
        <v>45233222</v>
      </c>
      <c r="C300" s="905" t="s">
        <v>2133</v>
      </c>
      <c r="D300" s="899"/>
      <c r="E300" s="650"/>
      <c r="F300" s="888"/>
      <c r="G300" s="880">
        <v>1200000</v>
      </c>
      <c r="H300" s="1020"/>
      <c r="I300" s="129"/>
      <c r="J300" s="129"/>
    </row>
    <row r="301" spans="1:10" ht="54">
      <c r="A301" s="123"/>
      <c r="B301" s="124"/>
      <c r="C301" s="125" t="s">
        <v>2134</v>
      </c>
      <c r="D301" s="126"/>
      <c r="E301" s="125"/>
      <c r="F301" s="127"/>
      <c r="G301" s="128">
        <f>SUM(G302)</f>
        <v>2000000</v>
      </c>
      <c r="H301" s="117"/>
      <c r="I301" s="129"/>
      <c r="J301" s="118"/>
    </row>
    <row r="302" spans="1:10" ht="18">
      <c r="A302" s="118"/>
      <c r="B302" s="119"/>
      <c r="C302" s="920" t="s">
        <v>2130</v>
      </c>
      <c r="D302" s="922"/>
      <c r="E302" s="923"/>
      <c r="F302" s="246"/>
      <c r="G302" s="247">
        <f>SUM(G304:G305)</f>
        <v>2000000</v>
      </c>
      <c r="H302" s="1020"/>
      <c r="I302" s="129"/>
      <c r="J302" s="129"/>
    </row>
    <row r="303" spans="1:10" ht="18">
      <c r="A303" s="118">
        <v>4251</v>
      </c>
      <c r="B303" s="119">
        <v>45000000</v>
      </c>
      <c r="C303" s="118" t="s">
        <v>545</v>
      </c>
      <c r="D303" s="899" t="s">
        <v>47</v>
      </c>
      <c r="E303" s="1799" t="s">
        <v>348</v>
      </c>
      <c r="F303" s="246" t="s">
        <v>3407</v>
      </c>
      <c r="G303" s="247" t="s">
        <v>3407</v>
      </c>
      <c r="H303" s="1799" t="s">
        <v>3407</v>
      </c>
      <c r="I303" s="129"/>
      <c r="J303" s="129"/>
    </row>
    <row r="304" spans="1:10" ht="18">
      <c r="A304" s="2017">
        <v>4251</v>
      </c>
      <c r="B304" s="119">
        <v>45000000</v>
      </c>
      <c r="C304" s="118" t="s">
        <v>545</v>
      </c>
      <c r="D304" s="899" t="s">
        <v>47</v>
      </c>
      <c r="E304" s="650" t="s">
        <v>348</v>
      </c>
      <c r="F304" s="888">
        <v>6758.620689655173</v>
      </c>
      <c r="G304" s="880">
        <v>1960760</v>
      </c>
      <c r="H304" s="1020">
        <v>290</v>
      </c>
      <c r="I304" s="129"/>
      <c r="J304" s="129"/>
    </row>
    <row r="305" spans="1:10" ht="18">
      <c r="A305" s="2017"/>
      <c r="B305" s="119">
        <v>45000000</v>
      </c>
      <c r="C305" s="118" t="s">
        <v>2135</v>
      </c>
      <c r="D305" s="899"/>
      <c r="E305" s="650"/>
      <c r="F305" s="888"/>
      <c r="G305" s="880">
        <v>39240</v>
      </c>
      <c r="H305" s="1020"/>
      <c r="I305" s="129"/>
      <c r="J305" s="129"/>
    </row>
    <row r="306" spans="1:10" ht="54">
      <c r="A306" s="123"/>
      <c r="B306" s="124"/>
      <c r="C306" s="125" t="s">
        <v>2136</v>
      </c>
      <c r="D306" s="126"/>
      <c r="E306" s="125"/>
      <c r="F306" s="127"/>
      <c r="G306" s="128">
        <f>SUM(G309:G311)</f>
        <v>9000000</v>
      </c>
      <c r="H306" s="117"/>
    </row>
    <row r="307" spans="1:10" ht="18">
      <c r="A307" s="118"/>
      <c r="B307" s="119"/>
      <c r="C307" s="920" t="s">
        <v>2130</v>
      </c>
      <c r="D307" s="246"/>
      <c r="E307" s="240"/>
      <c r="F307" s="241"/>
      <c r="G307" s="242">
        <f>SUM(G309:G311)</f>
        <v>9000000</v>
      </c>
      <c r="H307" s="1019"/>
    </row>
    <row r="308" spans="1:10" ht="18">
      <c r="A308" s="118">
        <v>5129</v>
      </c>
      <c r="B308" s="119">
        <v>50750000</v>
      </c>
      <c r="C308" s="906" t="s">
        <v>189</v>
      </c>
      <c r="D308" s="899" t="s">
        <v>47</v>
      </c>
      <c r="E308" s="240" t="s">
        <v>3407</v>
      </c>
      <c r="F308" s="241" t="s">
        <v>3407</v>
      </c>
      <c r="G308" s="242" t="s">
        <v>3407</v>
      </c>
      <c r="H308" s="1798" t="s">
        <v>3407</v>
      </c>
    </row>
    <row r="309" spans="1:10" ht="18">
      <c r="A309" s="2017">
        <v>5129</v>
      </c>
      <c r="B309" s="119">
        <v>50750000</v>
      </c>
      <c r="C309" s="906" t="s">
        <v>189</v>
      </c>
      <c r="D309" s="899" t="s">
        <v>47</v>
      </c>
      <c r="E309" s="650" t="s">
        <v>51</v>
      </c>
      <c r="F309" s="888">
        <v>1753600</v>
      </c>
      <c r="G309" s="880">
        <v>8768000</v>
      </c>
      <c r="H309" s="1020">
        <v>5</v>
      </c>
    </row>
    <row r="310" spans="1:10" ht="18">
      <c r="A310" s="2017"/>
      <c r="B310" s="119">
        <v>50750000</v>
      </c>
      <c r="C310" s="906" t="s">
        <v>2137</v>
      </c>
      <c r="D310" s="899"/>
      <c r="E310" s="650"/>
      <c r="F310" s="888"/>
      <c r="G310" s="880">
        <v>178000</v>
      </c>
      <c r="H310" s="1020"/>
    </row>
    <row r="311" spans="1:10" ht="18">
      <c r="A311" s="2017"/>
      <c r="B311" s="119">
        <v>50750000</v>
      </c>
      <c r="C311" s="906" t="s">
        <v>2138</v>
      </c>
      <c r="D311" s="899"/>
      <c r="E311" s="650"/>
      <c r="F311" s="888"/>
      <c r="G311" s="880">
        <v>54000</v>
      </c>
      <c r="H311" s="1020"/>
    </row>
    <row r="312" spans="1:10" ht="72">
      <c r="A312" s="123"/>
      <c r="B312" s="124"/>
      <c r="C312" s="125" t="s">
        <v>2139</v>
      </c>
      <c r="D312" s="126"/>
      <c r="E312" s="125"/>
      <c r="F312" s="127"/>
      <c r="G312" s="128">
        <f>SUM(G313)</f>
        <v>37392900</v>
      </c>
      <c r="H312" s="117"/>
    </row>
    <row r="313" spans="1:10" ht="18">
      <c r="A313" s="118"/>
      <c r="B313" s="119"/>
      <c r="C313" s="920" t="s">
        <v>1652</v>
      </c>
      <c r="D313" s="246"/>
      <c r="E313" s="240"/>
      <c r="F313" s="241"/>
      <c r="G313" s="242">
        <f>SUM(G314)</f>
        <v>37392900</v>
      </c>
      <c r="H313" s="1019"/>
    </row>
    <row r="314" spans="1:10" ht="36">
      <c r="A314" s="651">
        <v>4239</v>
      </c>
      <c r="B314" s="119">
        <v>79940000</v>
      </c>
      <c r="C314" s="905" t="s">
        <v>366</v>
      </c>
      <c r="D314" s="877" t="s">
        <v>47</v>
      </c>
      <c r="E314" s="650" t="s">
        <v>530</v>
      </c>
      <c r="F314" s="901"/>
      <c r="G314" s="880">
        <v>37392900</v>
      </c>
      <c r="H314" s="1020"/>
    </row>
    <row r="315" spans="1:10" ht="54">
      <c r="A315" s="123"/>
      <c r="B315" s="124"/>
      <c r="C315" s="125" t="s">
        <v>2140</v>
      </c>
      <c r="D315" s="126"/>
      <c r="E315" s="125"/>
      <c r="F315" s="127"/>
      <c r="G315" s="128">
        <f>SUM(G316)</f>
        <v>547524900</v>
      </c>
      <c r="H315" s="117"/>
    </row>
    <row r="316" spans="1:10" ht="18">
      <c r="A316" s="118"/>
      <c r="B316" s="119"/>
      <c r="C316" s="920" t="s">
        <v>1955</v>
      </c>
      <c r="D316" s="241"/>
      <c r="E316" s="240"/>
      <c r="F316" s="241"/>
      <c r="G316" s="247">
        <f>SUM(G317)</f>
        <v>547524900</v>
      </c>
      <c r="H316" s="1019"/>
    </row>
    <row r="317" spans="1:10" ht="54">
      <c r="A317" s="651">
        <v>4213</v>
      </c>
      <c r="B317" s="650">
        <v>90610000</v>
      </c>
      <c r="C317" s="905" t="s">
        <v>367</v>
      </c>
      <c r="D317" s="877" t="s">
        <v>444</v>
      </c>
      <c r="E317" s="650" t="s">
        <v>50</v>
      </c>
      <c r="F317" s="907">
        <v>456.27075000000002</v>
      </c>
      <c r="G317" s="880">
        <v>547524900</v>
      </c>
      <c r="H317" s="1020">
        <v>1200000</v>
      </c>
    </row>
    <row r="318" spans="1:10" ht="54">
      <c r="A318" s="123"/>
      <c r="B318" s="124"/>
      <c r="C318" s="125" t="s">
        <v>2141</v>
      </c>
      <c r="D318" s="126"/>
      <c r="E318" s="125"/>
      <c r="F318" s="127"/>
      <c r="G318" s="128">
        <f>SUM(G319)</f>
        <v>1000000</v>
      </c>
      <c r="H318" s="117"/>
    </row>
    <row r="319" spans="1:10" ht="18">
      <c r="A319" s="118"/>
      <c r="B319" s="119"/>
      <c r="C319" s="920" t="s">
        <v>1652</v>
      </c>
      <c r="D319" s="241"/>
      <c r="E319" s="240"/>
      <c r="F319" s="241"/>
      <c r="G319" s="242">
        <f>SUM(G320:G321)</f>
        <v>1000000</v>
      </c>
      <c r="H319" s="1019"/>
      <c r="I319" s="129"/>
      <c r="J319" s="129"/>
    </row>
    <row r="320" spans="1:10" ht="18">
      <c r="A320" s="2017">
        <v>4213</v>
      </c>
      <c r="B320" s="119">
        <v>90700000</v>
      </c>
      <c r="C320" s="906" t="s">
        <v>2142</v>
      </c>
      <c r="D320" s="899" t="s">
        <v>47</v>
      </c>
      <c r="E320" s="650" t="s">
        <v>348</v>
      </c>
      <c r="F320" s="888">
        <v>2334.2857142857142</v>
      </c>
      <c r="G320" s="880">
        <v>980000</v>
      </c>
      <c r="H320" s="1020">
        <v>420</v>
      </c>
      <c r="I320" s="129"/>
      <c r="J320" s="129"/>
    </row>
    <row r="321" spans="1:10" ht="18">
      <c r="A321" s="2017"/>
      <c r="B321" s="119">
        <v>90700000</v>
      </c>
      <c r="C321" s="906" t="s">
        <v>2143</v>
      </c>
      <c r="D321" s="899"/>
      <c r="E321" s="650"/>
      <c r="F321" s="888"/>
      <c r="G321" s="880">
        <v>20000</v>
      </c>
      <c r="H321" s="1020"/>
      <c r="I321" s="129"/>
      <c r="J321" s="129"/>
    </row>
    <row r="322" spans="1:10" ht="54">
      <c r="A322" s="123"/>
      <c r="B322" s="124"/>
      <c r="C322" s="125" t="s">
        <v>2144</v>
      </c>
      <c r="D322" s="126"/>
      <c r="E322" s="125"/>
      <c r="F322" s="127"/>
      <c r="G322" s="128">
        <f>SUM(G323)</f>
        <v>140000000</v>
      </c>
      <c r="H322" s="117"/>
      <c r="I322" s="129"/>
      <c r="J322" s="129"/>
    </row>
    <row r="323" spans="1:10" ht="18">
      <c r="A323" s="118"/>
      <c r="B323" s="119"/>
      <c r="C323" s="920" t="s">
        <v>1652</v>
      </c>
      <c r="D323" s="241"/>
      <c r="E323" s="240"/>
      <c r="F323" s="241"/>
      <c r="G323" s="242">
        <f>SUM(G325)</f>
        <v>140000000</v>
      </c>
      <c r="H323" s="1019"/>
      <c r="I323" s="129"/>
      <c r="J323" s="129"/>
    </row>
    <row r="324" spans="1:10" ht="54">
      <c r="A324" s="1568">
        <v>4213</v>
      </c>
      <c r="B324" s="119">
        <v>77314000</v>
      </c>
      <c r="C324" s="905" t="s">
        <v>3529</v>
      </c>
      <c r="D324" s="877" t="s">
        <v>327</v>
      </c>
      <c r="E324" s="1569" t="s">
        <v>493</v>
      </c>
      <c r="F324" s="361" t="s">
        <v>3407</v>
      </c>
      <c r="G324" s="361" t="s">
        <v>3407</v>
      </c>
      <c r="H324" s="361" t="s">
        <v>3407</v>
      </c>
      <c r="I324" s="129"/>
      <c r="J324" s="129"/>
    </row>
    <row r="325" spans="1:10" ht="54">
      <c r="A325" s="651">
        <v>4213</v>
      </c>
      <c r="B325" s="119">
        <v>77314000</v>
      </c>
      <c r="C325" s="905" t="s">
        <v>546</v>
      </c>
      <c r="D325" s="877" t="s">
        <v>327</v>
      </c>
      <c r="E325" s="650" t="s">
        <v>493</v>
      </c>
      <c r="F325" s="888"/>
      <c r="G325" s="880">
        <v>140000000</v>
      </c>
      <c r="H325" s="1020">
        <v>37.58</v>
      </c>
      <c r="I325" s="129"/>
      <c r="J325" s="129"/>
    </row>
    <row r="326" spans="1:10" ht="72">
      <c r="A326" s="123"/>
      <c r="B326" s="124"/>
      <c r="C326" s="125" t="s">
        <v>2145</v>
      </c>
      <c r="D326" s="126"/>
      <c r="E326" s="125"/>
      <c r="F326" s="127"/>
      <c r="G326" s="128">
        <f>SUM(G327)</f>
        <v>1000000</v>
      </c>
      <c r="H326" s="117"/>
      <c r="I326" s="130"/>
      <c r="J326" s="130"/>
    </row>
    <row r="327" spans="1:10" ht="18">
      <c r="A327" s="118"/>
      <c r="B327" s="119"/>
      <c r="C327" s="920" t="s">
        <v>1660</v>
      </c>
      <c r="D327" s="246"/>
      <c r="E327" s="240"/>
      <c r="F327" s="241"/>
      <c r="G327" s="242">
        <f>SUM(G330:G331)</f>
        <v>1000000</v>
      </c>
      <c r="H327" s="1019"/>
      <c r="I327" s="129"/>
      <c r="J327" s="129"/>
    </row>
    <row r="328" spans="1:10" ht="36">
      <c r="A328" s="2017">
        <v>4861</v>
      </c>
      <c r="B328" s="119">
        <v>45111100</v>
      </c>
      <c r="C328" s="905" t="s">
        <v>88</v>
      </c>
      <c r="D328" s="899" t="s">
        <v>47</v>
      </c>
      <c r="E328" s="1799" t="s">
        <v>530</v>
      </c>
      <c r="F328" s="241" t="s">
        <v>3407</v>
      </c>
      <c r="G328" s="242" t="s">
        <v>3407</v>
      </c>
      <c r="H328" s="1798" t="s">
        <v>3407</v>
      </c>
      <c r="I328" s="129"/>
      <c r="J328" s="129"/>
    </row>
    <row r="329" spans="1:10" ht="36">
      <c r="A329" s="2017"/>
      <c r="B329" s="119">
        <v>45111100</v>
      </c>
      <c r="C329" s="905" t="s">
        <v>2146</v>
      </c>
      <c r="D329" s="899" t="s">
        <v>47</v>
      </c>
      <c r="E329" s="1799" t="s">
        <v>530</v>
      </c>
      <c r="F329" s="241" t="s">
        <v>3407</v>
      </c>
      <c r="G329" s="242" t="s">
        <v>3407</v>
      </c>
      <c r="H329" s="1798" t="s">
        <v>3407</v>
      </c>
      <c r="I329" s="129"/>
      <c r="J329" s="129"/>
    </row>
    <row r="330" spans="1:10" ht="36">
      <c r="A330" s="2017">
        <v>4861</v>
      </c>
      <c r="B330" s="119">
        <v>45111100</v>
      </c>
      <c r="C330" s="905" t="s">
        <v>88</v>
      </c>
      <c r="D330" s="899" t="s">
        <v>47</v>
      </c>
      <c r="E330" s="650" t="s">
        <v>530</v>
      </c>
      <c r="F330" s="901"/>
      <c r="G330" s="880">
        <v>980505</v>
      </c>
      <c r="H330" s="1020"/>
      <c r="I330" s="129"/>
      <c r="J330" s="129"/>
    </row>
    <row r="331" spans="1:10" ht="36">
      <c r="A331" s="2017"/>
      <c r="B331" s="119">
        <v>45111100</v>
      </c>
      <c r="C331" s="905" t="s">
        <v>2146</v>
      </c>
      <c r="D331" s="899" t="s">
        <v>47</v>
      </c>
      <c r="E331" s="650" t="s">
        <v>530</v>
      </c>
      <c r="F331" s="901"/>
      <c r="G331" s="880">
        <v>19495</v>
      </c>
      <c r="H331" s="1020"/>
      <c r="I331" s="129"/>
      <c r="J331" s="129"/>
    </row>
    <row r="332" spans="1:10" ht="72">
      <c r="A332" s="123"/>
      <c r="B332" s="124"/>
      <c r="C332" s="125" t="s">
        <v>2147</v>
      </c>
      <c r="D332" s="126"/>
      <c r="E332" s="125"/>
      <c r="F332" s="127"/>
      <c r="G332" s="128">
        <f>SUM(G333)</f>
        <v>17300000</v>
      </c>
      <c r="H332" s="117"/>
      <c r="I332" s="129"/>
      <c r="J332" s="129"/>
    </row>
    <row r="333" spans="1:10" ht="18">
      <c r="A333" s="118"/>
      <c r="B333" s="119"/>
      <c r="C333" s="920" t="s">
        <v>2130</v>
      </c>
      <c r="D333" s="241"/>
      <c r="E333" s="240"/>
      <c r="F333" s="241"/>
      <c r="G333" s="242">
        <f>SUM(G335:G336)</f>
        <v>17300000</v>
      </c>
      <c r="H333" s="1019"/>
      <c r="I333" s="129"/>
      <c r="J333" s="129"/>
    </row>
    <row r="334" spans="1:10" ht="36">
      <c r="A334" s="2019">
        <v>4251</v>
      </c>
      <c r="B334" s="1705">
        <v>45000000</v>
      </c>
      <c r="C334" s="900" t="s">
        <v>2148</v>
      </c>
      <c r="D334" s="241" t="s">
        <v>47</v>
      </c>
      <c r="E334" s="240" t="s">
        <v>3407</v>
      </c>
      <c r="F334" s="241" t="s">
        <v>3407</v>
      </c>
      <c r="G334" s="242" t="s">
        <v>3407</v>
      </c>
      <c r="H334" s="1798" t="s">
        <v>3407</v>
      </c>
      <c r="I334" s="129"/>
      <c r="J334" s="129"/>
    </row>
    <row r="335" spans="1:10" ht="36">
      <c r="A335" s="2020"/>
      <c r="B335" s="1705">
        <v>45000000</v>
      </c>
      <c r="C335" s="900" t="s">
        <v>2148</v>
      </c>
      <c r="D335" s="899" t="s">
        <v>327</v>
      </c>
      <c r="E335" s="904" t="s">
        <v>530</v>
      </c>
      <c r="F335" s="1725"/>
      <c r="G335" s="1726">
        <f>24524000-2700000-5000000</f>
        <v>16824000</v>
      </c>
      <c r="H335" s="1727"/>
      <c r="I335" s="129"/>
      <c r="J335" s="129"/>
    </row>
    <row r="336" spans="1:10" ht="54">
      <c r="A336" s="2021"/>
      <c r="B336" s="1418">
        <v>45000000</v>
      </c>
      <c r="C336" s="1456" t="s">
        <v>2149</v>
      </c>
      <c r="D336" s="1417"/>
      <c r="E336" s="1415" t="s">
        <v>530</v>
      </c>
      <c r="F336" s="1457"/>
      <c r="G336" s="1420">
        <v>476000</v>
      </c>
      <c r="H336" s="1458"/>
    </row>
    <row r="337" spans="1:8" ht="72">
      <c r="A337" s="131"/>
      <c r="B337" s="132"/>
      <c r="C337" s="125" t="s">
        <v>2150</v>
      </c>
      <c r="D337" s="126"/>
      <c r="E337" s="125"/>
      <c r="F337" s="127"/>
      <c r="G337" s="128">
        <f>SUM(G338+G343)</f>
        <v>40100000</v>
      </c>
      <c r="H337" s="125"/>
    </row>
    <row r="338" spans="1:8" ht="18">
      <c r="A338" s="118"/>
      <c r="B338" s="119"/>
      <c r="C338" s="920" t="s">
        <v>1754</v>
      </c>
      <c r="D338" s="241"/>
      <c r="E338" s="240"/>
      <c r="F338" s="241"/>
      <c r="G338" s="242">
        <f>SUM(G341:G342)</f>
        <v>6600000</v>
      </c>
      <c r="H338" s="1019"/>
    </row>
    <row r="339" spans="1:8" ht="18">
      <c r="A339" s="2017">
        <v>4269</v>
      </c>
      <c r="B339" s="119">
        <v>44112500</v>
      </c>
      <c r="C339" s="892" t="s">
        <v>547</v>
      </c>
      <c r="D339" s="877" t="s">
        <v>327</v>
      </c>
      <c r="E339" s="904" t="s">
        <v>51</v>
      </c>
      <c r="F339" s="241" t="s">
        <v>3407</v>
      </c>
      <c r="G339" s="242" t="s">
        <v>3407</v>
      </c>
      <c r="H339" s="1798" t="s">
        <v>3407</v>
      </c>
    </row>
    <row r="340" spans="1:8" ht="36">
      <c r="A340" s="2017"/>
      <c r="B340" s="119">
        <v>44112500</v>
      </c>
      <c r="C340" s="892" t="s">
        <v>2151</v>
      </c>
      <c r="D340" s="877" t="s">
        <v>327</v>
      </c>
      <c r="E340" s="904" t="s">
        <v>50</v>
      </c>
      <c r="F340" s="241" t="s">
        <v>3407</v>
      </c>
      <c r="G340" s="242" t="s">
        <v>3407</v>
      </c>
      <c r="H340" s="1798" t="s">
        <v>3407</v>
      </c>
    </row>
    <row r="341" spans="1:8" ht="18">
      <c r="A341" s="2017">
        <v>4269</v>
      </c>
      <c r="B341" s="119">
        <v>44112500</v>
      </c>
      <c r="C341" s="892" t="s">
        <v>547</v>
      </c>
      <c r="D341" s="877" t="s">
        <v>327</v>
      </c>
      <c r="E341" s="904" t="s">
        <v>51</v>
      </c>
      <c r="F341" s="888">
        <v>2701.2711864406779</v>
      </c>
      <c r="G341" s="880">
        <v>5100000</v>
      </c>
      <c r="H341" s="1340">
        <v>1888</v>
      </c>
    </row>
    <row r="342" spans="1:8" ht="36">
      <c r="A342" s="2017"/>
      <c r="B342" s="119">
        <v>44112500</v>
      </c>
      <c r="C342" s="892" t="s">
        <v>2151</v>
      </c>
      <c r="D342" s="877" t="s">
        <v>327</v>
      </c>
      <c r="E342" s="904" t="s">
        <v>50</v>
      </c>
      <c r="F342" s="888">
        <v>3000</v>
      </c>
      <c r="G342" s="880">
        <v>1500000</v>
      </c>
      <c r="H342" s="1340">
        <v>500</v>
      </c>
    </row>
    <row r="343" spans="1:8" ht="18">
      <c r="A343" s="118"/>
      <c r="B343" s="119"/>
      <c r="C343" s="920" t="s">
        <v>2152</v>
      </c>
      <c r="D343" s="248"/>
      <c r="E343" s="249"/>
      <c r="F343" s="924"/>
      <c r="G343" s="242">
        <f>SUM(G344:G352)</f>
        <v>33500000</v>
      </c>
      <c r="H343" s="1340"/>
    </row>
    <row r="344" spans="1:8" ht="54">
      <c r="A344" s="2017">
        <v>5113</v>
      </c>
      <c r="B344" s="650">
        <v>45000000</v>
      </c>
      <c r="C344" s="892" t="s">
        <v>2153</v>
      </c>
      <c r="D344" s="899" t="s">
        <v>47</v>
      </c>
      <c r="E344" s="904" t="s">
        <v>50</v>
      </c>
      <c r="F344" s="888">
        <v>14076.013071895424</v>
      </c>
      <c r="G344" s="903">
        <v>10508000</v>
      </c>
      <c r="H344" s="1340">
        <v>1530</v>
      </c>
    </row>
    <row r="345" spans="1:8" ht="18">
      <c r="A345" s="2017"/>
      <c r="B345" s="119">
        <v>45000000</v>
      </c>
      <c r="C345" s="892" t="s">
        <v>2154</v>
      </c>
      <c r="D345" s="899"/>
      <c r="E345" s="904"/>
      <c r="F345" s="888"/>
      <c r="G345" s="903">
        <v>206000</v>
      </c>
      <c r="H345" s="1340"/>
    </row>
    <row r="346" spans="1:8" ht="18">
      <c r="A346" s="2017"/>
      <c r="B346" s="119">
        <v>45000000</v>
      </c>
      <c r="C346" s="892" t="s">
        <v>2155</v>
      </c>
      <c r="D346" s="899"/>
      <c r="E346" s="904"/>
      <c r="F346" s="888"/>
      <c r="G346" s="903">
        <v>62000</v>
      </c>
      <c r="H346" s="1340"/>
    </row>
    <row r="347" spans="1:8" ht="36">
      <c r="A347" s="2017"/>
      <c r="B347" s="119">
        <v>45000000</v>
      </c>
      <c r="C347" s="892" t="s">
        <v>2733</v>
      </c>
      <c r="D347" s="899" t="s">
        <v>47</v>
      </c>
      <c r="E347" s="904"/>
      <c r="F347" s="888"/>
      <c r="G347" s="903">
        <v>11500000</v>
      </c>
      <c r="H347" s="1340"/>
    </row>
    <row r="348" spans="1:8" ht="18">
      <c r="A348" s="2017"/>
      <c r="B348" s="119">
        <v>45000000</v>
      </c>
      <c r="C348" s="892" t="s">
        <v>2154</v>
      </c>
      <c r="D348" s="899" t="s">
        <v>47</v>
      </c>
      <c r="E348" s="904"/>
      <c r="F348" s="888"/>
      <c r="G348" s="903">
        <v>500000</v>
      </c>
      <c r="H348" s="1340"/>
    </row>
    <row r="349" spans="1:8" ht="18">
      <c r="A349" s="2017"/>
      <c r="B349" s="119">
        <v>45000000</v>
      </c>
      <c r="C349" s="892" t="s">
        <v>2155</v>
      </c>
      <c r="D349" s="899" t="s">
        <v>47</v>
      </c>
      <c r="E349" s="904"/>
      <c r="F349" s="888"/>
      <c r="G349" s="903">
        <v>244000</v>
      </c>
      <c r="H349" s="1340"/>
    </row>
    <row r="350" spans="1:8" ht="36">
      <c r="A350" s="2017"/>
      <c r="B350" s="650">
        <v>45000000</v>
      </c>
      <c r="C350" s="892" t="s">
        <v>2156</v>
      </c>
      <c r="D350" s="899" t="s">
        <v>47</v>
      </c>
      <c r="E350" s="904" t="s">
        <v>50</v>
      </c>
      <c r="F350" s="888">
        <v>14074.941176470587</v>
      </c>
      <c r="G350" s="903">
        <v>10220000</v>
      </c>
      <c r="H350" s="1340">
        <v>850</v>
      </c>
    </row>
    <row r="351" spans="1:8" ht="18">
      <c r="A351" s="2017"/>
      <c r="B351" s="119">
        <v>45000000</v>
      </c>
      <c r="C351" s="892" t="s">
        <v>2154</v>
      </c>
      <c r="D351" s="899"/>
      <c r="E351" s="904"/>
      <c r="F351" s="888"/>
      <c r="G351" s="903">
        <v>200000</v>
      </c>
      <c r="H351" s="1340"/>
    </row>
    <row r="352" spans="1:8" ht="18">
      <c r="A352" s="2017"/>
      <c r="B352" s="119">
        <v>45000000</v>
      </c>
      <c r="C352" s="892" t="s">
        <v>2155</v>
      </c>
      <c r="D352" s="899"/>
      <c r="E352" s="904"/>
      <c r="F352" s="888"/>
      <c r="G352" s="903">
        <v>60000</v>
      </c>
      <c r="H352" s="1340"/>
    </row>
    <row r="353" spans="1:10" ht="90">
      <c r="A353" s="123"/>
      <c r="B353" s="124"/>
      <c r="C353" s="125" t="s">
        <v>2157</v>
      </c>
      <c r="D353" s="126"/>
      <c r="E353" s="125"/>
      <c r="F353" s="127"/>
      <c r="G353" s="128">
        <f>SUM(G354+G361)</f>
        <v>82200000</v>
      </c>
      <c r="H353" s="117"/>
    </row>
    <row r="354" spans="1:10" ht="18">
      <c r="A354" s="118"/>
      <c r="B354" s="119"/>
      <c r="C354" s="920" t="s">
        <v>1678</v>
      </c>
      <c r="D354" s="241"/>
      <c r="E354" s="240"/>
      <c r="F354" s="241"/>
      <c r="G354" s="242">
        <f>SUM(G358:G360)</f>
        <v>14400000</v>
      </c>
      <c r="H354" s="1019"/>
    </row>
    <row r="355" spans="1:10" ht="18">
      <c r="A355" s="2017">
        <v>5129</v>
      </c>
      <c r="B355" s="119">
        <v>37535280</v>
      </c>
      <c r="C355" s="905" t="s">
        <v>281</v>
      </c>
      <c r="D355" s="899" t="s">
        <v>47</v>
      </c>
      <c r="E355" s="120" t="s">
        <v>51</v>
      </c>
      <c r="F355" s="241" t="s">
        <v>3407</v>
      </c>
      <c r="G355" s="242" t="s">
        <v>3407</v>
      </c>
      <c r="H355" s="1798" t="s">
        <v>3407</v>
      </c>
    </row>
    <row r="356" spans="1:10" ht="18">
      <c r="A356" s="2017"/>
      <c r="B356" s="119">
        <v>43325000</v>
      </c>
      <c r="C356" s="905" t="s">
        <v>280</v>
      </c>
      <c r="D356" s="899" t="s">
        <v>47</v>
      </c>
      <c r="E356" s="120" t="s">
        <v>51</v>
      </c>
      <c r="F356" s="241" t="s">
        <v>3407</v>
      </c>
      <c r="G356" s="242" t="s">
        <v>3407</v>
      </c>
      <c r="H356" s="1798" t="s">
        <v>3407</v>
      </c>
    </row>
    <row r="357" spans="1:10" ht="18">
      <c r="A357" s="2017"/>
      <c r="B357" s="119">
        <v>37535100</v>
      </c>
      <c r="C357" s="905" t="s">
        <v>2158</v>
      </c>
      <c r="D357" s="899" t="s">
        <v>47</v>
      </c>
      <c r="E357" s="120" t="s">
        <v>51</v>
      </c>
      <c r="F357" s="241" t="s">
        <v>3407</v>
      </c>
      <c r="G357" s="242" t="s">
        <v>3407</v>
      </c>
      <c r="H357" s="1798" t="s">
        <v>3407</v>
      </c>
    </row>
    <row r="358" spans="1:10" ht="18">
      <c r="A358" s="2017">
        <v>5129</v>
      </c>
      <c r="B358" s="119">
        <v>37535280</v>
      </c>
      <c r="C358" s="905" t="s">
        <v>281</v>
      </c>
      <c r="D358" s="899" t="s">
        <v>47</v>
      </c>
      <c r="E358" s="120" t="s">
        <v>51</v>
      </c>
      <c r="F358" s="888">
        <v>76000</v>
      </c>
      <c r="G358" s="880">
        <v>7220000</v>
      </c>
      <c r="H358" s="120">
        <v>95</v>
      </c>
      <c r="I358" s="129"/>
      <c r="J358" s="129"/>
    </row>
    <row r="359" spans="1:10" ht="18">
      <c r="A359" s="2017"/>
      <c r="B359" s="119">
        <v>43325000</v>
      </c>
      <c r="C359" s="905" t="s">
        <v>280</v>
      </c>
      <c r="D359" s="899" t="s">
        <v>47</v>
      </c>
      <c r="E359" s="120" t="s">
        <v>51</v>
      </c>
      <c r="F359" s="888">
        <v>280000</v>
      </c>
      <c r="G359" s="880">
        <v>4200000</v>
      </c>
      <c r="H359" s="120">
        <v>15</v>
      </c>
      <c r="I359" s="129"/>
      <c r="J359" s="129"/>
    </row>
    <row r="360" spans="1:10" ht="18">
      <c r="A360" s="2017"/>
      <c r="B360" s="119">
        <v>37535100</v>
      </c>
      <c r="C360" s="905" t="s">
        <v>2158</v>
      </c>
      <c r="D360" s="899" t="s">
        <v>47</v>
      </c>
      <c r="E360" s="120" t="s">
        <v>51</v>
      </c>
      <c r="F360" s="888">
        <v>149000</v>
      </c>
      <c r="G360" s="880">
        <v>2980000</v>
      </c>
      <c r="H360" s="120">
        <v>20</v>
      </c>
      <c r="I360" s="129"/>
      <c r="J360" s="129"/>
    </row>
    <row r="361" spans="1:10" ht="18">
      <c r="A361" s="118"/>
      <c r="B361" s="119"/>
      <c r="C361" s="920" t="s">
        <v>1660</v>
      </c>
      <c r="D361" s="241"/>
      <c r="E361" s="240"/>
      <c r="F361" s="241"/>
      <c r="G361" s="242">
        <f>SUM(G366:G408)</f>
        <v>67800000</v>
      </c>
      <c r="H361" s="1019"/>
      <c r="I361" s="129"/>
      <c r="J361" s="129"/>
    </row>
    <row r="362" spans="1:10" ht="36">
      <c r="A362" s="1847">
        <v>4251</v>
      </c>
      <c r="B362" s="2018">
        <v>50870000</v>
      </c>
      <c r="C362" s="905" t="s">
        <v>2159</v>
      </c>
      <c r="D362" s="899" t="s">
        <v>47</v>
      </c>
      <c r="E362" s="1798" t="s">
        <v>3407</v>
      </c>
      <c r="F362" s="888" t="s">
        <v>3407</v>
      </c>
      <c r="G362" s="880" t="s">
        <v>3407</v>
      </c>
      <c r="H362" s="1798" t="s">
        <v>3407</v>
      </c>
      <c r="I362" s="129"/>
      <c r="J362" s="129"/>
    </row>
    <row r="363" spans="1:10" ht="54">
      <c r="A363" s="1848"/>
      <c r="B363" s="2018"/>
      <c r="C363" s="905" t="s">
        <v>2160</v>
      </c>
      <c r="D363" s="899"/>
      <c r="E363" s="1798" t="s">
        <v>3407</v>
      </c>
      <c r="F363" s="888" t="s">
        <v>3407</v>
      </c>
      <c r="G363" s="880" t="s">
        <v>3407</v>
      </c>
      <c r="H363" s="1798" t="s">
        <v>3407</v>
      </c>
      <c r="I363" s="129"/>
      <c r="J363" s="129"/>
    </row>
    <row r="364" spans="1:10" ht="36">
      <c r="A364" s="1848"/>
      <c r="B364" s="2018">
        <v>50870000</v>
      </c>
      <c r="C364" s="905" t="s">
        <v>2161</v>
      </c>
      <c r="D364" s="899" t="s">
        <v>47</v>
      </c>
      <c r="E364" s="1798" t="s">
        <v>3407</v>
      </c>
      <c r="F364" s="888" t="s">
        <v>3407</v>
      </c>
      <c r="G364" s="880" t="s">
        <v>3407</v>
      </c>
      <c r="H364" s="1798" t="s">
        <v>3407</v>
      </c>
      <c r="I364" s="129"/>
      <c r="J364" s="129"/>
    </row>
    <row r="365" spans="1:10" ht="36.75" customHeight="1">
      <c r="A365" s="1849"/>
      <c r="B365" s="2018"/>
      <c r="C365" s="905" t="s">
        <v>2162</v>
      </c>
      <c r="D365" s="899"/>
      <c r="E365" s="1798" t="s">
        <v>3407</v>
      </c>
      <c r="F365" s="888" t="s">
        <v>3407</v>
      </c>
      <c r="G365" s="880" t="s">
        <v>3407</v>
      </c>
      <c r="H365" s="1798" t="s">
        <v>3407</v>
      </c>
      <c r="I365" s="129"/>
      <c r="J365" s="129"/>
    </row>
    <row r="366" spans="1:10" ht="36">
      <c r="A366" s="1847">
        <v>4251</v>
      </c>
      <c r="B366" s="2018">
        <v>50870000</v>
      </c>
      <c r="C366" s="905" t="s">
        <v>2159</v>
      </c>
      <c r="D366" s="899" t="s">
        <v>47</v>
      </c>
      <c r="E366" s="651" t="s">
        <v>51</v>
      </c>
      <c r="F366" s="888">
        <v>44396.226415094337</v>
      </c>
      <c r="G366" s="880">
        <v>2353000</v>
      </c>
      <c r="H366" s="1019">
        <v>53</v>
      </c>
      <c r="I366" s="129"/>
      <c r="J366" s="129"/>
    </row>
    <row r="367" spans="1:10" ht="54">
      <c r="A367" s="1848"/>
      <c r="B367" s="2018"/>
      <c r="C367" s="905" t="s">
        <v>2160</v>
      </c>
      <c r="D367" s="899"/>
      <c r="E367" s="651"/>
      <c r="F367" s="888"/>
      <c r="G367" s="880">
        <v>47000</v>
      </c>
      <c r="H367" s="1019"/>
      <c r="I367" s="129"/>
      <c r="J367" s="129"/>
    </row>
    <row r="368" spans="1:10" ht="36">
      <c r="A368" s="1848"/>
      <c r="B368" s="2018">
        <v>50870000</v>
      </c>
      <c r="C368" s="905" t="s">
        <v>2161</v>
      </c>
      <c r="D368" s="899" t="s">
        <v>47</v>
      </c>
      <c r="E368" s="651" t="s">
        <v>51</v>
      </c>
      <c r="F368" s="888">
        <v>87185.185185185197</v>
      </c>
      <c r="G368" s="880">
        <v>2354000</v>
      </c>
      <c r="H368" s="1019">
        <v>27</v>
      </c>
      <c r="I368" s="129"/>
      <c r="J368" s="129"/>
    </row>
    <row r="369" spans="1:10" ht="36">
      <c r="A369" s="1849"/>
      <c r="B369" s="2018"/>
      <c r="C369" s="905" t="s">
        <v>2162</v>
      </c>
      <c r="D369" s="899"/>
      <c r="E369" s="651"/>
      <c r="F369" s="888"/>
      <c r="G369" s="880">
        <v>46000</v>
      </c>
      <c r="H369" s="1019"/>
      <c r="I369" s="129"/>
      <c r="J369" s="129"/>
    </row>
    <row r="370" spans="1:10" ht="90">
      <c r="A370" s="2017">
        <v>5112</v>
      </c>
      <c r="B370" s="908">
        <v>45000000</v>
      </c>
      <c r="C370" s="900" t="s">
        <v>2163</v>
      </c>
      <c r="D370" s="899" t="s">
        <v>47</v>
      </c>
      <c r="E370" s="651" t="s">
        <v>530</v>
      </c>
      <c r="F370" s="888"/>
      <c r="G370" s="880">
        <v>7010910</v>
      </c>
      <c r="H370" s="1019"/>
      <c r="I370" s="909"/>
      <c r="J370" s="130"/>
    </row>
    <row r="371" spans="1:10" ht="18">
      <c r="A371" s="2017"/>
      <c r="B371" s="908">
        <v>45000000</v>
      </c>
      <c r="C371" s="900" t="s">
        <v>2164</v>
      </c>
      <c r="D371" s="899" t="s">
        <v>47</v>
      </c>
      <c r="E371" s="651" t="s">
        <v>530</v>
      </c>
      <c r="F371" s="888"/>
      <c r="G371" s="880">
        <v>137300</v>
      </c>
      <c r="H371" s="1019"/>
      <c r="I371" s="129"/>
      <c r="J371" s="129"/>
    </row>
    <row r="372" spans="1:10" ht="18">
      <c r="A372" s="2017"/>
      <c r="B372" s="908">
        <v>45000000</v>
      </c>
      <c r="C372" s="900" t="s">
        <v>2155</v>
      </c>
      <c r="D372" s="899" t="s">
        <v>47</v>
      </c>
      <c r="E372" s="651" t="s">
        <v>530</v>
      </c>
      <c r="F372" s="888"/>
      <c r="G372" s="880">
        <v>41180</v>
      </c>
      <c r="H372" s="1019"/>
      <c r="I372" s="129"/>
      <c r="J372" s="129"/>
    </row>
    <row r="373" spans="1:10" ht="90">
      <c r="A373" s="2017"/>
      <c r="B373" s="908">
        <v>45000000</v>
      </c>
      <c r="C373" s="900" t="s">
        <v>2734</v>
      </c>
      <c r="D373" s="899" t="s">
        <v>47</v>
      </c>
      <c r="E373" s="651" t="s">
        <v>530</v>
      </c>
      <c r="F373" s="888"/>
      <c r="G373" s="880">
        <v>10000000</v>
      </c>
      <c r="H373" s="1019"/>
      <c r="I373" s="129"/>
      <c r="J373" s="129"/>
    </row>
    <row r="374" spans="1:10" ht="18">
      <c r="A374" s="2017"/>
      <c r="B374" s="908">
        <v>45000000</v>
      </c>
      <c r="C374" s="900" t="s">
        <v>2164</v>
      </c>
      <c r="D374" s="899" t="s">
        <v>47</v>
      </c>
      <c r="E374" s="651" t="s">
        <v>530</v>
      </c>
      <c r="F374" s="888"/>
      <c r="G374" s="880">
        <v>200000</v>
      </c>
      <c r="H374" s="1019"/>
      <c r="I374" s="129"/>
      <c r="J374" s="129"/>
    </row>
    <row r="375" spans="1:10" ht="18">
      <c r="A375" s="2017"/>
      <c r="B375" s="908">
        <v>45000000</v>
      </c>
      <c r="C375" s="900" t="s">
        <v>2155</v>
      </c>
      <c r="D375" s="899" t="s">
        <v>47</v>
      </c>
      <c r="E375" s="651" t="s">
        <v>530</v>
      </c>
      <c r="F375" s="888"/>
      <c r="G375" s="880">
        <v>70000</v>
      </c>
      <c r="H375" s="1019"/>
      <c r="I375" s="129"/>
      <c r="J375" s="129"/>
    </row>
    <row r="376" spans="1:10" ht="90">
      <c r="A376" s="2017"/>
      <c r="B376" s="908">
        <v>45000000</v>
      </c>
      <c r="C376" s="900" t="s">
        <v>2165</v>
      </c>
      <c r="D376" s="899" t="s">
        <v>47</v>
      </c>
      <c r="E376" s="651" t="s">
        <v>530</v>
      </c>
      <c r="F376" s="888"/>
      <c r="G376" s="880">
        <v>3460140</v>
      </c>
      <c r="H376" s="1019"/>
      <c r="I376" s="129"/>
      <c r="J376" s="129"/>
    </row>
    <row r="377" spans="1:10" ht="18">
      <c r="A377" s="2017"/>
      <c r="B377" s="908">
        <v>45000000</v>
      </c>
      <c r="C377" s="900" t="s">
        <v>2164</v>
      </c>
      <c r="D377" s="899" t="s">
        <v>47</v>
      </c>
      <c r="E377" s="651" t="s">
        <v>530</v>
      </c>
      <c r="F377" s="888"/>
      <c r="G377" s="880">
        <v>67760</v>
      </c>
      <c r="H377" s="1019"/>
      <c r="I377" s="129"/>
      <c r="J377" s="129"/>
    </row>
    <row r="378" spans="1:10" ht="18">
      <c r="A378" s="2017"/>
      <c r="B378" s="908">
        <v>45000000</v>
      </c>
      <c r="C378" s="900" t="s">
        <v>2155</v>
      </c>
      <c r="D378" s="899" t="s">
        <v>47</v>
      </c>
      <c r="E378" s="651" t="s">
        <v>530</v>
      </c>
      <c r="F378" s="888"/>
      <c r="G378" s="880">
        <v>20330</v>
      </c>
      <c r="H378" s="1019"/>
      <c r="I378" s="129"/>
      <c r="J378" s="129"/>
    </row>
    <row r="379" spans="1:10" ht="54">
      <c r="A379" s="2017"/>
      <c r="B379" s="908">
        <v>45000000</v>
      </c>
      <c r="C379" s="900" t="s">
        <v>2166</v>
      </c>
      <c r="D379" s="899" t="s">
        <v>47</v>
      </c>
      <c r="E379" s="651" t="s">
        <v>530</v>
      </c>
      <c r="F379" s="888"/>
      <c r="G379" s="880">
        <v>4240520</v>
      </c>
      <c r="H379" s="1019"/>
      <c r="I379" s="129"/>
      <c r="J379" s="129"/>
    </row>
    <row r="380" spans="1:10" ht="18">
      <c r="A380" s="2017"/>
      <c r="B380" s="908">
        <v>45000000</v>
      </c>
      <c r="C380" s="900" t="s">
        <v>2164</v>
      </c>
      <c r="D380" s="899" t="s">
        <v>47</v>
      </c>
      <c r="E380" s="651" t="s">
        <v>530</v>
      </c>
      <c r="F380" s="888"/>
      <c r="G380" s="880">
        <v>84820</v>
      </c>
      <c r="H380" s="1019"/>
      <c r="I380" s="129"/>
      <c r="J380" s="129"/>
    </row>
    <row r="381" spans="1:10" ht="18">
      <c r="A381" s="2017"/>
      <c r="B381" s="908">
        <v>45000000</v>
      </c>
      <c r="C381" s="900" t="s">
        <v>2155</v>
      </c>
      <c r="D381" s="899" t="s">
        <v>47</v>
      </c>
      <c r="E381" s="651" t="s">
        <v>530</v>
      </c>
      <c r="F381" s="888"/>
      <c r="G381" s="880">
        <v>25440</v>
      </c>
      <c r="H381" s="1019"/>
      <c r="I381" s="129"/>
      <c r="J381" s="129"/>
    </row>
    <row r="382" spans="1:10" ht="72">
      <c r="A382" s="2017"/>
      <c r="B382" s="908">
        <v>45000000</v>
      </c>
      <c r="C382" s="900" t="s">
        <v>2167</v>
      </c>
      <c r="D382" s="899" t="s">
        <v>47</v>
      </c>
      <c r="E382" s="651" t="s">
        <v>530</v>
      </c>
      <c r="F382" s="888"/>
      <c r="G382" s="880">
        <v>8404660</v>
      </c>
      <c r="H382" s="1019"/>
      <c r="I382" s="129"/>
      <c r="J382" s="129"/>
    </row>
    <row r="383" spans="1:10" ht="18">
      <c r="A383" s="2017"/>
      <c r="B383" s="908">
        <v>45000000</v>
      </c>
      <c r="C383" s="900" t="s">
        <v>2164</v>
      </c>
      <c r="D383" s="899" t="s">
        <v>47</v>
      </c>
      <c r="E383" s="651" t="s">
        <v>530</v>
      </c>
      <c r="F383" s="888"/>
      <c r="G383" s="880">
        <v>168100</v>
      </c>
      <c r="H383" s="1019"/>
      <c r="I383" s="129"/>
      <c r="J383" s="129"/>
    </row>
    <row r="384" spans="1:10" ht="18">
      <c r="A384" s="2017"/>
      <c r="B384" s="908">
        <v>45000000</v>
      </c>
      <c r="C384" s="900" t="s">
        <v>2155</v>
      </c>
      <c r="D384" s="899" t="s">
        <v>47</v>
      </c>
      <c r="E384" s="651" t="s">
        <v>530</v>
      </c>
      <c r="F384" s="888"/>
      <c r="G384" s="880">
        <v>50420</v>
      </c>
      <c r="H384" s="1019"/>
      <c r="I384" s="129"/>
      <c r="J384" s="129"/>
    </row>
    <row r="385" spans="1:10" ht="36">
      <c r="A385" s="2017"/>
      <c r="B385" s="908">
        <v>45000000</v>
      </c>
      <c r="C385" s="900" t="s">
        <v>2735</v>
      </c>
      <c r="D385" s="899" t="s">
        <v>47</v>
      </c>
      <c r="E385" s="651" t="s">
        <v>530</v>
      </c>
      <c r="F385" s="888"/>
      <c r="G385" s="880">
        <v>4945640</v>
      </c>
      <c r="H385" s="1019"/>
      <c r="I385" s="129"/>
      <c r="J385" s="129"/>
    </row>
    <row r="386" spans="1:10" ht="18">
      <c r="A386" s="2017"/>
      <c r="B386" s="908">
        <v>45000000</v>
      </c>
      <c r="C386" s="900" t="s">
        <v>2164</v>
      </c>
      <c r="D386" s="899" t="s">
        <v>47</v>
      </c>
      <c r="E386" s="651" t="s">
        <v>530</v>
      </c>
      <c r="F386" s="888"/>
      <c r="G386" s="880">
        <v>100000</v>
      </c>
      <c r="H386" s="1019"/>
      <c r="I386" s="129"/>
      <c r="J386" s="129"/>
    </row>
    <row r="387" spans="1:10" ht="18">
      <c r="A387" s="2017"/>
      <c r="B387" s="908">
        <v>45000000</v>
      </c>
      <c r="C387" s="900" t="s">
        <v>2155</v>
      </c>
      <c r="D387" s="899" t="s">
        <v>47</v>
      </c>
      <c r="E387" s="651" t="s">
        <v>530</v>
      </c>
      <c r="F387" s="888"/>
      <c r="G387" s="880">
        <v>40000</v>
      </c>
      <c r="H387" s="1019"/>
      <c r="I387" s="129"/>
      <c r="J387" s="129"/>
    </row>
    <row r="388" spans="1:10" ht="54">
      <c r="A388" s="2017"/>
      <c r="B388" s="908">
        <v>45000000</v>
      </c>
      <c r="C388" s="900" t="s">
        <v>2168</v>
      </c>
      <c r="D388" s="899" t="s">
        <v>47</v>
      </c>
      <c r="E388" s="651" t="s">
        <v>530</v>
      </c>
      <c r="F388" s="888"/>
      <c r="G388" s="880">
        <v>909140</v>
      </c>
      <c r="H388" s="1019"/>
      <c r="I388" s="129"/>
      <c r="J388" s="129"/>
    </row>
    <row r="389" spans="1:10" ht="18">
      <c r="A389" s="2017"/>
      <c r="B389" s="908">
        <v>45000000</v>
      </c>
      <c r="C389" s="900" t="s">
        <v>2164</v>
      </c>
      <c r="D389" s="899" t="s">
        <v>47</v>
      </c>
      <c r="E389" s="651" t="s">
        <v>530</v>
      </c>
      <c r="F389" s="888"/>
      <c r="G389" s="880">
        <v>18180</v>
      </c>
      <c r="H389" s="1019"/>
      <c r="I389" s="129"/>
      <c r="J389" s="129"/>
    </row>
    <row r="390" spans="1:10" ht="18">
      <c r="A390" s="2017"/>
      <c r="B390" s="908">
        <v>45000000</v>
      </c>
      <c r="C390" s="900" t="s">
        <v>2155</v>
      </c>
      <c r="D390" s="899" t="s">
        <v>47</v>
      </c>
      <c r="E390" s="651" t="s">
        <v>530</v>
      </c>
      <c r="F390" s="888"/>
      <c r="G390" s="880">
        <v>5460</v>
      </c>
      <c r="H390" s="1019"/>
      <c r="I390" s="129"/>
      <c r="J390" s="129"/>
    </row>
    <row r="391" spans="1:10" ht="54">
      <c r="A391" s="2017">
        <v>5113</v>
      </c>
      <c r="B391" s="908">
        <v>45000000</v>
      </c>
      <c r="C391" s="910" t="s">
        <v>2169</v>
      </c>
      <c r="D391" s="899" t="s">
        <v>47</v>
      </c>
      <c r="E391" s="651" t="s">
        <v>530</v>
      </c>
      <c r="F391" s="888"/>
      <c r="G391" s="880">
        <v>2658360</v>
      </c>
      <c r="H391" s="1020"/>
      <c r="I391" s="909"/>
      <c r="J391" s="130"/>
    </row>
    <row r="392" spans="1:10" ht="18">
      <c r="A392" s="2017"/>
      <c r="B392" s="908">
        <v>45000000</v>
      </c>
      <c r="C392" s="900" t="s">
        <v>2164</v>
      </c>
      <c r="D392" s="899" t="s">
        <v>47</v>
      </c>
      <c r="E392" s="651" t="s">
        <v>530</v>
      </c>
      <c r="F392" s="888"/>
      <c r="G392" s="880">
        <v>52060</v>
      </c>
      <c r="H392" s="1020"/>
      <c r="I392" s="129"/>
      <c r="J392" s="129"/>
    </row>
    <row r="393" spans="1:10" ht="18">
      <c r="A393" s="2017"/>
      <c r="B393" s="908">
        <v>45000000</v>
      </c>
      <c r="C393" s="900" t="s">
        <v>2155</v>
      </c>
      <c r="D393" s="899" t="s">
        <v>47</v>
      </c>
      <c r="E393" s="651" t="s">
        <v>530</v>
      </c>
      <c r="F393" s="888"/>
      <c r="G393" s="880">
        <v>15620</v>
      </c>
      <c r="H393" s="1020"/>
      <c r="I393" s="129"/>
      <c r="J393" s="129"/>
    </row>
    <row r="394" spans="1:10" ht="72">
      <c r="A394" s="2017"/>
      <c r="B394" s="908">
        <v>45000000</v>
      </c>
      <c r="C394" s="910" t="s">
        <v>2170</v>
      </c>
      <c r="D394" s="899" t="s">
        <v>47</v>
      </c>
      <c r="E394" s="651" t="s">
        <v>530</v>
      </c>
      <c r="F394" s="888"/>
      <c r="G394" s="880">
        <v>7867980</v>
      </c>
      <c r="H394" s="1020"/>
    </row>
    <row r="395" spans="1:10" ht="18">
      <c r="A395" s="2017"/>
      <c r="B395" s="908">
        <v>45000000</v>
      </c>
      <c r="C395" s="900" t="s">
        <v>2164</v>
      </c>
      <c r="D395" s="899" t="s">
        <v>47</v>
      </c>
      <c r="E395" s="651" t="s">
        <v>530</v>
      </c>
      <c r="F395" s="888"/>
      <c r="G395" s="880">
        <v>154080</v>
      </c>
      <c r="H395" s="1020"/>
    </row>
    <row r="396" spans="1:10" ht="18">
      <c r="A396" s="2017"/>
      <c r="B396" s="908">
        <v>45000000</v>
      </c>
      <c r="C396" s="900" t="s">
        <v>2155</v>
      </c>
      <c r="D396" s="899" t="s">
        <v>47</v>
      </c>
      <c r="E396" s="651" t="s">
        <v>530</v>
      </c>
      <c r="F396" s="888"/>
      <c r="G396" s="880">
        <v>46220</v>
      </c>
      <c r="H396" s="1020"/>
    </row>
    <row r="397" spans="1:10" ht="36">
      <c r="A397" s="2017"/>
      <c r="B397" s="908">
        <v>45000000</v>
      </c>
      <c r="C397" s="900" t="s">
        <v>3639</v>
      </c>
      <c r="D397" s="899" t="s">
        <v>47</v>
      </c>
      <c r="E397" s="1798" t="s">
        <v>530</v>
      </c>
      <c r="F397" s="888" t="s">
        <v>3407</v>
      </c>
      <c r="G397" s="880" t="s">
        <v>3407</v>
      </c>
      <c r="H397" s="1799" t="s">
        <v>3407</v>
      </c>
    </row>
    <row r="398" spans="1:10" ht="18">
      <c r="A398" s="2017"/>
      <c r="B398" s="908">
        <v>45000000</v>
      </c>
      <c r="C398" s="900" t="s">
        <v>2164</v>
      </c>
      <c r="D398" s="899" t="s">
        <v>47</v>
      </c>
      <c r="E398" s="1798" t="s">
        <v>530</v>
      </c>
      <c r="F398" s="888" t="s">
        <v>3407</v>
      </c>
      <c r="G398" s="880" t="s">
        <v>3407</v>
      </c>
      <c r="H398" s="1799" t="s">
        <v>3407</v>
      </c>
    </row>
    <row r="399" spans="1:10" ht="18">
      <c r="A399" s="2017"/>
      <c r="B399" s="908">
        <v>45000000</v>
      </c>
      <c r="C399" s="900" t="s">
        <v>2155</v>
      </c>
      <c r="D399" s="899" t="s">
        <v>47</v>
      </c>
      <c r="E399" s="1798" t="s">
        <v>530</v>
      </c>
      <c r="F399" s="888" t="s">
        <v>3407</v>
      </c>
      <c r="G399" s="880" t="s">
        <v>3407</v>
      </c>
      <c r="H399" s="1799" t="s">
        <v>3407</v>
      </c>
    </row>
    <row r="400" spans="1:10" ht="54">
      <c r="A400" s="2017"/>
      <c r="B400" s="908">
        <v>45000000</v>
      </c>
      <c r="C400" s="900" t="s">
        <v>2736</v>
      </c>
      <c r="D400" s="899" t="s">
        <v>47</v>
      </c>
      <c r="E400" s="651" t="s">
        <v>530</v>
      </c>
      <c r="F400" s="888"/>
      <c r="G400" s="880">
        <v>1211810</v>
      </c>
      <c r="H400" s="1020"/>
    </row>
    <row r="401" spans="1:8" ht="18">
      <c r="A401" s="2017"/>
      <c r="B401" s="908">
        <v>45000000</v>
      </c>
      <c r="C401" s="900" t="s">
        <v>2164</v>
      </c>
      <c r="D401" s="899" t="s">
        <v>47</v>
      </c>
      <c r="E401" s="651" t="s">
        <v>530</v>
      </c>
      <c r="F401" s="888"/>
      <c r="G401" s="880">
        <v>30000</v>
      </c>
      <c r="H401" s="1020"/>
    </row>
    <row r="402" spans="1:8" ht="18">
      <c r="A402" s="2017"/>
      <c r="B402" s="908">
        <v>45000000</v>
      </c>
      <c r="C402" s="900" t="s">
        <v>2155</v>
      </c>
      <c r="D402" s="899" t="s">
        <v>47</v>
      </c>
      <c r="E402" s="651" t="s">
        <v>530</v>
      </c>
      <c r="F402" s="888"/>
      <c r="G402" s="880">
        <v>10000</v>
      </c>
      <c r="H402" s="1020"/>
    </row>
    <row r="403" spans="1:8" ht="49.5">
      <c r="A403" s="2017"/>
      <c r="B403" s="908">
        <v>45000000</v>
      </c>
      <c r="C403" s="1838" t="s">
        <v>3640</v>
      </c>
      <c r="D403" s="899" t="s">
        <v>47</v>
      </c>
      <c r="E403" s="1798" t="s">
        <v>530</v>
      </c>
      <c r="F403" s="888" t="s">
        <v>3407</v>
      </c>
      <c r="G403" s="880" t="s">
        <v>3407</v>
      </c>
      <c r="H403" s="1799" t="s">
        <v>3407</v>
      </c>
    </row>
    <row r="404" spans="1:8" ht="18">
      <c r="A404" s="2017"/>
      <c r="B404" s="908">
        <v>45000000</v>
      </c>
      <c r="C404" s="900" t="s">
        <v>2164</v>
      </c>
      <c r="D404" s="899" t="s">
        <v>47</v>
      </c>
      <c r="E404" s="1798" t="s">
        <v>530</v>
      </c>
      <c r="F404" s="888" t="s">
        <v>3407</v>
      </c>
      <c r="G404" s="880" t="s">
        <v>3407</v>
      </c>
      <c r="H404" s="1799" t="s">
        <v>3407</v>
      </c>
    </row>
    <row r="405" spans="1:8" ht="18">
      <c r="A405" s="2017"/>
      <c r="B405" s="908">
        <v>45000000</v>
      </c>
      <c r="C405" s="900" t="s">
        <v>2155</v>
      </c>
      <c r="D405" s="899" t="s">
        <v>47</v>
      </c>
      <c r="E405" s="1798" t="s">
        <v>530</v>
      </c>
      <c r="F405" s="888" t="s">
        <v>3407</v>
      </c>
      <c r="G405" s="880" t="s">
        <v>3407</v>
      </c>
      <c r="H405" s="1799" t="s">
        <v>3407</v>
      </c>
    </row>
    <row r="406" spans="1:8" ht="108">
      <c r="A406" s="2017"/>
      <c r="B406" s="908">
        <v>45000000</v>
      </c>
      <c r="C406" s="910" t="s">
        <v>2171</v>
      </c>
      <c r="D406" s="899" t="s">
        <v>47</v>
      </c>
      <c r="E406" s="651" t="s">
        <v>530</v>
      </c>
      <c r="F406" s="888"/>
      <c r="G406" s="880">
        <v>10681910</v>
      </c>
      <c r="H406" s="1020"/>
    </row>
    <row r="407" spans="1:8" ht="18">
      <c r="A407" s="2017"/>
      <c r="B407" s="908">
        <v>45000000</v>
      </c>
      <c r="C407" s="900" t="s">
        <v>2164</v>
      </c>
      <c r="D407" s="899" t="s">
        <v>47</v>
      </c>
      <c r="E407" s="651" t="s">
        <v>530</v>
      </c>
      <c r="F407" s="888"/>
      <c r="G407" s="880">
        <v>209200</v>
      </c>
      <c r="H407" s="1020"/>
    </row>
    <row r="408" spans="1:8" ht="18">
      <c r="A408" s="2017"/>
      <c r="B408" s="908">
        <v>45000000</v>
      </c>
      <c r="C408" s="900" t="s">
        <v>2155</v>
      </c>
      <c r="D408" s="899" t="s">
        <v>47</v>
      </c>
      <c r="E408" s="651" t="s">
        <v>530</v>
      </c>
      <c r="F408" s="888"/>
      <c r="G408" s="880">
        <v>62760</v>
      </c>
      <c r="H408" s="1020"/>
    </row>
    <row r="409" spans="1:8" ht="72">
      <c r="A409" s="123"/>
      <c r="B409" s="124"/>
      <c r="C409" s="125" t="s">
        <v>2172</v>
      </c>
      <c r="D409" s="126"/>
      <c r="E409" s="125"/>
      <c r="F409" s="127"/>
      <c r="G409" s="128">
        <f>SUM(G410+G415)</f>
        <v>25065000</v>
      </c>
      <c r="H409" s="117"/>
    </row>
    <row r="410" spans="1:8" ht="18">
      <c r="A410" s="118"/>
      <c r="B410" s="119"/>
      <c r="C410" s="920" t="s">
        <v>1754</v>
      </c>
      <c r="D410" s="241"/>
      <c r="E410" s="240"/>
      <c r="F410" s="241"/>
      <c r="G410" s="242">
        <f>SUM(G411:G414)</f>
        <v>11765000</v>
      </c>
      <c r="H410" s="1019"/>
    </row>
    <row r="411" spans="1:8" ht="36">
      <c r="A411" s="2017">
        <v>4269</v>
      </c>
      <c r="B411" s="119">
        <v>44192000</v>
      </c>
      <c r="C411" s="911" t="s">
        <v>548</v>
      </c>
      <c r="D411" s="877" t="s">
        <v>327</v>
      </c>
      <c r="E411" s="887" t="s">
        <v>51</v>
      </c>
      <c r="F411" s="888">
        <v>2183.9432624113474</v>
      </c>
      <c r="G411" s="880">
        <v>1539680</v>
      </c>
      <c r="H411" s="1340">
        <v>705</v>
      </c>
    </row>
    <row r="412" spans="1:8" ht="18">
      <c r="A412" s="2017"/>
      <c r="B412" s="119">
        <v>44812210</v>
      </c>
      <c r="C412" s="911" t="s">
        <v>549</v>
      </c>
      <c r="D412" s="877" t="s">
        <v>327</v>
      </c>
      <c r="E412" s="887" t="s">
        <v>57</v>
      </c>
      <c r="F412" s="888">
        <v>1100</v>
      </c>
      <c r="G412" s="880">
        <v>660000</v>
      </c>
      <c r="H412" s="1340">
        <v>600</v>
      </c>
    </row>
    <row r="413" spans="1:8" ht="18">
      <c r="A413" s="2017"/>
      <c r="B413" s="119">
        <v>44111200</v>
      </c>
      <c r="C413" s="911" t="s">
        <v>550</v>
      </c>
      <c r="D413" s="877" t="s">
        <v>327</v>
      </c>
      <c r="E413" s="887" t="s">
        <v>551</v>
      </c>
      <c r="F413" s="888">
        <v>48000</v>
      </c>
      <c r="G413" s="880">
        <v>1440000</v>
      </c>
      <c r="H413" s="1340">
        <v>30</v>
      </c>
    </row>
    <row r="414" spans="1:8" ht="18">
      <c r="A414" s="2017"/>
      <c r="B414" s="119">
        <v>44192000</v>
      </c>
      <c r="C414" s="911" t="s">
        <v>552</v>
      </c>
      <c r="D414" s="877" t="s">
        <v>327</v>
      </c>
      <c r="E414" s="887" t="s">
        <v>57</v>
      </c>
      <c r="F414" s="888">
        <v>840</v>
      </c>
      <c r="G414" s="880">
        <v>8125320</v>
      </c>
      <c r="H414" s="1340">
        <v>9673</v>
      </c>
    </row>
    <row r="415" spans="1:8" ht="18">
      <c r="A415" s="118"/>
      <c r="B415" s="119"/>
      <c r="C415" s="920" t="s">
        <v>1948</v>
      </c>
      <c r="D415" s="241"/>
      <c r="E415" s="240"/>
      <c r="F415" s="241"/>
      <c r="G415" s="242">
        <f>SUM(G418:G419)</f>
        <v>13300000</v>
      </c>
      <c r="H415" s="1019"/>
    </row>
    <row r="416" spans="1:8" ht="18">
      <c r="A416" s="2017">
        <v>4251</v>
      </c>
      <c r="B416" s="904">
        <v>45211320</v>
      </c>
      <c r="C416" s="1728" t="s">
        <v>553</v>
      </c>
      <c r="D416" s="899" t="s">
        <v>47</v>
      </c>
      <c r="E416" s="1705" t="s">
        <v>50</v>
      </c>
      <c r="F416" s="241" t="s">
        <v>3407</v>
      </c>
      <c r="G416" s="242" t="s">
        <v>3407</v>
      </c>
      <c r="H416" s="1798" t="s">
        <v>3407</v>
      </c>
    </row>
    <row r="417" spans="1:10" ht="18">
      <c r="A417" s="2017"/>
      <c r="B417" s="119">
        <v>45211320</v>
      </c>
      <c r="C417" s="886" t="s">
        <v>2173</v>
      </c>
      <c r="D417" s="899" t="s">
        <v>47</v>
      </c>
      <c r="E417" s="1799"/>
      <c r="F417" s="241" t="s">
        <v>3407</v>
      </c>
      <c r="G417" s="242" t="s">
        <v>3407</v>
      </c>
      <c r="H417" s="1798" t="s">
        <v>3407</v>
      </c>
    </row>
    <row r="418" spans="1:10" ht="18">
      <c r="A418" s="2017">
        <v>4251</v>
      </c>
      <c r="B418" s="904">
        <v>45211320</v>
      </c>
      <c r="C418" s="1728" t="s">
        <v>553</v>
      </c>
      <c r="D418" s="899" t="s">
        <v>47</v>
      </c>
      <c r="E418" s="1705" t="s">
        <v>50</v>
      </c>
      <c r="F418" s="1729">
        <v>5607.9548571428577</v>
      </c>
      <c r="G418" s="1726">
        <f>19627840-6700000</f>
        <v>12927840</v>
      </c>
      <c r="H418" s="1705">
        <v>3500</v>
      </c>
    </row>
    <row r="419" spans="1:10" ht="18">
      <c r="A419" s="2017"/>
      <c r="B419" s="119">
        <v>45211320</v>
      </c>
      <c r="C419" s="886" t="s">
        <v>2173</v>
      </c>
      <c r="D419" s="899" t="s">
        <v>47</v>
      </c>
      <c r="E419" s="650"/>
      <c r="F419" s="888"/>
      <c r="G419" s="880">
        <v>372160</v>
      </c>
      <c r="H419" s="1019"/>
    </row>
    <row r="420" spans="1:10" ht="72">
      <c r="A420" s="123"/>
      <c r="B420" s="124"/>
      <c r="C420" s="125" t="s">
        <v>2174</v>
      </c>
      <c r="D420" s="126"/>
      <c r="E420" s="125"/>
      <c r="F420" s="127"/>
      <c r="G420" s="128">
        <f>SUM(G421)</f>
        <v>60000000</v>
      </c>
      <c r="H420" s="117"/>
      <c r="I420" s="129"/>
      <c r="J420" s="129"/>
    </row>
    <row r="421" spans="1:10" ht="18">
      <c r="A421" s="118"/>
      <c r="B421" s="119"/>
      <c r="C421" s="921" t="s">
        <v>1948</v>
      </c>
      <c r="D421" s="241"/>
      <c r="E421" s="240"/>
      <c r="F421" s="241"/>
      <c r="G421" s="242">
        <f>SUM(G422:G433)</f>
        <v>60000000</v>
      </c>
      <c r="H421" s="1019"/>
      <c r="I421" s="129"/>
      <c r="J421" s="129"/>
    </row>
    <row r="422" spans="1:10" ht="90">
      <c r="A422" s="2017">
        <v>5112</v>
      </c>
      <c r="B422" s="650">
        <v>45000000</v>
      </c>
      <c r="C422" s="890" t="s">
        <v>2175</v>
      </c>
      <c r="D422" s="899" t="s">
        <v>47</v>
      </c>
      <c r="E422" s="650"/>
      <c r="F422" s="888"/>
      <c r="G422" s="880">
        <v>22352240</v>
      </c>
      <c r="H422" s="1019"/>
      <c r="I422" s="130"/>
      <c r="J422" s="912"/>
    </row>
    <row r="423" spans="1:10" ht="18">
      <c r="A423" s="2017"/>
      <c r="B423" s="650">
        <v>45000000</v>
      </c>
      <c r="C423" s="900" t="s">
        <v>2164</v>
      </c>
      <c r="D423" s="899" t="s">
        <v>47</v>
      </c>
      <c r="E423" s="650"/>
      <c r="F423" s="888"/>
      <c r="G423" s="880">
        <v>500000</v>
      </c>
      <c r="H423" s="1019"/>
      <c r="I423" s="129"/>
      <c r="J423" s="129"/>
    </row>
    <row r="424" spans="1:10" ht="18">
      <c r="A424" s="2017"/>
      <c r="B424" s="650">
        <v>45000000</v>
      </c>
      <c r="C424" s="900" t="s">
        <v>2155</v>
      </c>
      <c r="D424" s="899" t="s">
        <v>47</v>
      </c>
      <c r="E424" s="650"/>
      <c r="F424" s="888"/>
      <c r="G424" s="880">
        <v>200000</v>
      </c>
      <c r="H424" s="1019"/>
      <c r="I424" s="129"/>
      <c r="J424" s="129"/>
    </row>
    <row r="425" spans="1:10" ht="54">
      <c r="A425" s="2017">
        <v>5112</v>
      </c>
      <c r="B425" s="650">
        <v>45000000</v>
      </c>
      <c r="C425" s="911" t="s">
        <v>2176</v>
      </c>
      <c r="D425" s="899" t="s">
        <v>47</v>
      </c>
      <c r="E425" s="650"/>
      <c r="F425" s="888"/>
      <c r="G425" s="880">
        <v>6775280</v>
      </c>
      <c r="H425" s="1019"/>
      <c r="I425" s="129"/>
      <c r="J425" s="129"/>
    </row>
    <row r="426" spans="1:10" ht="18">
      <c r="A426" s="2017"/>
      <c r="B426" s="650">
        <v>45000000</v>
      </c>
      <c r="C426" s="900" t="s">
        <v>2164</v>
      </c>
      <c r="D426" s="899" t="s">
        <v>47</v>
      </c>
      <c r="E426" s="650"/>
      <c r="F426" s="888"/>
      <c r="G426" s="880">
        <v>132680</v>
      </c>
      <c r="H426" s="1019"/>
      <c r="I426" s="129"/>
      <c r="J426" s="129"/>
    </row>
    <row r="427" spans="1:10" ht="18">
      <c r="A427" s="2017"/>
      <c r="B427" s="650">
        <v>45000000</v>
      </c>
      <c r="C427" s="900" t="s">
        <v>2155</v>
      </c>
      <c r="D427" s="899" t="s">
        <v>47</v>
      </c>
      <c r="E427" s="650"/>
      <c r="F427" s="888"/>
      <c r="G427" s="880">
        <v>39800</v>
      </c>
      <c r="H427" s="1019"/>
      <c r="I427" s="129"/>
      <c r="J427" s="129"/>
    </row>
    <row r="428" spans="1:10" ht="72">
      <c r="A428" s="2017">
        <v>5113</v>
      </c>
      <c r="B428" s="650">
        <v>45000000</v>
      </c>
      <c r="C428" s="890" t="s">
        <v>2737</v>
      </c>
      <c r="D428" s="899" t="s">
        <v>47</v>
      </c>
      <c r="E428" s="650"/>
      <c r="F428" s="888"/>
      <c r="G428" s="880">
        <v>16095460</v>
      </c>
      <c r="H428" s="1020"/>
      <c r="I428" s="130"/>
      <c r="J428" s="912"/>
    </row>
    <row r="429" spans="1:10" ht="18">
      <c r="A429" s="2017"/>
      <c r="B429" s="650">
        <v>45000000</v>
      </c>
      <c r="C429" s="900" t="s">
        <v>2164</v>
      </c>
      <c r="D429" s="899" t="s">
        <v>47</v>
      </c>
      <c r="E429" s="650"/>
      <c r="F429" s="888"/>
      <c r="G429" s="880">
        <v>200000</v>
      </c>
      <c r="H429" s="1020"/>
      <c r="I429" s="129"/>
      <c r="J429" s="129"/>
    </row>
    <row r="430" spans="1:10" ht="18">
      <c r="A430" s="2017"/>
      <c r="B430" s="650">
        <v>45000000</v>
      </c>
      <c r="C430" s="900" t="s">
        <v>2155</v>
      </c>
      <c r="D430" s="899" t="s">
        <v>47</v>
      </c>
      <c r="E430" s="650"/>
      <c r="F430" s="888"/>
      <c r="G430" s="880">
        <v>100000</v>
      </c>
      <c r="H430" s="1020"/>
      <c r="I430" s="129"/>
      <c r="J430" s="129"/>
    </row>
    <row r="431" spans="1:10" ht="36">
      <c r="A431" s="2017"/>
      <c r="B431" s="650">
        <v>45000000</v>
      </c>
      <c r="C431" s="890" t="s">
        <v>2177</v>
      </c>
      <c r="D431" s="899" t="s">
        <v>47</v>
      </c>
      <c r="E431" s="650"/>
      <c r="F431" s="888"/>
      <c r="G431" s="880">
        <v>13281410</v>
      </c>
      <c r="H431" s="1020"/>
      <c r="I431" s="129"/>
      <c r="J431" s="129"/>
    </row>
    <row r="432" spans="1:10" ht="18">
      <c r="A432" s="2017"/>
      <c r="B432" s="650">
        <v>45000000</v>
      </c>
      <c r="C432" s="900" t="s">
        <v>2164</v>
      </c>
      <c r="D432" s="899" t="s">
        <v>47</v>
      </c>
      <c r="E432" s="650"/>
      <c r="F432" s="888"/>
      <c r="G432" s="880">
        <v>248560</v>
      </c>
      <c r="H432" s="1020"/>
      <c r="I432" s="129"/>
      <c r="J432" s="129"/>
    </row>
    <row r="433" spans="1:10" ht="18">
      <c r="A433" s="2017"/>
      <c r="B433" s="650">
        <v>45000000</v>
      </c>
      <c r="C433" s="900" t="s">
        <v>2155</v>
      </c>
      <c r="D433" s="899" t="s">
        <v>47</v>
      </c>
      <c r="E433" s="650"/>
      <c r="F433" s="888"/>
      <c r="G433" s="880">
        <v>74570</v>
      </c>
      <c r="H433" s="1020"/>
      <c r="I433" s="129"/>
      <c r="J433" s="129"/>
    </row>
    <row r="434" spans="1:10" ht="90">
      <c r="A434" s="131"/>
      <c r="B434" s="132"/>
      <c r="C434" s="125" t="s">
        <v>2178</v>
      </c>
      <c r="D434" s="126"/>
      <c r="E434" s="125"/>
      <c r="F434" s="127"/>
      <c r="G434" s="128">
        <f>SUM(G435)</f>
        <v>0</v>
      </c>
      <c r="H434" s="125"/>
    </row>
    <row r="435" spans="1:10" ht="18">
      <c r="A435" s="118"/>
      <c r="B435" s="119"/>
      <c r="C435" s="920" t="s">
        <v>2179</v>
      </c>
      <c r="D435" s="241"/>
      <c r="E435" s="240"/>
      <c r="F435" s="241"/>
      <c r="G435" s="242">
        <f>SUM(G436)</f>
        <v>0</v>
      </c>
      <c r="H435" s="1019"/>
    </row>
    <row r="436" spans="1:10" ht="18">
      <c r="A436" s="651">
        <v>4216</v>
      </c>
      <c r="B436" s="119">
        <v>60100000</v>
      </c>
      <c r="C436" s="906" t="s">
        <v>68</v>
      </c>
      <c r="D436" s="877" t="s">
        <v>327</v>
      </c>
      <c r="E436" s="684" t="s">
        <v>3407</v>
      </c>
      <c r="F436" s="684" t="s">
        <v>3407</v>
      </c>
      <c r="G436" s="684" t="s">
        <v>3407</v>
      </c>
      <c r="H436" s="684" t="s">
        <v>3407</v>
      </c>
    </row>
    <row r="437" spans="1:10" ht="18">
      <c r="A437" s="1596">
        <v>4216</v>
      </c>
      <c r="B437" s="119">
        <v>60100000</v>
      </c>
      <c r="C437" s="906" t="s">
        <v>68</v>
      </c>
      <c r="D437" s="877" t="s">
        <v>327</v>
      </c>
      <c r="E437" s="1597" t="s">
        <v>480</v>
      </c>
      <c r="F437" s="888">
        <v>250</v>
      </c>
      <c r="G437" s="880">
        <v>1000000</v>
      </c>
      <c r="H437" s="1597">
        <v>4000</v>
      </c>
    </row>
    <row r="438" spans="1:10" ht="108">
      <c r="A438" s="131"/>
      <c r="B438" s="132"/>
      <c r="C438" s="125" t="s">
        <v>2180</v>
      </c>
      <c r="D438" s="126"/>
      <c r="E438" s="125"/>
      <c r="F438" s="127"/>
      <c r="G438" s="128">
        <f>SUM(G439)</f>
        <v>2500000</v>
      </c>
      <c r="H438" s="125"/>
    </row>
    <row r="439" spans="1:10" ht="18">
      <c r="A439" s="118"/>
      <c r="B439" s="119"/>
      <c r="C439" s="920" t="s">
        <v>1955</v>
      </c>
      <c r="D439" s="241"/>
      <c r="E439" s="240"/>
      <c r="F439" s="241"/>
      <c r="G439" s="242">
        <f>SUM(G441)</f>
        <v>2500000</v>
      </c>
      <c r="H439" s="1019"/>
    </row>
    <row r="440" spans="1:10" ht="90">
      <c r="A440" s="1568">
        <v>4239</v>
      </c>
      <c r="B440" s="119">
        <v>98370000</v>
      </c>
      <c r="C440" s="913" t="s">
        <v>3508</v>
      </c>
      <c r="D440" s="899" t="s">
        <v>47</v>
      </c>
      <c r="E440" s="1569" t="s">
        <v>530</v>
      </c>
      <c r="F440" s="684" t="s">
        <v>3407</v>
      </c>
      <c r="G440" s="684" t="s">
        <v>3407</v>
      </c>
      <c r="H440" s="684" t="s">
        <v>3407</v>
      </c>
    </row>
    <row r="441" spans="1:10" ht="90">
      <c r="A441" s="651">
        <v>4239</v>
      </c>
      <c r="B441" s="119">
        <v>98370000</v>
      </c>
      <c r="C441" s="913" t="s">
        <v>181</v>
      </c>
      <c r="D441" s="899" t="s">
        <v>47</v>
      </c>
      <c r="E441" s="650" t="s">
        <v>530</v>
      </c>
      <c r="F441" s="901"/>
      <c r="G441" s="880">
        <v>2500000</v>
      </c>
      <c r="H441" s="1020"/>
    </row>
    <row r="442" spans="1:10" ht="90">
      <c r="A442" s="131"/>
      <c r="B442" s="132"/>
      <c r="C442" s="125" t="s">
        <v>2181</v>
      </c>
      <c r="D442" s="126"/>
      <c r="E442" s="125"/>
      <c r="F442" s="127"/>
      <c r="G442" s="128">
        <f>SUM(G443+G446)</f>
        <v>4575000</v>
      </c>
      <c r="H442" s="125"/>
    </row>
    <row r="443" spans="1:10" ht="18">
      <c r="A443" s="118"/>
      <c r="B443" s="119"/>
      <c r="C443" s="920" t="s">
        <v>1669</v>
      </c>
      <c r="D443" s="241"/>
      <c r="E443" s="240"/>
      <c r="F443" s="241"/>
      <c r="G443" s="242">
        <f>SUM(G445)</f>
        <v>3575000</v>
      </c>
      <c r="H443" s="1019"/>
    </row>
    <row r="444" spans="1:10" ht="18">
      <c r="A444" s="1664">
        <v>4269</v>
      </c>
      <c r="B444" s="119">
        <v>30192700</v>
      </c>
      <c r="C444" s="906" t="s">
        <v>2182</v>
      </c>
      <c r="D444" s="877" t="s">
        <v>327</v>
      </c>
      <c r="E444" s="1664" t="s">
        <v>51</v>
      </c>
      <c r="F444" s="361" t="s">
        <v>3407</v>
      </c>
      <c r="G444" s="361" t="s">
        <v>3407</v>
      </c>
      <c r="H444" s="361" t="s">
        <v>3407</v>
      </c>
    </row>
    <row r="445" spans="1:10" ht="18">
      <c r="A445" s="651">
        <v>4269</v>
      </c>
      <c r="B445" s="119">
        <v>30192700</v>
      </c>
      <c r="C445" s="906" t="s">
        <v>2182</v>
      </c>
      <c r="D445" s="877" t="s">
        <v>327</v>
      </c>
      <c r="E445" s="651" t="s">
        <v>51</v>
      </c>
      <c r="F445" s="888">
        <v>6500</v>
      </c>
      <c r="G445" s="880">
        <v>3575000</v>
      </c>
      <c r="H445" s="1019">
        <v>550</v>
      </c>
    </row>
    <row r="446" spans="1:10" ht="18">
      <c r="A446" s="118"/>
      <c r="B446" s="119"/>
      <c r="C446" s="920" t="s">
        <v>1955</v>
      </c>
      <c r="D446" s="241"/>
      <c r="E446" s="240"/>
      <c r="F446" s="925"/>
      <c r="G446" s="242">
        <f>SUM(G447)</f>
        <v>1000000</v>
      </c>
      <c r="H446" s="1019"/>
    </row>
    <row r="447" spans="1:10" ht="18">
      <c r="A447" s="1596">
        <v>4216</v>
      </c>
      <c r="B447" s="119">
        <v>60100000</v>
      </c>
      <c r="C447" s="906" t="s">
        <v>68</v>
      </c>
      <c r="D447" s="877" t="s">
        <v>327</v>
      </c>
      <c r="E447" s="1597" t="s">
        <v>480</v>
      </c>
      <c r="F447" s="888">
        <v>250</v>
      </c>
      <c r="G447" s="880">
        <v>1000000</v>
      </c>
      <c r="H447" s="1597">
        <v>4000</v>
      </c>
    </row>
    <row r="448" spans="1:10" ht="18">
      <c r="A448" s="651">
        <v>4216</v>
      </c>
      <c r="B448" s="119">
        <v>60100000</v>
      </c>
      <c r="C448" s="906" t="s">
        <v>68</v>
      </c>
      <c r="D448" s="877" t="s">
        <v>327</v>
      </c>
      <c r="E448" s="361" t="s">
        <v>3407</v>
      </c>
      <c r="F448" s="361" t="s">
        <v>3407</v>
      </c>
      <c r="G448" s="361" t="s">
        <v>3407</v>
      </c>
      <c r="H448" s="361" t="s">
        <v>3407</v>
      </c>
    </row>
    <row r="449" spans="1:8" ht="144">
      <c r="A449" s="131"/>
      <c r="B449" s="132"/>
      <c r="C449" s="125" t="s">
        <v>2183</v>
      </c>
      <c r="D449" s="126"/>
      <c r="E449" s="125"/>
      <c r="F449" s="127"/>
      <c r="G449" s="128">
        <f>SUM(G450+G493)</f>
        <v>1334347</v>
      </c>
      <c r="H449" s="125"/>
    </row>
    <row r="450" spans="1:8" ht="18">
      <c r="A450" s="118"/>
      <c r="B450" s="119"/>
      <c r="C450" s="920" t="s">
        <v>1754</v>
      </c>
      <c r="D450" s="246"/>
      <c r="E450" s="240"/>
      <c r="F450" s="241"/>
      <c r="G450" s="242">
        <f>SUM(G451:G492)</f>
        <v>1093347</v>
      </c>
      <c r="H450" s="1019"/>
    </row>
    <row r="451" spans="1:8" ht="18">
      <c r="A451" s="2017" t="s">
        <v>146</v>
      </c>
      <c r="B451" s="1722">
        <v>30197630</v>
      </c>
      <c r="C451" s="230" t="s">
        <v>2184</v>
      </c>
      <c r="D451" s="1614" t="s">
        <v>327</v>
      </c>
      <c r="E451" s="231" t="s">
        <v>58</v>
      </c>
      <c r="F451" s="1617">
        <v>1600</v>
      </c>
      <c r="G451" s="1615">
        <f>+F451*H451-20900</f>
        <v>283100</v>
      </c>
      <c r="H451" s="1613">
        <v>190</v>
      </c>
    </row>
    <row r="452" spans="1:8" ht="36">
      <c r="A452" s="2017"/>
      <c r="B452" s="1722">
        <v>22810000</v>
      </c>
      <c r="C452" s="1732" t="s">
        <v>2185</v>
      </c>
      <c r="D452" s="1614" t="s">
        <v>327</v>
      </c>
      <c r="E452" s="231" t="s">
        <v>51</v>
      </c>
      <c r="F452" s="1617">
        <v>400</v>
      </c>
      <c r="G452" s="1615">
        <f>+F452*H452-2800</f>
        <v>13200</v>
      </c>
      <c r="H452" s="1613">
        <v>40</v>
      </c>
    </row>
    <row r="453" spans="1:8" ht="18">
      <c r="A453" s="2017"/>
      <c r="B453" s="231">
        <v>30192160</v>
      </c>
      <c r="C453" s="230" t="s">
        <v>2186</v>
      </c>
      <c r="D453" s="1614" t="s">
        <v>327</v>
      </c>
      <c r="E453" s="231" t="s">
        <v>51</v>
      </c>
      <c r="F453" s="1617">
        <v>180</v>
      </c>
      <c r="G453" s="1615">
        <f>+F453*H453-1200</f>
        <v>6000</v>
      </c>
      <c r="H453" s="1613">
        <v>40</v>
      </c>
    </row>
    <row r="454" spans="1:8" ht="18">
      <c r="A454" s="2017"/>
      <c r="B454" s="231">
        <v>30192121</v>
      </c>
      <c r="C454" s="1733" t="s">
        <v>2187</v>
      </c>
      <c r="D454" s="1614" t="s">
        <v>327</v>
      </c>
      <c r="E454" s="231" t="s">
        <v>51</v>
      </c>
      <c r="F454" s="1617">
        <v>30</v>
      </c>
      <c r="G454" s="1615">
        <f>+F454*H454-6500</f>
        <v>8500</v>
      </c>
      <c r="H454" s="1613">
        <v>500</v>
      </c>
    </row>
    <row r="455" spans="1:8" ht="18">
      <c r="A455" s="2017"/>
      <c r="B455" s="231">
        <v>24910000</v>
      </c>
      <c r="C455" s="1731" t="s">
        <v>1439</v>
      </c>
      <c r="D455" s="1614" t="s">
        <v>327</v>
      </c>
      <c r="E455" s="231" t="s">
        <v>51</v>
      </c>
      <c r="F455" s="1617">
        <v>50</v>
      </c>
      <c r="G455" s="1615">
        <f>+F455*H455-600</f>
        <v>6900</v>
      </c>
      <c r="H455" s="1613">
        <v>150</v>
      </c>
    </row>
    <row r="456" spans="1:8" ht="18">
      <c r="A456" s="2017"/>
      <c r="B456" s="231">
        <v>30197220</v>
      </c>
      <c r="C456" s="230" t="s">
        <v>818</v>
      </c>
      <c r="D456" s="1614" t="s">
        <v>327</v>
      </c>
      <c r="E456" s="231" t="s">
        <v>58</v>
      </c>
      <c r="F456" s="1617">
        <v>100</v>
      </c>
      <c r="G456" s="1615">
        <f>+F456*H456-42</f>
        <v>2058</v>
      </c>
      <c r="H456" s="1613">
        <v>21</v>
      </c>
    </row>
    <row r="457" spans="1:8" ht="18">
      <c r="A457" s="2017"/>
      <c r="B457" s="231">
        <v>30197220</v>
      </c>
      <c r="C457" s="230" t="s">
        <v>819</v>
      </c>
      <c r="D457" s="1614" t="s">
        <v>327</v>
      </c>
      <c r="E457" s="231" t="s">
        <v>58</v>
      </c>
      <c r="F457" s="1617">
        <v>80</v>
      </c>
      <c r="G457" s="1615">
        <f>+F457*H457-1500</f>
        <v>6500</v>
      </c>
      <c r="H457" s="1613">
        <v>100</v>
      </c>
    </row>
    <row r="458" spans="1:8" ht="18">
      <c r="A458" s="2017"/>
      <c r="B458" s="231">
        <v>30197620</v>
      </c>
      <c r="C458" s="1731" t="s">
        <v>868</v>
      </c>
      <c r="D458" s="1614" t="s">
        <v>327</v>
      </c>
      <c r="E458" s="231" t="s">
        <v>58</v>
      </c>
      <c r="F458" s="1617">
        <v>250</v>
      </c>
      <c r="G458" s="1615">
        <f>+F458*H458-6800</f>
        <v>3200</v>
      </c>
      <c r="H458" s="1613">
        <v>40</v>
      </c>
    </row>
    <row r="459" spans="1:8" ht="18">
      <c r="A459" s="2017"/>
      <c r="B459" s="231">
        <v>22816300</v>
      </c>
      <c r="C459" s="230" t="s">
        <v>866</v>
      </c>
      <c r="D459" s="1614" t="s">
        <v>327</v>
      </c>
      <c r="E459" s="231" t="s">
        <v>58</v>
      </c>
      <c r="F459" s="1617">
        <v>300</v>
      </c>
      <c r="G459" s="1615">
        <f>+F459*H459-8050</f>
        <v>2450</v>
      </c>
      <c r="H459" s="1613">
        <v>35</v>
      </c>
    </row>
    <row r="460" spans="1:8" ht="18">
      <c r="A460" s="2017"/>
      <c r="B460" s="231">
        <v>30234000</v>
      </c>
      <c r="C460" s="230" t="s">
        <v>2188</v>
      </c>
      <c r="D460" s="1614" t="s">
        <v>327</v>
      </c>
      <c r="E460" s="231" t="s">
        <v>51</v>
      </c>
      <c r="F460" s="1617">
        <v>3199.9999999999995</v>
      </c>
      <c r="G460" s="1615">
        <f>+F460*H460-1425</f>
        <v>8174.9999999999982</v>
      </c>
      <c r="H460" s="1613">
        <v>3</v>
      </c>
    </row>
    <row r="461" spans="1:8" ht="18">
      <c r="A461" s="2017"/>
      <c r="B461" s="231">
        <v>30197110</v>
      </c>
      <c r="C461" s="230" t="s">
        <v>2189</v>
      </c>
      <c r="D461" s="1614" t="s">
        <v>327</v>
      </c>
      <c r="E461" s="231" t="s">
        <v>58</v>
      </c>
      <c r="F461" s="1617">
        <v>100</v>
      </c>
      <c r="G461" s="1615">
        <f>+F461*H461-6400</f>
        <v>3600</v>
      </c>
      <c r="H461" s="1613">
        <v>100</v>
      </c>
    </row>
    <row r="462" spans="1:8" ht="18">
      <c r="A462" s="2017"/>
      <c r="B462" s="231">
        <v>30197110</v>
      </c>
      <c r="C462" s="230" t="s">
        <v>2189</v>
      </c>
      <c r="D462" s="1614" t="s">
        <v>327</v>
      </c>
      <c r="E462" s="231" t="s">
        <v>58</v>
      </c>
      <c r="F462" s="1617">
        <v>60</v>
      </c>
      <c r="G462" s="1615">
        <f>+F462*H462-250</f>
        <v>350</v>
      </c>
      <c r="H462" s="1613">
        <v>10</v>
      </c>
    </row>
    <row r="463" spans="1:8" ht="18">
      <c r="A463" s="2017"/>
      <c r="B463" s="231">
        <v>22852000</v>
      </c>
      <c r="C463" s="1731" t="s">
        <v>2190</v>
      </c>
      <c r="D463" s="1614" t="s">
        <v>327</v>
      </c>
      <c r="E463" s="231" t="s">
        <v>51</v>
      </c>
      <c r="F463" s="1617">
        <v>50</v>
      </c>
      <c r="G463" s="1615">
        <f>+F463*H463-495</f>
        <v>4455</v>
      </c>
      <c r="H463" s="1613">
        <v>99</v>
      </c>
    </row>
    <row r="464" spans="1:8" ht="18">
      <c r="A464" s="2017"/>
      <c r="B464" s="231">
        <v>22852000</v>
      </c>
      <c r="C464" s="1731" t="s">
        <v>2191</v>
      </c>
      <c r="D464" s="1614" t="s">
        <v>327</v>
      </c>
      <c r="E464" s="231" t="s">
        <v>51</v>
      </c>
      <c r="F464" s="1617">
        <v>45</v>
      </c>
      <c r="G464" s="1615">
        <f>+F464*H464-750</f>
        <v>6000</v>
      </c>
      <c r="H464" s="1613">
        <v>150</v>
      </c>
    </row>
    <row r="465" spans="1:8" ht="18">
      <c r="A465" s="2017"/>
      <c r="B465" s="231">
        <v>22851000</v>
      </c>
      <c r="C465" s="1731" t="s">
        <v>135</v>
      </c>
      <c r="D465" s="1614" t="s">
        <v>327</v>
      </c>
      <c r="E465" s="231" t="s">
        <v>51</v>
      </c>
      <c r="F465" s="1617">
        <v>8</v>
      </c>
      <c r="G465" s="1615">
        <f>+F465*H465-1000</f>
        <v>3000</v>
      </c>
      <c r="H465" s="1613">
        <v>500</v>
      </c>
    </row>
    <row r="466" spans="1:8" ht="18">
      <c r="A466" s="2017"/>
      <c r="B466" s="119">
        <v>30199500</v>
      </c>
      <c r="C466" s="889" t="s">
        <v>2050</v>
      </c>
      <c r="D466" s="877" t="s">
        <v>327</v>
      </c>
      <c r="E466" s="119" t="s">
        <v>51</v>
      </c>
      <c r="F466" s="888">
        <v>500</v>
      </c>
      <c r="G466" s="880">
        <f t="shared" ref="G466" si="9">+F466*H466</f>
        <v>16000</v>
      </c>
      <c r="H466" s="1020">
        <v>32</v>
      </c>
    </row>
    <row r="467" spans="1:8" ht="18">
      <c r="A467" s="2017"/>
      <c r="B467" s="231">
        <v>44424200</v>
      </c>
      <c r="C467" s="230" t="s">
        <v>2192</v>
      </c>
      <c r="D467" s="1614" t="s">
        <v>327</v>
      </c>
      <c r="E467" s="231" t="s">
        <v>51</v>
      </c>
      <c r="F467" s="1617">
        <v>250</v>
      </c>
      <c r="G467" s="1615">
        <f>+F467*H467-100</f>
        <v>2400</v>
      </c>
      <c r="H467" s="1613">
        <v>10</v>
      </c>
    </row>
    <row r="468" spans="1:8" ht="18">
      <c r="A468" s="2017"/>
      <c r="B468" s="231">
        <v>30197330</v>
      </c>
      <c r="C468" s="230" t="s">
        <v>2193</v>
      </c>
      <c r="D468" s="1614" t="s">
        <v>327</v>
      </c>
      <c r="E468" s="231" t="s">
        <v>51</v>
      </c>
      <c r="F468" s="1617">
        <v>3000</v>
      </c>
      <c r="G468" s="1615">
        <f>+F468*H468-1060</f>
        <v>1940</v>
      </c>
      <c r="H468" s="1613">
        <v>1</v>
      </c>
    </row>
    <row r="469" spans="1:8" ht="18">
      <c r="A469" s="2017"/>
      <c r="B469" s="231">
        <v>42994220</v>
      </c>
      <c r="C469" s="230" t="s">
        <v>2194</v>
      </c>
      <c r="D469" s="1614" t="s">
        <v>327</v>
      </c>
      <c r="E469" s="231" t="s">
        <v>51</v>
      </c>
      <c r="F469" s="1617">
        <v>50</v>
      </c>
      <c r="G469" s="1615">
        <f>+F469*H469-500</f>
        <v>2000</v>
      </c>
      <c r="H469" s="1613">
        <v>50</v>
      </c>
    </row>
    <row r="470" spans="1:8" ht="18">
      <c r="A470" s="2017"/>
      <c r="B470" s="231">
        <v>30141200</v>
      </c>
      <c r="C470" s="230" t="s">
        <v>814</v>
      </c>
      <c r="D470" s="1614" t="s">
        <v>327</v>
      </c>
      <c r="E470" s="231" t="s">
        <v>51</v>
      </c>
      <c r="F470" s="1617">
        <v>2000</v>
      </c>
      <c r="G470" s="1615">
        <f>+F470*H470-600</f>
        <v>1400</v>
      </c>
      <c r="H470" s="1613">
        <v>1</v>
      </c>
    </row>
    <row r="471" spans="1:8" ht="18">
      <c r="A471" s="2017"/>
      <c r="B471" s="231">
        <v>30192100</v>
      </c>
      <c r="C471" s="230" t="s">
        <v>2063</v>
      </c>
      <c r="D471" s="1614" t="s">
        <v>327</v>
      </c>
      <c r="E471" s="231" t="s">
        <v>51</v>
      </c>
      <c r="F471" s="1617">
        <v>30</v>
      </c>
      <c r="G471" s="1615">
        <f>+F471*H471-750</f>
        <v>750</v>
      </c>
      <c r="H471" s="1613">
        <v>50</v>
      </c>
    </row>
    <row r="472" spans="1:8" ht="18">
      <c r="A472" s="2017"/>
      <c r="B472" s="231">
        <v>30192127</v>
      </c>
      <c r="C472" s="230" t="s">
        <v>2195</v>
      </c>
      <c r="D472" s="1614" t="s">
        <v>327</v>
      </c>
      <c r="E472" s="231" t="s">
        <v>51</v>
      </c>
      <c r="F472" s="1617">
        <v>700</v>
      </c>
      <c r="G472" s="1615">
        <f>+F472*H472-8640</f>
        <v>3960</v>
      </c>
      <c r="H472" s="1613">
        <v>18</v>
      </c>
    </row>
    <row r="473" spans="1:8" ht="18">
      <c r="A473" s="2017"/>
      <c r="B473" s="231">
        <v>30197321</v>
      </c>
      <c r="C473" s="230" t="s">
        <v>2196</v>
      </c>
      <c r="D473" s="1614" t="s">
        <v>327</v>
      </c>
      <c r="E473" s="231" t="s">
        <v>51</v>
      </c>
      <c r="F473" s="1617">
        <v>200</v>
      </c>
      <c r="G473" s="1615">
        <f>+F473*H473-1600</f>
        <v>2400</v>
      </c>
      <c r="H473" s="1613">
        <v>20</v>
      </c>
    </row>
    <row r="474" spans="1:8" ht="18">
      <c r="A474" s="2017"/>
      <c r="B474" s="231">
        <v>30192125</v>
      </c>
      <c r="C474" s="230" t="s">
        <v>2197</v>
      </c>
      <c r="D474" s="1614" t="s">
        <v>327</v>
      </c>
      <c r="E474" s="231" t="s">
        <v>51</v>
      </c>
      <c r="F474" s="1617">
        <v>130</v>
      </c>
      <c r="G474" s="1615">
        <f>+F474*H474-600</f>
        <v>2000</v>
      </c>
      <c r="H474" s="1613">
        <v>20</v>
      </c>
    </row>
    <row r="475" spans="1:8" ht="18">
      <c r="A475" s="2017"/>
      <c r="B475" s="231">
        <v>39292500</v>
      </c>
      <c r="C475" s="230" t="s">
        <v>2198</v>
      </c>
      <c r="D475" s="1614" t="s">
        <v>327</v>
      </c>
      <c r="E475" s="231" t="s">
        <v>51</v>
      </c>
      <c r="F475" s="1617">
        <v>50</v>
      </c>
      <c r="G475" s="1615">
        <f>+F475*H475-300</f>
        <v>700</v>
      </c>
      <c r="H475" s="1613">
        <v>20</v>
      </c>
    </row>
    <row r="476" spans="1:8" ht="18">
      <c r="A476" s="2017"/>
      <c r="B476" s="231">
        <v>30197221</v>
      </c>
      <c r="C476" s="230" t="s">
        <v>2199</v>
      </c>
      <c r="D476" s="1614" t="s">
        <v>327</v>
      </c>
      <c r="E476" s="231" t="s">
        <v>51</v>
      </c>
      <c r="F476" s="1617">
        <v>80</v>
      </c>
      <c r="G476" s="1615">
        <f>+F476*H476-3350</f>
        <v>650</v>
      </c>
      <c r="H476" s="1613">
        <v>50</v>
      </c>
    </row>
    <row r="477" spans="1:8" ht="18">
      <c r="A477" s="2017"/>
      <c r="B477" s="231">
        <v>30197220</v>
      </c>
      <c r="C477" s="230" t="s">
        <v>2200</v>
      </c>
      <c r="D477" s="1614" t="s">
        <v>327</v>
      </c>
      <c r="E477" s="231" t="s">
        <v>51</v>
      </c>
      <c r="F477" s="1617">
        <v>60</v>
      </c>
      <c r="G477" s="1615">
        <f>+F477*H477-2400</f>
        <v>600</v>
      </c>
      <c r="H477" s="1613">
        <v>50</v>
      </c>
    </row>
    <row r="478" spans="1:8" ht="18">
      <c r="A478" s="2017"/>
      <c r="B478" s="231">
        <v>30192131</v>
      </c>
      <c r="C478" s="230" t="s">
        <v>151</v>
      </c>
      <c r="D478" s="1614" t="s">
        <v>327</v>
      </c>
      <c r="E478" s="231" t="s">
        <v>51</v>
      </c>
      <c r="F478" s="1617">
        <v>20</v>
      </c>
      <c r="G478" s="1615">
        <f>+F478*H478-625</f>
        <v>1875</v>
      </c>
      <c r="H478" s="1613">
        <v>125</v>
      </c>
    </row>
    <row r="479" spans="1:8" ht="18">
      <c r="A479" s="2017"/>
      <c r="B479" s="119">
        <v>30199792</v>
      </c>
      <c r="C479" s="889" t="s">
        <v>2201</v>
      </c>
      <c r="D479" s="877" t="s">
        <v>327</v>
      </c>
      <c r="E479" s="119" t="s">
        <v>51</v>
      </c>
      <c r="F479" s="888">
        <v>500</v>
      </c>
      <c r="G479" s="880">
        <f>+F479*H479</f>
        <v>9000</v>
      </c>
      <c r="H479" s="1020">
        <v>18</v>
      </c>
    </row>
    <row r="480" spans="1:8" ht="18">
      <c r="A480" s="2017"/>
      <c r="B480" s="231">
        <v>30197320</v>
      </c>
      <c r="C480" s="230" t="s">
        <v>138</v>
      </c>
      <c r="D480" s="1614" t="s">
        <v>327</v>
      </c>
      <c r="E480" s="231" t="s">
        <v>51</v>
      </c>
      <c r="F480" s="1617">
        <v>9000</v>
      </c>
      <c r="G480" s="1615">
        <f>+F480*H480-105000</f>
        <v>21000</v>
      </c>
      <c r="H480" s="1613">
        <v>14</v>
      </c>
    </row>
    <row r="481" spans="1:11" ht="18">
      <c r="A481" s="2017"/>
      <c r="B481" s="231">
        <v>30199230</v>
      </c>
      <c r="C481" s="230" t="s">
        <v>2202</v>
      </c>
      <c r="D481" s="1614" t="s">
        <v>327</v>
      </c>
      <c r="E481" s="231" t="s">
        <v>51</v>
      </c>
      <c r="F481" s="1617">
        <v>12</v>
      </c>
      <c r="G481" s="1615">
        <f>+F481*H481-1800</f>
        <v>19800</v>
      </c>
      <c r="H481" s="1613">
        <v>1800</v>
      </c>
    </row>
    <row r="482" spans="1:11" ht="18">
      <c r="A482" s="2017"/>
      <c r="B482" s="231">
        <v>30199230</v>
      </c>
      <c r="C482" s="230" t="s">
        <v>2202</v>
      </c>
      <c r="D482" s="1614" t="s">
        <v>327</v>
      </c>
      <c r="E482" s="231" t="s">
        <v>51</v>
      </c>
      <c r="F482" s="1617">
        <v>12</v>
      </c>
      <c r="G482" s="1615">
        <f>+F482*H482-50</f>
        <v>550</v>
      </c>
      <c r="H482" s="1613">
        <v>50</v>
      </c>
    </row>
    <row r="483" spans="1:11" ht="18">
      <c r="A483" s="2017"/>
      <c r="B483" s="231">
        <v>30199230</v>
      </c>
      <c r="C483" s="230" t="s">
        <v>2203</v>
      </c>
      <c r="D483" s="1614" t="s">
        <v>327</v>
      </c>
      <c r="E483" s="231" t="s">
        <v>51</v>
      </c>
      <c r="F483" s="1617">
        <v>50</v>
      </c>
      <c r="G483" s="1615">
        <f>+F483*H483-660</f>
        <v>840</v>
      </c>
      <c r="H483" s="1613">
        <v>30</v>
      </c>
    </row>
    <row r="484" spans="1:11" ht="18">
      <c r="A484" s="2017"/>
      <c r="B484" s="231">
        <v>39241200</v>
      </c>
      <c r="C484" s="230" t="s">
        <v>2204</v>
      </c>
      <c r="D484" s="1614" t="s">
        <v>327</v>
      </c>
      <c r="E484" s="231" t="s">
        <v>51</v>
      </c>
      <c r="F484" s="1617">
        <v>150</v>
      </c>
      <c r="G484" s="1615">
        <f>+F484*H484-200</f>
        <v>1300</v>
      </c>
      <c r="H484" s="1613">
        <v>10</v>
      </c>
    </row>
    <row r="485" spans="1:11" s="1717" customFormat="1" ht="18">
      <c r="A485" s="1613">
        <v>4264</v>
      </c>
      <c r="B485" s="1730" t="s">
        <v>1145</v>
      </c>
      <c r="C485" s="1731" t="s">
        <v>160</v>
      </c>
      <c r="D485" s="1614" t="s">
        <v>327</v>
      </c>
      <c r="E485" s="1613" t="s">
        <v>54</v>
      </c>
      <c r="F485" s="1617">
        <v>470.00000000000006</v>
      </c>
      <c r="G485" s="1615">
        <f>+F485*H485-5300</f>
        <v>596300.00000000012</v>
      </c>
      <c r="H485" s="1613">
        <v>1280</v>
      </c>
    </row>
    <row r="486" spans="1:11" ht="18">
      <c r="A486" s="2017">
        <v>4267</v>
      </c>
      <c r="B486" s="231">
        <v>31224810</v>
      </c>
      <c r="C486" s="1732" t="s">
        <v>1454</v>
      </c>
      <c r="D486" s="1614" t="s">
        <v>327</v>
      </c>
      <c r="E486" s="1734" t="s">
        <v>51</v>
      </c>
      <c r="F486" s="1617">
        <v>1600</v>
      </c>
      <c r="G486" s="1615">
        <f>+F486*H486-5344</f>
        <v>7456</v>
      </c>
      <c r="H486" s="1616">
        <v>8</v>
      </c>
    </row>
    <row r="487" spans="1:11" ht="18">
      <c r="A487" s="2017"/>
      <c r="B487" s="231">
        <v>33141118</v>
      </c>
      <c r="C487" s="1731" t="s">
        <v>2128</v>
      </c>
      <c r="D487" s="1614" t="s">
        <v>327</v>
      </c>
      <c r="E487" s="1734" t="s">
        <v>51</v>
      </c>
      <c r="F487" s="1617">
        <v>200</v>
      </c>
      <c r="G487" s="1615">
        <f>+F487*H487-4500</f>
        <v>5500</v>
      </c>
      <c r="H487" s="1613">
        <v>50</v>
      </c>
    </row>
    <row r="488" spans="1:11" ht="18">
      <c r="A488" s="2017"/>
      <c r="B488" s="231">
        <v>39525100</v>
      </c>
      <c r="C488" s="1731" t="s">
        <v>2205</v>
      </c>
      <c r="D488" s="1614" t="s">
        <v>327</v>
      </c>
      <c r="E488" s="1734" t="s">
        <v>51</v>
      </c>
      <c r="F488" s="1617">
        <v>180</v>
      </c>
      <c r="G488" s="1615">
        <f>+F488*H488-3640</f>
        <v>3560</v>
      </c>
      <c r="H488" s="1613">
        <v>40</v>
      </c>
    </row>
    <row r="489" spans="1:11" ht="18">
      <c r="A489" s="2017"/>
      <c r="B489" s="231">
        <v>42121000</v>
      </c>
      <c r="C489" s="1731" t="s">
        <v>2206</v>
      </c>
      <c r="D489" s="1614" t="s">
        <v>327</v>
      </c>
      <c r="E489" s="1734" t="s">
        <v>51</v>
      </c>
      <c r="F489" s="1617">
        <v>1200</v>
      </c>
      <c r="G489" s="1615">
        <f>+F489*H489-2646</f>
        <v>4554</v>
      </c>
      <c r="H489" s="1613">
        <v>6</v>
      </c>
    </row>
    <row r="490" spans="1:11" ht="18">
      <c r="A490" s="2017"/>
      <c r="B490" s="231">
        <v>33761000</v>
      </c>
      <c r="C490" s="1731" t="s">
        <v>76</v>
      </c>
      <c r="D490" s="1614" t="s">
        <v>327</v>
      </c>
      <c r="E490" s="1734" t="s">
        <v>51</v>
      </c>
      <c r="F490" s="1617">
        <v>99.999999999999986</v>
      </c>
      <c r="G490" s="1615">
        <f>+F490*H490-726</f>
        <v>11373.999999999998</v>
      </c>
      <c r="H490" s="1613">
        <v>121</v>
      </c>
    </row>
    <row r="491" spans="1:11" ht="18">
      <c r="A491" s="2017"/>
      <c r="B491" s="231">
        <v>33711900</v>
      </c>
      <c r="C491" s="1731" t="s">
        <v>540</v>
      </c>
      <c r="D491" s="1614" t="s">
        <v>327</v>
      </c>
      <c r="E491" s="1734" t="s">
        <v>51</v>
      </c>
      <c r="F491" s="1617">
        <v>180</v>
      </c>
      <c r="G491" s="1615">
        <f>+F491*H491-2600</f>
        <v>4600</v>
      </c>
      <c r="H491" s="1613">
        <v>40</v>
      </c>
    </row>
    <row r="492" spans="1:11" ht="36">
      <c r="A492" s="2017"/>
      <c r="B492" s="231">
        <v>39224340</v>
      </c>
      <c r="C492" s="1732" t="s">
        <v>2092</v>
      </c>
      <c r="D492" s="1614" t="s">
        <v>327</v>
      </c>
      <c r="E492" s="1734" t="s">
        <v>51</v>
      </c>
      <c r="F492" s="1617">
        <v>900</v>
      </c>
      <c r="G492" s="1615">
        <f>+F492*H492-150</f>
        <v>13350</v>
      </c>
      <c r="H492" s="1613">
        <v>15</v>
      </c>
    </row>
    <row r="493" spans="1:11" ht="18">
      <c r="A493" s="118"/>
      <c r="B493" s="119"/>
      <c r="C493" s="920" t="s">
        <v>1652</v>
      </c>
      <c r="D493" s="926"/>
      <c r="E493" s="240"/>
      <c r="F493" s="925"/>
      <c r="G493" s="242">
        <v>241000</v>
      </c>
      <c r="H493" s="1019"/>
    </row>
    <row r="494" spans="1:11" ht="18">
      <c r="A494" s="650">
        <v>4252</v>
      </c>
      <c r="B494" s="119">
        <v>50312000</v>
      </c>
      <c r="C494" s="906" t="s">
        <v>554</v>
      </c>
      <c r="D494" s="877" t="s">
        <v>327</v>
      </c>
      <c r="E494" s="650" t="s">
        <v>51</v>
      </c>
      <c r="F494" s="888">
        <v>4016.6666666666665</v>
      </c>
      <c r="G494" s="880">
        <f>+F494*H494</f>
        <v>241000</v>
      </c>
      <c r="H494" s="1020">
        <v>60</v>
      </c>
    </row>
    <row r="495" spans="1:11" ht="54">
      <c r="A495" s="131"/>
      <c r="B495" s="132"/>
      <c r="C495" s="125" t="s">
        <v>2207</v>
      </c>
      <c r="D495" s="126"/>
      <c r="E495" s="125"/>
      <c r="F495" s="127"/>
      <c r="G495" s="128">
        <f>SUM(G496)</f>
        <v>8164000</v>
      </c>
      <c r="H495" s="125"/>
    </row>
    <row r="496" spans="1:11" ht="18">
      <c r="A496" s="118"/>
      <c r="B496" s="119"/>
      <c r="C496" s="920" t="s">
        <v>1955</v>
      </c>
      <c r="D496" s="927"/>
      <c r="E496" s="928"/>
      <c r="F496" s="250"/>
      <c r="G496" s="929">
        <v>8164000</v>
      </c>
      <c r="H496" s="1020"/>
      <c r="K496" s="133"/>
    </row>
    <row r="497" spans="1:8" ht="18">
      <c r="A497" s="119">
        <v>4215</v>
      </c>
      <c r="B497" s="119">
        <v>66512200</v>
      </c>
      <c r="C497" s="914" t="s">
        <v>2208</v>
      </c>
      <c r="D497" s="118"/>
      <c r="E497" s="119" t="s">
        <v>530</v>
      </c>
      <c r="F497" s="879"/>
      <c r="G497" s="907">
        <v>8164000</v>
      </c>
      <c r="H497" s="1020"/>
    </row>
    <row r="498" spans="1:8" ht="18">
      <c r="A498" s="915"/>
      <c r="B498" s="915"/>
      <c r="C498" s="916"/>
      <c r="D498" s="130"/>
      <c r="E498" s="915"/>
      <c r="F498" s="917"/>
      <c r="G498" s="918"/>
      <c r="H498" s="1341"/>
    </row>
    <row r="499" spans="1:8" ht="15.75">
      <c r="A499" s="134"/>
      <c r="B499" s="135"/>
      <c r="C499" s="919" t="s">
        <v>1635</v>
      </c>
      <c r="D499" s="919"/>
      <c r="E499" s="919"/>
      <c r="F499" s="919"/>
      <c r="G499" s="919">
        <f>SUM(G8+G265+G294+G297+G301+G306+G312+G315+G318+G322+G326+G332+G337+G353+G409+G420+G434+G438+G442+G449+G495)</f>
        <v>1123949402</v>
      </c>
      <c r="H499" s="1159"/>
    </row>
    <row r="500" spans="1:8">
      <c r="B500" s="115"/>
      <c r="H500" s="1342"/>
    </row>
    <row r="501" spans="1:8" ht="32.25" customHeight="1"/>
    <row r="502" spans="1:8" ht="45.75" customHeight="1"/>
    <row r="503" spans="1:8" ht="17.25" customHeight="1"/>
    <row r="504" spans="1:8" ht="15.75" customHeight="1"/>
    <row r="505" spans="1:8" ht="15.75" customHeight="1"/>
    <row r="506" spans="1:8" ht="20.25" customHeight="1"/>
    <row r="507" spans="1:8" ht="20.25" customHeight="1"/>
    <row r="508" spans="1:8" ht="20.25" customHeight="1"/>
    <row r="509" spans="1:8" ht="20.25" customHeight="1"/>
    <row r="510" spans="1:8" ht="20.25" customHeight="1"/>
    <row r="511" spans="1:8" ht="20.25" customHeight="1"/>
    <row r="512" spans="1:8" ht="26.25" customHeight="1"/>
    <row r="513" spans="2:8" ht="60" customHeight="1"/>
    <row r="514" spans="2:8" ht="23.25" customHeight="1"/>
    <row r="516" spans="2:8" ht="35.25" customHeight="1">
      <c r="B516" s="115"/>
      <c r="H516" s="115"/>
    </row>
    <row r="517" spans="2:8" ht="44.25" customHeight="1">
      <c r="B517" s="115"/>
      <c r="H517" s="115"/>
    </row>
    <row r="518" spans="2:8" ht="33" customHeight="1">
      <c r="B518" s="115"/>
      <c r="H518" s="115"/>
    </row>
    <row r="520" spans="2:8" ht="27.75" customHeight="1">
      <c r="B520" s="115"/>
      <c r="H520" s="115"/>
    </row>
    <row r="521" spans="2:8" ht="46.5" customHeight="1">
      <c r="B521" s="115"/>
      <c r="H521" s="115"/>
    </row>
    <row r="522" spans="2:8" ht="33.75" customHeight="1">
      <c r="B522" s="115"/>
      <c r="H522" s="115"/>
    </row>
    <row r="524" spans="2:8" ht="46.5" customHeight="1">
      <c r="B524" s="115"/>
      <c r="H524" s="115"/>
    </row>
    <row r="525" spans="2:8" ht="43.5" customHeight="1">
      <c r="B525" s="115"/>
      <c r="H525" s="115"/>
    </row>
    <row r="528" spans="2:8" ht="45.75" customHeight="1">
      <c r="B528" s="115"/>
      <c r="H528" s="115"/>
    </row>
    <row r="529" spans="2:8" ht="45.75" customHeight="1">
      <c r="B529" s="115"/>
      <c r="H529" s="115"/>
    </row>
    <row r="530" spans="2:8" ht="30.75" customHeight="1">
      <c r="B530" s="115"/>
      <c r="H530" s="115"/>
    </row>
    <row r="531" spans="2:8" ht="15.75" customHeight="1">
      <c r="B531" s="115"/>
      <c r="H531" s="115"/>
    </row>
    <row r="532" spans="2:8" ht="39.75" customHeight="1">
      <c r="B532" s="115"/>
      <c r="H532" s="115"/>
    </row>
    <row r="535" spans="2:8" ht="17.25" customHeight="1">
      <c r="B535" s="115"/>
      <c r="H535" s="115"/>
    </row>
    <row r="536" spans="2:8" ht="47.25" customHeight="1">
      <c r="B536" s="115"/>
      <c r="H536" s="115"/>
    </row>
    <row r="537" spans="2:8" ht="40.5" customHeight="1">
      <c r="B537" s="115"/>
      <c r="H537" s="115"/>
    </row>
    <row r="538" spans="2:8" ht="40.5" customHeight="1">
      <c r="B538" s="115"/>
      <c r="H538" s="115"/>
    </row>
    <row r="540" spans="2:8" ht="60.75" customHeight="1">
      <c r="B540" s="115"/>
      <c r="H540" s="115"/>
    </row>
    <row r="542" spans="2:8" ht="15.75" customHeight="1">
      <c r="B542" s="115"/>
      <c r="H542" s="115"/>
    </row>
    <row r="543" spans="2:8" ht="15.75" customHeight="1">
      <c r="B543" s="115"/>
      <c r="H543" s="115"/>
    </row>
    <row r="544" spans="2:8" ht="15.75" customHeight="1">
      <c r="B544" s="115"/>
      <c r="H544" s="115"/>
    </row>
    <row r="545" spans="2:8" ht="15.75" customHeight="1">
      <c r="B545" s="115"/>
      <c r="H545" s="115"/>
    </row>
    <row r="547" spans="2:8" ht="15.75" customHeight="1">
      <c r="B547" s="115"/>
      <c r="H547" s="115"/>
    </row>
    <row r="566" spans="2:8" ht="21" customHeight="1">
      <c r="B566" s="115"/>
      <c r="H566" s="115"/>
    </row>
    <row r="567" spans="2:8" ht="18.75" customHeight="1">
      <c r="B567" s="115"/>
      <c r="H567" s="115"/>
    </row>
    <row r="570" spans="2:8" ht="15.75" customHeight="1">
      <c r="B570" s="115"/>
      <c r="H570" s="115"/>
    </row>
  </sheetData>
  <mergeCells count="51">
    <mergeCell ref="A10:A45"/>
    <mergeCell ref="A46:A47"/>
    <mergeCell ref="A48:A96"/>
    <mergeCell ref="A486:A492"/>
    <mergeCell ref="A411:A414"/>
    <mergeCell ref="A418:A419"/>
    <mergeCell ref="A422:A424"/>
    <mergeCell ref="A425:A427"/>
    <mergeCell ref="A428:A433"/>
    <mergeCell ref="A97:A132"/>
    <mergeCell ref="A133:A134"/>
    <mergeCell ref="A135:A183"/>
    <mergeCell ref="A184:A208"/>
    <mergeCell ref="A451:A484"/>
    <mergeCell ref="A210:A211"/>
    <mergeCell ref="A212:A214"/>
    <mergeCell ref="A215:A223"/>
    <mergeCell ref="A253:A259"/>
    <mergeCell ref="A260:A264"/>
    <mergeCell ref="A267:A274"/>
    <mergeCell ref="A233:A250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344:A352"/>
    <mergeCell ref="A275:A287"/>
    <mergeCell ref="A299:A300"/>
    <mergeCell ref="A304:A305"/>
    <mergeCell ref="A309:A311"/>
    <mergeCell ref="A320:A321"/>
    <mergeCell ref="A330:A331"/>
    <mergeCell ref="A341:A342"/>
    <mergeCell ref="A328:A329"/>
    <mergeCell ref="A334:A336"/>
    <mergeCell ref="A339:A340"/>
    <mergeCell ref="A416:A417"/>
    <mergeCell ref="B362:B363"/>
    <mergeCell ref="B364:B365"/>
    <mergeCell ref="A355:A357"/>
    <mergeCell ref="A391:A408"/>
    <mergeCell ref="A358:A360"/>
    <mergeCell ref="B366:B367"/>
    <mergeCell ref="B368:B369"/>
    <mergeCell ref="A370:A390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511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K306"/>
  <sheetViews>
    <sheetView view="pageBreakPreview" topLeftCell="A164" zoomScaleSheetLayoutView="100" workbookViewId="0">
      <selection activeCell="C175" sqref="C175:E175"/>
    </sheetView>
  </sheetViews>
  <sheetFormatPr defaultRowHeight="15"/>
  <cols>
    <col min="1" max="1" width="10.7109375" style="46" customWidth="1"/>
    <col min="2" max="2" width="12.140625" style="252" customWidth="1"/>
    <col min="3" max="3" width="9.140625" style="327"/>
    <col min="4" max="4" width="8.85546875" style="47" customWidth="1"/>
    <col min="5" max="5" width="23.42578125" style="47" customWidth="1"/>
    <col min="6" max="6" width="11" style="47" customWidth="1"/>
    <col min="7" max="7" width="12.28515625" style="46" customWidth="1"/>
    <col min="8" max="8" width="14.85546875" style="46" customWidth="1"/>
    <col min="9" max="9" width="16.28515625" style="46" customWidth="1"/>
    <col min="10" max="10" width="13" style="46" customWidth="1"/>
    <col min="11" max="11" width="9.140625" style="101"/>
    <col min="12" max="16384" width="9.140625" style="47"/>
  </cols>
  <sheetData>
    <row r="1" spans="1:11" s="251" customFormat="1" ht="15.75">
      <c r="A1" s="2069"/>
      <c r="B1" s="2070"/>
      <c r="C1" s="2070"/>
      <c r="D1" s="2070"/>
      <c r="E1" s="2070"/>
      <c r="F1" s="2070"/>
      <c r="G1" s="2070"/>
      <c r="H1" s="2070"/>
      <c r="I1" s="2070"/>
      <c r="J1" s="2070"/>
      <c r="K1" s="100"/>
    </row>
    <row r="2" spans="1:11" ht="15.75">
      <c r="A2" s="2069" t="s">
        <v>1763</v>
      </c>
      <c r="B2" s="2070"/>
      <c r="C2" s="2070"/>
      <c r="D2" s="2070"/>
      <c r="E2" s="2070"/>
      <c r="F2" s="2070"/>
      <c r="G2" s="2070"/>
      <c r="H2" s="2070"/>
      <c r="I2" s="2070"/>
      <c r="J2" s="2070"/>
    </row>
    <row r="3" spans="1:11" s="251" customFormat="1" ht="15.75">
      <c r="A3" s="2069" t="s">
        <v>1764</v>
      </c>
      <c r="B3" s="2070"/>
      <c r="C3" s="2070"/>
      <c r="D3" s="2070"/>
      <c r="E3" s="2070"/>
      <c r="F3" s="2070"/>
      <c r="G3" s="2070"/>
      <c r="H3" s="2070"/>
      <c r="I3" s="2070"/>
      <c r="J3" s="2070"/>
      <c r="K3" s="100"/>
    </row>
    <row r="4" spans="1:11">
      <c r="K4" s="47"/>
    </row>
    <row r="5" spans="1:11" s="253" customFormat="1" ht="15.75">
      <c r="A5" s="2073" t="s">
        <v>1203</v>
      </c>
      <c r="B5" s="2067" t="s">
        <v>1765</v>
      </c>
      <c r="C5" s="2068"/>
      <c r="D5" s="2068"/>
      <c r="E5" s="2068"/>
      <c r="F5" s="2063" t="s">
        <v>1766</v>
      </c>
      <c r="G5" s="2063" t="s">
        <v>45</v>
      </c>
      <c r="H5" s="2063" t="s">
        <v>1767</v>
      </c>
      <c r="I5" s="2063" t="s">
        <v>1431</v>
      </c>
      <c r="J5" s="2063" t="s">
        <v>46</v>
      </c>
    </row>
    <row r="6" spans="1:11" s="253" customFormat="1" ht="90">
      <c r="A6" s="2073"/>
      <c r="B6" s="266" t="s">
        <v>1153</v>
      </c>
      <c r="C6" s="2067" t="s">
        <v>1207</v>
      </c>
      <c r="D6" s="2067"/>
      <c r="E6" s="2067"/>
      <c r="F6" s="2063"/>
      <c r="G6" s="2063"/>
      <c r="H6" s="2063"/>
      <c r="I6" s="2063"/>
      <c r="J6" s="2063"/>
    </row>
    <row r="7" spans="1:11" s="254" customFormat="1" ht="15.75" customHeight="1">
      <c r="A7" s="264"/>
      <c r="B7" s="265">
        <v>1</v>
      </c>
      <c r="C7" s="2071">
        <v>2</v>
      </c>
      <c r="D7" s="2071"/>
      <c r="E7" s="2071"/>
      <c r="F7" s="1028">
        <v>3</v>
      </c>
      <c r="G7" s="1028">
        <v>4</v>
      </c>
      <c r="H7" s="1028">
        <v>5</v>
      </c>
      <c r="I7" s="1028">
        <v>6</v>
      </c>
      <c r="J7" s="1028">
        <v>7</v>
      </c>
    </row>
    <row r="8" spans="1:11" s="1338" customFormat="1" ht="45" customHeight="1">
      <c r="A8" s="146"/>
      <c r="B8" s="255"/>
      <c r="C8" s="2040" t="s">
        <v>2209</v>
      </c>
      <c r="D8" s="2045"/>
      <c r="E8" s="2072"/>
      <c r="F8" s="1344"/>
      <c r="G8" s="146"/>
      <c r="H8" s="146"/>
      <c r="I8" s="146">
        <f>I9+I125</f>
        <v>30031041</v>
      </c>
      <c r="J8" s="146"/>
    </row>
    <row r="9" spans="1:11" s="327" customFormat="1">
      <c r="A9" s="1922" t="s">
        <v>1748</v>
      </c>
      <c r="B9" s="1922"/>
      <c r="C9" s="1922"/>
      <c r="D9" s="1922"/>
      <c r="E9" s="1922"/>
      <c r="F9" s="1345"/>
      <c r="G9" s="1027"/>
      <c r="H9" s="1027"/>
      <c r="I9" s="1027">
        <f>SUM(I69:I124)</f>
        <v>17324800</v>
      </c>
      <c r="J9" s="1027"/>
    </row>
    <row r="10" spans="1:11" s="327" customFormat="1" ht="36" customHeight="1">
      <c r="A10" s="1947">
        <v>4234</v>
      </c>
      <c r="B10" s="1346" t="s">
        <v>2210</v>
      </c>
      <c r="C10" s="2033" t="s">
        <v>3464</v>
      </c>
      <c r="D10" s="2033"/>
      <c r="E10" s="2033"/>
      <c r="F10" s="9" t="s">
        <v>327</v>
      </c>
      <c r="G10" s="107" t="s">
        <v>326</v>
      </c>
      <c r="H10" s="361" t="s">
        <v>3407</v>
      </c>
      <c r="I10" s="361" t="s">
        <v>3407</v>
      </c>
      <c r="J10" s="361" t="s">
        <v>3407</v>
      </c>
    </row>
    <row r="11" spans="1:11" s="327" customFormat="1" ht="28.5" customHeight="1">
      <c r="A11" s="1947"/>
      <c r="B11" s="1346" t="s">
        <v>2210</v>
      </c>
      <c r="C11" s="2033" t="s">
        <v>3466</v>
      </c>
      <c r="D11" s="2033"/>
      <c r="E11" s="2033"/>
      <c r="F11" s="9" t="s">
        <v>327</v>
      </c>
      <c r="G11" s="107" t="s">
        <v>326</v>
      </c>
      <c r="H11" s="361" t="s">
        <v>3407</v>
      </c>
      <c r="I11" s="361" t="s">
        <v>3407</v>
      </c>
      <c r="J11" s="361" t="s">
        <v>3407</v>
      </c>
    </row>
    <row r="12" spans="1:11" s="327" customFormat="1" ht="15.75">
      <c r="A12" s="1947"/>
      <c r="B12" s="1346" t="s">
        <v>2210</v>
      </c>
      <c r="C12" s="2033" t="s">
        <v>3465</v>
      </c>
      <c r="D12" s="2033"/>
      <c r="E12" s="2033"/>
      <c r="F12" s="9" t="s">
        <v>327</v>
      </c>
      <c r="G12" s="107" t="s">
        <v>326</v>
      </c>
      <c r="H12" s="361" t="s">
        <v>3407</v>
      </c>
      <c r="I12" s="361" t="s">
        <v>3407</v>
      </c>
      <c r="J12" s="361" t="s">
        <v>3407</v>
      </c>
    </row>
    <row r="13" spans="1:11" s="327" customFormat="1" ht="15.75">
      <c r="A13" s="1947"/>
      <c r="B13" s="1346" t="s">
        <v>2210</v>
      </c>
      <c r="C13" s="2033" t="s">
        <v>3467</v>
      </c>
      <c r="D13" s="2033"/>
      <c r="E13" s="2033"/>
      <c r="F13" s="9" t="s">
        <v>327</v>
      </c>
      <c r="G13" s="107" t="s">
        <v>326</v>
      </c>
      <c r="H13" s="361" t="s">
        <v>3407</v>
      </c>
      <c r="I13" s="361" t="s">
        <v>3407</v>
      </c>
      <c r="J13" s="361" t="s">
        <v>3407</v>
      </c>
    </row>
    <row r="14" spans="1:11" s="327" customFormat="1" ht="15.75">
      <c r="A14" s="1947"/>
      <c r="B14" s="1346" t="s">
        <v>2210</v>
      </c>
      <c r="C14" s="2033" t="s">
        <v>3468</v>
      </c>
      <c r="D14" s="2033"/>
      <c r="E14" s="2033"/>
      <c r="F14" s="9" t="s">
        <v>327</v>
      </c>
      <c r="G14" s="107" t="s">
        <v>326</v>
      </c>
      <c r="H14" s="361" t="s">
        <v>3407</v>
      </c>
      <c r="I14" s="361" t="s">
        <v>3407</v>
      </c>
      <c r="J14" s="361" t="s">
        <v>3407</v>
      </c>
    </row>
    <row r="15" spans="1:11" s="327" customFormat="1" ht="15.75">
      <c r="A15" s="1947"/>
      <c r="B15" s="1346" t="s">
        <v>1313</v>
      </c>
      <c r="C15" s="2033" t="s">
        <v>3469</v>
      </c>
      <c r="D15" s="2033"/>
      <c r="E15" s="2033"/>
      <c r="F15" s="9" t="s">
        <v>327</v>
      </c>
      <c r="G15" s="107" t="s">
        <v>326</v>
      </c>
      <c r="H15" s="361" t="s">
        <v>3407</v>
      </c>
      <c r="I15" s="361" t="s">
        <v>3407</v>
      </c>
      <c r="J15" s="361" t="s">
        <v>3407</v>
      </c>
    </row>
    <row r="16" spans="1:11" s="327" customFormat="1" ht="15.75">
      <c r="A16" s="1947"/>
      <c r="B16" s="1346" t="s">
        <v>2210</v>
      </c>
      <c r="C16" s="2033" t="s">
        <v>3470</v>
      </c>
      <c r="D16" s="2033"/>
      <c r="E16" s="2033"/>
      <c r="F16" s="9" t="s">
        <v>327</v>
      </c>
      <c r="G16" s="107" t="s">
        <v>326</v>
      </c>
      <c r="H16" s="361" t="s">
        <v>3407</v>
      </c>
      <c r="I16" s="361" t="s">
        <v>3407</v>
      </c>
      <c r="J16" s="361" t="s">
        <v>3407</v>
      </c>
    </row>
    <row r="17" spans="1:10" s="327" customFormat="1" ht="15.75">
      <c r="A17" s="1947"/>
      <c r="B17" s="1346" t="s">
        <v>1313</v>
      </c>
      <c r="C17" s="2033" t="s">
        <v>3471</v>
      </c>
      <c r="D17" s="2033"/>
      <c r="E17" s="2033"/>
      <c r="F17" s="9" t="s">
        <v>327</v>
      </c>
      <c r="G17" s="107" t="s">
        <v>326</v>
      </c>
      <c r="H17" s="361" t="s">
        <v>3407</v>
      </c>
      <c r="I17" s="361" t="s">
        <v>3407</v>
      </c>
      <c r="J17" s="361" t="s">
        <v>3407</v>
      </c>
    </row>
    <row r="18" spans="1:10" s="327" customFormat="1" ht="55.5" customHeight="1">
      <c r="A18" s="1947"/>
      <c r="B18" s="1346" t="s">
        <v>2211</v>
      </c>
      <c r="C18" s="2033" t="s">
        <v>3472</v>
      </c>
      <c r="D18" s="2033"/>
      <c r="E18" s="2033"/>
      <c r="F18" s="9" t="s">
        <v>48</v>
      </c>
      <c r="G18" s="1164" t="s">
        <v>55</v>
      </c>
      <c r="H18" s="361" t="s">
        <v>3407</v>
      </c>
      <c r="I18" s="361" t="s">
        <v>3407</v>
      </c>
      <c r="J18" s="361" t="s">
        <v>3407</v>
      </c>
    </row>
    <row r="19" spans="1:10" s="327" customFormat="1" ht="15.75">
      <c r="A19" s="1947">
        <v>4234</v>
      </c>
      <c r="B19" s="1346" t="s">
        <v>2210</v>
      </c>
      <c r="C19" s="2033" t="s">
        <v>1768</v>
      </c>
      <c r="D19" s="2033"/>
      <c r="E19" s="2033"/>
      <c r="F19" s="9" t="s">
        <v>327</v>
      </c>
      <c r="G19" s="107" t="s">
        <v>326</v>
      </c>
      <c r="H19" s="107">
        <v>92.86</v>
      </c>
      <c r="I19" s="1347">
        <f>H19*J19</f>
        <v>23400.720000000001</v>
      </c>
      <c r="J19" s="1002">
        <v>252</v>
      </c>
    </row>
    <row r="20" spans="1:10" s="327" customFormat="1" ht="15.75">
      <c r="A20" s="1947"/>
      <c r="B20" s="1346" t="s">
        <v>2210</v>
      </c>
      <c r="C20" s="2033" t="s">
        <v>1769</v>
      </c>
      <c r="D20" s="2033"/>
      <c r="E20" s="2033"/>
      <c r="F20" s="9" t="s">
        <v>327</v>
      </c>
      <c r="G20" s="107" t="s">
        <v>326</v>
      </c>
      <c r="H20" s="107">
        <v>140.88</v>
      </c>
      <c r="I20" s="1347">
        <f t="shared" ref="I20:I26" si="0">H20*J20</f>
        <v>35501.760000000002</v>
      </c>
      <c r="J20" s="1002">
        <v>252</v>
      </c>
    </row>
    <row r="21" spans="1:10" s="327" customFormat="1" ht="15.75">
      <c r="A21" s="1947"/>
      <c r="B21" s="1346" t="s">
        <v>2210</v>
      </c>
      <c r="C21" s="2033" t="s">
        <v>1770</v>
      </c>
      <c r="D21" s="2033"/>
      <c r="E21" s="2033"/>
      <c r="F21" s="9" t="s">
        <v>327</v>
      </c>
      <c r="G21" s="107" t="s">
        <v>326</v>
      </c>
      <c r="H21" s="107">
        <v>92.86</v>
      </c>
      <c r="I21" s="1347">
        <f t="shared" si="0"/>
        <v>23400.720000000001</v>
      </c>
      <c r="J21" s="1002">
        <v>252</v>
      </c>
    </row>
    <row r="22" spans="1:10" s="327" customFormat="1" ht="15.75">
      <c r="A22" s="1947"/>
      <c r="B22" s="1346" t="s">
        <v>2210</v>
      </c>
      <c r="C22" s="2033" t="s">
        <v>1771</v>
      </c>
      <c r="D22" s="2033"/>
      <c r="E22" s="2033"/>
      <c r="F22" s="9" t="s">
        <v>327</v>
      </c>
      <c r="G22" s="107" t="s">
        <v>326</v>
      </c>
      <c r="H22" s="107">
        <v>92.86</v>
      </c>
      <c r="I22" s="1347">
        <f t="shared" si="0"/>
        <v>23400.720000000001</v>
      </c>
      <c r="J22" s="1002">
        <v>252</v>
      </c>
    </row>
    <row r="23" spans="1:10" s="327" customFormat="1" ht="15.75">
      <c r="A23" s="1947"/>
      <c r="B23" s="1346" t="s">
        <v>2210</v>
      </c>
      <c r="C23" s="2033" t="s">
        <v>1772</v>
      </c>
      <c r="D23" s="2033"/>
      <c r="E23" s="2033"/>
      <c r="F23" s="9" t="s">
        <v>327</v>
      </c>
      <c r="G23" s="107" t="s">
        <v>326</v>
      </c>
      <c r="H23" s="107">
        <v>132.69999999999999</v>
      </c>
      <c r="I23" s="1347">
        <f t="shared" si="0"/>
        <v>6900.4</v>
      </c>
      <c r="J23" s="1002">
        <v>52</v>
      </c>
    </row>
    <row r="24" spans="1:10" s="327" customFormat="1" ht="15.75">
      <c r="A24" s="1947"/>
      <c r="B24" s="1346" t="s">
        <v>1313</v>
      </c>
      <c r="C24" s="2033" t="s">
        <v>1773</v>
      </c>
      <c r="D24" s="2033"/>
      <c r="E24" s="2033"/>
      <c r="F24" s="9" t="s">
        <v>327</v>
      </c>
      <c r="G24" s="107" t="s">
        <v>326</v>
      </c>
      <c r="H24" s="107">
        <v>108.3</v>
      </c>
      <c r="I24" s="1347">
        <f t="shared" si="0"/>
        <v>2599.1999999999998</v>
      </c>
      <c r="J24" s="1002">
        <v>24</v>
      </c>
    </row>
    <row r="25" spans="1:10" s="327" customFormat="1" ht="15.75">
      <c r="A25" s="1947"/>
      <c r="B25" s="1346" t="s">
        <v>2210</v>
      </c>
      <c r="C25" s="2033" t="s">
        <v>765</v>
      </c>
      <c r="D25" s="2033"/>
      <c r="E25" s="2033"/>
      <c r="F25" s="9" t="s">
        <v>327</v>
      </c>
      <c r="G25" s="107" t="s">
        <v>326</v>
      </c>
      <c r="H25" s="107">
        <v>92.96</v>
      </c>
      <c r="I25" s="1347">
        <f t="shared" si="0"/>
        <v>23425.919999999998</v>
      </c>
      <c r="J25" s="1002">
        <v>252</v>
      </c>
    </row>
    <row r="26" spans="1:10" s="327" customFormat="1" ht="15.75">
      <c r="A26" s="1947"/>
      <c r="B26" s="1346" t="s">
        <v>1313</v>
      </c>
      <c r="C26" s="2033" t="s">
        <v>1774</v>
      </c>
      <c r="D26" s="2033"/>
      <c r="E26" s="2033"/>
      <c r="F26" s="9" t="s">
        <v>327</v>
      </c>
      <c r="G26" s="107" t="s">
        <v>326</v>
      </c>
      <c r="H26" s="107">
        <v>245.9</v>
      </c>
      <c r="I26" s="1347">
        <f t="shared" si="0"/>
        <v>5901.6</v>
      </c>
      <c r="J26" s="1002">
        <v>24</v>
      </c>
    </row>
    <row r="27" spans="1:10" s="327" customFormat="1" ht="15.75">
      <c r="A27" s="1947"/>
      <c r="B27" s="1346" t="s">
        <v>2211</v>
      </c>
      <c r="C27" s="2033" t="s">
        <v>329</v>
      </c>
      <c r="D27" s="2033"/>
      <c r="E27" s="2033"/>
      <c r="F27" s="9" t="s">
        <v>48</v>
      </c>
      <c r="G27" s="1164" t="s">
        <v>55</v>
      </c>
      <c r="H27" s="1002">
        <v>186000</v>
      </c>
      <c r="I27" s="1002">
        <f>H27*J27</f>
        <v>186000</v>
      </c>
      <c r="J27" s="1002">
        <v>1</v>
      </c>
    </row>
    <row r="28" spans="1:10" s="1349" customFormat="1" ht="15.75">
      <c r="A28" s="1947" t="s">
        <v>146</v>
      </c>
      <c r="B28" s="1348" t="s">
        <v>1775</v>
      </c>
      <c r="C28" s="2033" t="s">
        <v>204</v>
      </c>
      <c r="D28" s="2033"/>
      <c r="E28" s="2033"/>
      <c r="F28" s="9" t="s">
        <v>327</v>
      </c>
      <c r="G28" s="361" t="s">
        <v>3407</v>
      </c>
      <c r="H28" s="361" t="s">
        <v>3407</v>
      </c>
      <c r="I28" s="361" t="s">
        <v>3407</v>
      </c>
      <c r="J28" s="361" t="s">
        <v>3407</v>
      </c>
    </row>
    <row r="29" spans="1:10" s="1349" customFormat="1" ht="15.75">
      <c r="A29" s="1947"/>
      <c r="B29" s="1348" t="s">
        <v>1776</v>
      </c>
      <c r="C29" s="2033" t="s">
        <v>95</v>
      </c>
      <c r="D29" s="2033"/>
      <c r="E29" s="2033"/>
      <c r="F29" s="9" t="s">
        <v>327</v>
      </c>
      <c r="G29" s="361" t="s">
        <v>3407</v>
      </c>
      <c r="H29" s="361" t="s">
        <v>3407</v>
      </c>
      <c r="I29" s="361" t="s">
        <v>3407</v>
      </c>
      <c r="J29" s="361" t="s">
        <v>3407</v>
      </c>
    </row>
    <row r="30" spans="1:10" s="1349" customFormat="1" ht="15.75">
      <c r="A30" s="1947"/>
      <c r="B30" s="1348" t="s">
        <v>1213</v>
      </c>
      <c r="C30" s="2033" t="s">
        <v>777</v>
      </c>
      <c r="D30" s="2033"/>
      <c r="E30" s="2033"/>
      <c r="F30" s="9" t="s">
        <v>327</v>
      </c>
      <c r="G30" s="361" t="s">
        <v>3407</v>
      </c>
      <c r="H30" s="361" t="s">
        <v>3407</v>
      </c>
      <c r="I30" s="361" t="s">
        <v>3407</v>
      </c>
      <c r="J30" s="361" t="s">
        <v>3407</v>
      </c>
    </row>
    <row r="31" spans="1:10" s="1349" customFormat="1" ht="15.75">
      <c r="A31" s="1947"/>
      <c r="B31" s="1348" t="s">
        <v>1215</v>
      </c>
      <c r="C31" s="2033" t="s">
        <v>250</v>
      </c>
      <c r="D31" s="2033"/>
      <c r="E31" s="2033"/>
      <c r="F31" s="9" t="s">
        <v>327</v>
      </c>
      <c r="G31" s="361" t="s">
        <v>3407</v>
      </c>
      <c r="H31" s="361" t="s">
        <v>3407</v>
      </c>
      <c r="I31" s="361" t="s">
        <v>3407</v>
      </c>
      <c r="J31" s="361" t="s">
        <v>3407</v>
      </c>
    </row>
    <row r="32" spans="1:10" s="1349" customFormat="1" ht="15.75">
      <c r="A32" s="1947"/>
      <c r="B32" s="1348" t="s">
        <v>1228</v>
      </c>
      <c r="C32" s="2033" t="s">
        <v>96</v>
      </c>
      <c r="D32" s="2033"/>
      <c r="E32" s="2033"/>
      <c r="F32" s="9" t="s">
        <v>327</v>
      </c>
      <c r="G32" s="361" t="s">
        <v>3407</v>
      </c>
      <c r="H32" s="361" t="s">
        <v>3407</v>
      </c>
      <c r="I32" s="361" t="s">
        <v>3407</v>
      </c>
      <c r="J32" s="361" t="s">
        <v>3407</v>
      </c>
    </row>
    <row r="33" spans="1:10" s="1349" customFormat="1" ht="15.75">
      <c r="A33" s="1947"/>
      <c r="B33" s="1348" t="s">
        <v>1777</v>
      </c>
      <c r="C33" s="2033" t="s">
        <v>122</v>
      </c>
      <c r="D33" s="2033"/>
      <c r="E33" s="2033"/>
      <c r="F33" s="9" t="s">
        <v>327</v>
      </c>
      <c r="G33" s="361" t="s">
        <v>3407</v>
      </c>
      <c r="H33" s="361" t="s">
        <v>3407</v>
      </c>
      <c r="I33" s="361" t="s">
        <v>3407</v>
      </c>
      <c r="J33" s="361" t="s">
        <v>3407</v>
      </c>
    </row>
    <row r="34" spans="1:10" s="1349" customFormat="1" ht="15.75">
      <c r="A34" s="1947"/>
      <c r="B34" s="1348" t="s">
        <v>1778</v>
      </c>
      <c r="C34" s="2033" t="s">
        <v>245</v>
      </c>
      <c r="D34" s="2033"/>
      <c r="E34" s="2033"/>
      <c r="F34" s="9" t="s">
        <v>327</v>
      </c>
      <c r="G34" s="361" t="s">
        <v>3407</v>
      </c>
      <c r="H34" s="361" t="s">
        <v>3407</v>
      </c>
      <c r="I34" s="361" t="s">
        <v>3407</v>
      </c>
      <c r="J34" s="361" t="s">
        <v>3407</v>
      </c>
    </row>
    <row r="35" spans="1:10" s="1349" customFormat="1" ht="15.75">
      <c r="A35" s="1947"/>
      <c r="B35" s="1348" t="s">
        <v>1778</v>
      </c>
      <c r="C35" s="2033" t="s">
        <v>1779</v>
      </c>
      <c r="D35" s="2033"/>
      <c r="E35" s="2033"/>
      <c r="F35" s="9" t="s">
        <v>327</v>
      </c>
      <c r="G35" s="361" t="s">
        <v>3407</v>
      </c>
      <c r="H35" s="361" t="s">
        <v>3407</v>
      </c>
      <c r="I35" s="361" t="s">
        <v>3407</v>
      </c>
      <c r="J35" s="361" t="s">
        <v>3407</v>
      </c>
    </row>
    <row r="36" spans="1:10" s="1349" customFormat="1" ht="15.75">
      <c r="A36" s="1947"/>
      <c r="B36" s="1348" t="s">
        <v>1780</v>
      </c>
      <c r="C36" s="2033" t="s">
        <v>97</v>
      </c>
      <c r="D36" s="2033"/>
      <c r="E36" s="2033"/>
      <c r="F36" s="9" t="s">
        <v>327</v>
      </c>
      <c r="G36" s="361" t="s">
        <v>3407</v>
      </c>
      <c r="H36" s="361" t="s">
        <v>3407</v>
      </c>
      <c r="I36" s="361" t="s">
        <v>3407</v>
      </c>
      <c r="J36" s="361" t="s">
        <v>3407</v>
      </c>
    </row>
    <row r="37" spans="1:10" s="1349" customFormat="1" ht="15.75">
      <c r="A37" s="1947"/>
      <c r="B37" s="1348" t="s">
        <v>1781</v>
      </c>
      <c r="C37" s="2033" t="s">
        <v>401</v>
      </c>
      <c r="D37" s="2033"/>
      <c r="E37" s="2033"/>
      <c r="F37" s="9" t="s">
        <v>327</v>
      </c>
      <c r="G37" s="361" t="s">
        <v>3407</v>
      </c>
      <c r="H37" s="361" t="s">
        <v>3407</v>
      </c>
      <c r="I37" s="361" t="s">
        <v>3407</v>
      </c>
      <c r="J37" s="361" t="s">
        <v>3407</v>
      </c>
    </row>
    <row r="38" spans="1:10" s="1349" customFormat="1" ht="15.75">
      <c r="A38" s="1947"/>
      <c r="B38" s="1348" t="s">
        <v>1780</v>
      </c>
      <c r="C38" s="2033" t="s">
        <v>98</v>
      </c>
      <c r="D38" s="2033"/>
      <c r="E38" s="2033"/>
      <c r="F38" s="9" t="s">
        <v>327</v>
      </c>
      <c r="G38" s="361" t="s">
        <v>3407</v>
      </c>
      <c r="H38" s="361" t="s">
        <v>3407</v>
      </c>
      <c r="I38" s="361" t="s">
        <v>3407</v>
      </c>
      <c r="J38" s="361" t="s">
        <v>3407</v>
      </c>
    </row>
    <row r="39" spans="1:10" s="1349" customFormat="1" ht="15.75">
      <c r="A39" s="1947"/>
      <c r="B39" s="1348" t="s">
        <v>1235</v>
      </c>
      <c r="C39" s="2033" t="s">
        <v>1782</v>
      </c>
      <c r="D39" s="2033"/>
      <c r="E39" s="2033"/>
      <c r="F39" s="9" t="s">
        <v>327</v>
      </c>
      <c r="G39" s="361" t="s">
        <v>3407</v>
      </c>
      <c r="H39" s="361" t="s">
        <v>3407</v>
      </c>
      <c r="I39" s="361" t="s">
        <v>3407</v>
      </c>
      <c r="J39" s="361" t="s">
        <v>3407</v>
      </c>
    </row>
    <row r="40" spans="1:10" s="1349" customFormat="1" ht="15.75">
      <c r="A40" s="1947"/>
      <c r="B40" s="1348" t="s">
        <v>1783</v>
      </c>
      <c r="C40" s="2033" t="s">
        <v>1784</v>
      </c>
      <c r="D40" s="2033"/>
      <c r="E40" s="2033"/>
      <c r="F40" s="9" t="s">
        <v>327</v>
      </c>
      <c r="G40" s="361" t="s">
        <v>3407</v>
      </c>
      <c r="H40" s="361" t="s">
        <v>3407</v>
      </c>
      <c r="I40" s="361" t="s">
        <v>3407</v>
      </c>
      <c r="J40" s="361" t="s">
        <v>3407</v>
      </c>
    </row>
    <row r="41" spans="1:10" s="1349" customFormat="1" ht="15.75">
      <c r="A41" s="1947"/>
      <c r="B41" s="1348" t="s">
        <v>1229</v>
      </c>
      <c r="C41" s="2033" t="s">
        <v>780</v>
      </c>
      <c r="D41" s="2033"/>
      <c r="E41" s="2033"/>
      <c r="F41" s="9" t="s">
        <v>327</v>
      </c>
      <c r="G41" s="361" t="s">
        <v>3407</v>
      </c>
      <c r="H41" s="361" t="s">
        <v>3407</v>
      </c>
      <c r="I41" s="361" t="s">
        <v>3407</v>
      </c>
      <c r="J41" s="361" t="s">
        <v>3407</v>
      </c>
    </row>
    <row r="42" spans="1:10" s="1349" customFormat="1" ht="15.75">
      <c r="A42" s="1947"/>
      <c r="B42" s="1348" t="s">
        <v>1234</v>
      </c>
      <c r="C42" s="2033" t="s">
        <v>1785</v>
      </c>
      <c r="D42" s="2033"/>
      <c r="E42" s="2033"/>
      <c r="F42" s="9" t="s">
        <v>327</v>
      </c>
      <c r="G42" s="361" t="s">
        <v>3407</v>
      </c>
      <c r="H42" s="361" t="s">
        <v>3407</v>
      </c>
      <c r="I42" s="361" t="s">
        <v>3407</v>
      </c>
      <c r="J42" s="361" t="s">
        <v>3407</v>
      </c>
    </row>
    <row r="43" spans="1:10" s="1349" customFormat="1" ht="15.75">
      <c r="A43" s="1947"/>
      <c r="B43" s="1348" t="s">
        <v>1786</v>
      </c>
      <c r="C43" s="2033" t="s">
        <v>782</v>
      </c>
      <c r="D43" s="2033"/>
      <c r="E43" s="2033"/>
      <c r="F43" s="9" t="s">
        <v>327</v>
      </c>
      <c r="G43" s="361" t="s">
        <v>3407</v>
      </c>
      <c r="H43" s="361" t="s">
        <v>3407</v>
      </c>
      <c r="I43" s="361" t="s">
        <v>3407</v>
      </c>
      <c r="J43" s="361" t="s">
        <v>3407</v>
      </c>
    </row>
    <row r="44" spans="1:10" s="1349" customFormat="1" ht="15.75">
      <c r="A44" s="1947"/>
      <c r="B44" s="1348" t="s">
        <v>1231</v>
      </c>
      <c r="C44" s="2033" t="s">
        <v>246</v>
      </c>
      <c r="D44" s="2033"/>
      <c r="E44" s="2033"/>
      <c r="F44" s="9" t="s">
        <v>327</v>
      </c>
      <c r="G44" s="361" t="s">
        <v>3407</v>
      </c>
      <c r="H44" s="361" t="s">
        <v>3407</v>
      </c>
      <c r="I44" s="361" t="s">
        <v>3407</v>
      </c>
      <c r="J44" s="361" t="s">
        <v>3407</v>
      </c>
    </row>
    <row r="45" spans="1:10" s="1349" customFormat="1" ht="15.75">
      <c r="A45" s="1947"/>
      <c r="B45" s="1348" t="s">
        <v>1787</v>
      </c>
      <c r="C45" s="2033" t="s">
        <v>784</v>
      </c>
      <c r="D45" s="2033"/>
      <c r="E45" s="2033"/>
      <c r="F45" s="9" t="s">
        <v>327</v>
      </c>
      <c r="G45" s="361" t="s">
        <v>3407</v>
      </c>
      <c r="H45" s="361" t="s">
        <v>3407</v>
      </c>
      <c r="I45" s="361" t="s">
        <v>3407</v>
      </c>
      <c r="J45" s="361" t="s">
        <v>3407</v>
      </c>
    </row>
    <row r="46" spans="1:10" s="1349" customFormat="1" ht="15.75">
      <c r="A46" s="1947"/>
      <c r="B46" s="1348" t="s">
        <v>1788</v>
      </c>
      <c r="C46" s="2033" t="s">
        <v>99</v>
      </c>
      <c r="D46" s="2033"/>
      <c r="E46" s="2033"/>
      <c r="F46" s="9" t="s">
        <v>327</v>
      </c>
      <c r="G46" s="361" t="s">
        <v>3407</v>
      </c>
      <c r="H46" s="361" t="s">
        <v>3407</v>
      </c>
      <c r="I46" s="361" t="s">
        <v>3407</v>
      </c>
      <c r="J46" s="361" t="s">
        <v>3407</v>
      </c>
    </row>
    <row r="47" spans="1:10" s="1349" customFormat="1" ht="15.75">
      <c r="A47" s="1947"/>
      <c r="B47" s="1348" t="s">
        <v>1221</v>
      </c>
      <c r="C47" s="2033" t="s">
        <v>555</v>
      </c>
      <c r="D47" s="2033"/>
      <c r="E47" s="2033"/>
      <c r="F47" s="9" t="s">
        <v>327</v>
      </c>
      <c r="G47" s="361" t="s">
        <v>3407</v>
      </c>
      <c r="H47" s="361" t="s">
        <v>3407</v>
      </c>
      <c r="I47" s="361" t="s">
        <v>3407</v>
      </c>
      <c r="J47" s="361" t="s">
        <v>3407</v>
      </c>
    </row>
    <row r="48" spans="1:10" s="1349" customFormat="1" ht="15.75">
      <c r="A48" s="1947"/>
      <c r="B48" s="1348" t="s">
        <v>1789</v>
      </c>
      <c r="C48" s="2033" t="s">
        <v>1790</v>
      </c>
      <c r="D48" s="2033"/>
      <c r="E48" s="2033"/>
      <c r="F48" s="9" t="s">
        <v>327</v>
      </c>
      <c r="G48" s="361" t="s">
        <v>3407</v>
      </c>
      <c r="H48" s="361" t="s">
        <v>3407</v>
      </c>
      <c r="I48" s="361" t="s">
        <v>3407</v>
      </c>
      <c r="J48" s="361" t="s">
        <v>3407</v>
      </c>
    </row>
    <row r="49" spans="1:10" s="1349" customFormat="1" ht="15.75">
      <c r="A49" s="1947"/>
      <c r="B49" s="1348" t="s">
        <v>1791</v>
      </c>
      <c r="C49" s="2033" t="s">
        <v>1120</v>
      </c>
      <c r="D49" s="2033"/>
      <c r="E49" s="2033"/>
      <c r="F49" s="9" t="s">
        <v>327</v>
      </c>
      <c r="G49" s="361" t="s">
        <v>3407</v>
      </c>
      <c r="H49" s="361" t="s">
        <v>3407</v>
      </c>
      <c r="I49" s="361" t="s">
        <v>3407</v>
      </c>
      <c r="J49" s="361" t="s">
        <v>3407</v>
      </c>
    </row>
    <row r="50" spans="1:10" s="1349" customFormat="1" ht="15.75">
      <c r="A50" s="1947"/>
      <c r="B50" s="1348" t="s">
        <v>1792</v>
      </c>
      <c r="C50" s="2033" t="s">
        <v>1793</v>
      </c>
      <c r="D50" s="2033"/>
      <c r="E50" s="2033"/>
      <c r="F50" s="9" t="s">
        <v>327</v>
      </c>
      <c r="G50" s="361" t="s">
        <v>3407</v>
      </c>
      <c r="H50" s="361" t="s">
        <v>3407</v>
      </c>
      <c r="I50" s="361" t="s">
        <v>3407</v>
      </c>
      <c r="J50" s="361" t="s">
        <v>3407</v>
      </c>
    </row>
    <row r="51" spans="1:10" s="1349" customFormat="1" ht="15.75">
      <c r="A51" s="1947"/>
      <c r="B51" s="1348" t="s">
        <v>1794</v>
      </c>
      <c r="C51" s="2033" t="s">
        <v>1795</v>
      </c>
      <c r="D51" s="2033"/>
      <c r="E51" s="2033"/>
      <c r="F51" s="9" t="s">
        <v>327</v>
      </c>
      <c r="G51" s="361" t="s">
        <v>3407</v>
      </c>
      <c r="H51" s="361" t="s">
        <v>3407</v>
      </c>
      <c r="I51" s="361" t="s">
        <v>3407</v>
      </c>
      <c r="J51" s="361" t="s">
        <v>3407</v>
      </c>
    </row>
    <row r="52" spans="1:10" s="1349" customFormat="1" ht="15.75">
      <c r="A52" s="1947"/>
      <c r="B52" s="1348" t="s">
        <v>1796</v>
      </c>
      <c r="C52" s="2033" t="s">
        <v>224</v>
      </c>
      <c r="D52" s="2033"/>
      <c r="E52" s="2033"/>
      <c r="F52" s="9" t="s">
        <v>327</v>
      </c>
      <c r="G52" s="361" t="s">
        <v>3407</v>
      </c>
      <c r="H52" s="361" t="s">
        <v>3407</v>
      </c>
      <c r="I52" s="361" t="s">
        <v>3407</v>
      </c>
      <c r="J52" s="361" t="s">
        <v>3407</v>
      </c>
    </row>
    <row r="53" spans="1:10" s="1349" customFormat="1" ht="15.75">
      <c r="A53" s="1947"/>
      <c r="B53" s="1348" t="s">
        <v>1797</v>
      </c>
      <c r="C53" s="2033" t="s">
        <v>225</v>
      </c>
      <c r="D53" s="2033"/>
      <c r="E53" s="2033"/>
      <c r="F53" s="9" t="s">
        <v>327</v>
      </c>
      <c r="G53" s="361" t="s">
        <v>3407</v>
      </c>
      <c r="H53" s="361" t="s">
        <v>3407</v>
      </c>
      <c r="I53" s="361" t="s">
        <v>3407</v>
      </c>
      <c r="J53" s="361" t="s">
        <v>3407</v>
      </c>
    </row>
    <row r="54" spans="1:10" s="327" customFormat="1" ht="15.75">
      <c r="A54" s="1947"/>
      <c r="B54" s="1348" t="s">
        <v>1798</v>
      </c>
      <c r="C54" s="2033" t="s">
        <v>1122</v>
      </c>
      <c r="D54" s="2033"/>
      <c r="E54" s="2033"/>
      <c r="F54" s="9" t="s">
        <v>327</v>
      </c>
      <c r="G54" s="361" t="s">
        <v>3407</v>
      </c>
      <c r="H54" s="361" t="s">
        <v>3407</v>
      </c>
      <c r="I54" s="361" t="s">
        <v>3407</v>
      </c>
      <c r="J54" s="361" t="s">
        <v>3407</v>
      </c>
    </row>
    <row r="55" spans="1:10" s="327" customFormat="1" ht="15.75">
      <c r="A55" s="1947"/>
      <c r="B55" s="1350" t="s">
        <v>1799</v>
      </c>
      <c r="C55" s="2033" t="s">
        <v>1800</v>
      </c>
      <c r="D55" s="2033"/>
      <c r="E55" s="2033"/>
      <c r="F55" s="9" t="s">
        <v>327</v>
      </c>
      <c r="G55" s="361" t="s">
        <v>3407</v>
      </c>
      <c r="H55" s="361" t="s">
        <v>3407</v>
      </c>
      <c r="I55" s="361" t="s">
        <v>3407</v>
      </c>
      <c r="J55" s="361" t="s">
        <v>3407</v>
      </c>
    </row>
    <row r="56" spans="1:10" s="327" customFormat="1" ht="15.75">
      <c r="A56" s="1565">
        <v>4264</v>
      </c>
      <c r="B56" s="1348" t="s">
        <v>1150</v>
      </c>
      <c r="C56" s="2027" t="s">
        <v>162</v>
      </c>
      <c r="D56" s="2027"/>
      <c r="E56" s="2027"/>
      <c r="F56" s="9" t="s">
        <v>327</v>
      </c>
      <c r="G56" s="361" t="s">
        <v>3407</v>
      </c>
      <c r="H56" s="361" t="s">
        <v>3407</v>
      </c>
      <c r="I56" s="361" t="s">
        <v>3407</v>
      </c>
      <c r="J56" s="361" t="s">
        <v>3407</v>
      </c>
    </row>
    <row r="57" spans="1:10" s="327" customFormat="1" ht="15.75">
      <c r="A57" s="1947">
        <v>4267</v>
      </c>
      <c r="B57" s="1348" t="s">
        <v>1259</v>
      </c>
      <c r="C57" s="2033" t="s">
        <v>1802</v>
      </c>
      <c r="D57" s="2033"/>
      <c r="E57" s="2033"/>
      <c r="F57" s="9" t="s">
        <v>327</v>
      </c>
      <c r="G57" s="361" t="s">
        <v>3407</v>
      </c>
      <c r="H57" s="361" t="s">
        <v>3407</v>
      </c>
      <c r="I57" s="361" t="s">
        <v>3407</v>
      </c>
      <c r="J57" s="361" t="s">
        <v>3407</v>
      </c>
    </row>
    <row r="58" spans="1:10" s="327" customFormat="1" ht="15.75">
      <c r="A58" s="1947"/>
      <c r="B58" s="1348" t="s">
        <v>1803</v>
      </c>
      <c r="C58" s="2033" t="s">
        <v>1804</v>
      </c>
      <c r="D58" s="2033"/>
      <c r="E58" s="2033"/>
      <c r="F58" s="9" t="s">
        <v>327</v>
      </c>
      <c r="G58" s="361" t="s">
        <v>3407</v>
      </c>
      <c r="H58" s="361" t="s">
        <v>3407</v>
      </c>
      <c r="I58" s="361" t="s">
        <v>3407</v>
      </c>
      <c r="J58" s="361" t="s">
        <v>3407</v>
      </c>
    </row>
    <row r="59" spans="1:10" s="327" customFormat="1" ht="15.75">
      <c r="A59" s="1947"/>
      <c r="B59" s="1348" t="s">
        <v>1805</v>
      </c>
      <c r="C59" s="2033" t="s">
        <v>266</v>
      </c>
      <c r="D59" s="2033"/>
      <c r="E59" s="2033"/>
      <c r="F59" s="9" t="s">
        <v>327</v>
      </c>
      <c r="G59" s="361" t="s">
        <v>3407</v>
      </c>
      <c r="H59" s="361" t="s">
        <v>3407</v>
      </c>
      <c r="I59" s="361" t="s">
        <v>3407</v>
      </c>
      <c r="J59" s="361" t="s">
        <v>3407</v>
      </c>
    </row>
    <row r="60" spans="1:10" s="327" customFormat="1" ht="15.75">
      <c r="A60" s="1947"/>
      <c r="B60" s="1348" t="s">
        <v>1806</v>
      </c>
      <c r="C60" s="2033" t="s">
        <v>378</v>
      </c>
      <c r="D60" s="2033"/>
      <c r="E60" s="2033"/>
      <c r="F60" s="9" t="s">
        <v>327</v>
      </c>
      <c r="G60" s="361" t="s">
        <v>3407</v>
      </c>
      <c r="H60" s="361" t="s">
        <v>3407</v>
      </c>
      <c r="I60" s="361" t="s">
        <v>3407</v>
      </c>
      <c r="J60" s="361" t="s">
        <v>3407</v>
      </c>
    </row>
    <row r="61" spans="1:10" s="327" customFormat="1" ht="15.75">
      <c r="A61" s="1947"/>
      <c r="B61" s="1348" t="s">
        <v>1807</v>
      </c>
      <c r="C61" s="2033" t="s">
        <v>1808</v>
      </c>
      <c r="D61" s="2033"/>
      <c r="E61" s="2033"/>
      <c r="F61" s="9" t="s">
        <v>327</v>
      </c>
      <c r="G61" s="361" t="s">
        <v>3407</v>
      </c>
      <c r="H61" s="361" t="s">
        <v>3407</v>
      </c>
      <c r="I61" s="361" t="s">
        <v>3407</v>
      </c>
      <c r="J61" s="361" t="s">
        <v>3407</v>
      </c>
    </row>
    <row r="62" spans="1:10" s="327" customFormat="1" ht="15.75">
      <c r="A62" s="1947"/>
      <c r="B62" s="1348" t="s">
        <v>1280</v>
      </c>
      <c r="C62" s="2033" t="s">
        <v>393</v>
      </c>
      <c r="D62" s="2033"/>
      <c r="E62" s="2033"/>
      <c r="F62" s="9" t="s">
        <v>327</v>
      </c>
      <c r="G62" s="361" t="s">
        <v>3407</v>
      </c>
      <c r="H62" s="361" t="s">
        <v>3407</v>
      </c>
      <c r="I62" s="361" t="s">
        <v>3407</v>
      </c>
      <c r="J62" s="361" t="s">
        <v>3407</v>
      </c>
    </row>
    <row r="63" spans="1:10" s="327" customFormat="1" ht="15.75">
      <c r="A63" s="1947"/>
      <c r="B63" s="1348" t="s">
        <v>1809</v>
      </c>
      <c r="C63" s="2033" t="s">
        <v>1810</v>
      </c>
      <c r="D63" s="2033"/>
      <c r="E63" s="2033"/>
      <c r="F63" s="9" t="s">
        <v>327</v>
      </c>
      <c r="G63" s="361" t="s">
        <v>3407</v>
      </c>
      <c r="H63" s="361" t="s">
        <v>3407</v>
      </c>
      <c r="I63" s="361" t="s">
        <v>3407</v>
      </c>
      <c r="J63" s="361" t="s">
        <v>3407</v>
      </c>
    </row>
    <row r="64" spans="1:10" s="327" customFormat="1" ht="15.75">
      <c r="A64" s="1947"/>
      <c r="B64" s="1348" t="s">
        <v>1811</v>
      </c>
      <c r="C64" s="2033" t="s">
        <v>341</v>
      </c>
      <c r="D64" s="2033"/>
      <c r="E64" s="2033"/>
      <c r="F64" s="9" t="s">
        <v>327</v>
      </c>
      <c r="G64" s="361" t="s">
        <v>3407</v>
      </c>
      <c r="H64" s="361" t="s">
        <v>3407</v>
      </c>
      <c r="I64" s="361" t="s">
        <v>3407</v>
      </c>
      <c r="J64" s="361" t="s">
        <v>3407</v>
      </c>
    </row>
    <row r="65" spans="1:10" s="327" customFormat="1" ht="15.75">
      <c r="A65" s="1947"/>
      <c r="B65" s="1348" t="s">
        <v>1812</v>
      </c>
      <c r="C65" s="2033" t="s">
        <v>339</v>
      </c>
      <c r="D65" s="2033"/>
      <c r="E65" s="2033"/>
      <c r="F65" s="9" t="s">
        <v>327</v>
      </c>
      <c r="G65" s="361" t="s">
        <v>3407</v>
      </c>
      <c r="H65" s="361" t="s">
        <v>3407</v>
      </c>
      <c r="I65" s="361" t="s">
        <v>3407</v>
      </c>
      <c r="J65" s="361" t="s">
        <v>3407</v>
      </c>
    </row>
    <row r="66" spans="1:10" s="327" customFormat="1" ht="15.75">
      <c r="A66" s="1947"/>
      <c r="B66" s="1348" t="s">
        <v>1813</v>
      </c>
      <c r="C66" s="2033" t="s">
        <v>383</v>
      </c>
      <c r="D66" s="2033"/>
      <c r="E66" s="2033"/>
      <c r="F66" s="9" t="s">
        <v>327</v>
      </c>
      <c r="G66" s="361" t="s">
        <v>3407</v>
      </c>
      <c r="H66" s="361" t="s">
        <v>3407</v>
      </c>
      <c r="I66" s="361" t="s">
        <v>3407</v>
      </c>
      <c r="J66" s="361" t="s">
        <v>3407</v>
      </c>
    </row>
    <row r="67" spans="1:10" s="327" customFormat="1" ht="15.75">
      <c r="A67" s="1947"/>
      <c r="B67" s="1348" t="s">
        <v>1288</v>
      </c>
      <c r="C67" s="2033" t="s">
        <v>166</v>
      </c>
      <c r="D67" s="2033"/>
      <c r="E67" s="2033"/>
      <c r="F67" s="9" t="s">
        <v>327</v>
      </c>
      <c r="G67" s="361" t="s">
        <v>3407</v>
      </c>
      <c r="H67" s="361" t="s">
        <v>3407</v>
      </c>
      <c r="I67" s="361" t="s">
        <v>3407</v>
      </c>
      <c r="J67" s="361" t="s">
        <v>3407</v>
      </c>
    </row>
    <row r="68" spans="1:10" s="327" customFormat="1" ht="15.75">
      <c r="A68" s="1947"/>
      <c r="B68" s="1348" t="s">
        <v>1803</v>
      </c>
      <c r="C68" s="2033" t="s">
        <v>1814</v>
      </c>
      <c r="D68" s="2033"/>
      <c r="E68" s="2033"/>
      <c r="F68" s="9" t="s">
        <v>327</v>
      </c>
      <c r="G68" s="361" t="s">
        <v>3407</v>
      </c>
      <c r="H68" s="361" t="s">
        <v>3407</v>
      </c>
      <c r="I68" s="361" t="s">
        <v>3407</v>
      </c>
      <c r="J68" s="361" t="s">
        <v>3407</v>
      </c>
    </row>
    <row r="69" spans="1:10" s="1349" customFormat="1" ht="15.75">
      <c r="A69" s="1947" t="s">
        <v>146</v>
      </c>
      <c r="B69" s="1348" t="s">
        <v>1775</v>
      </c>
      <c r="C69" s="2033" t="s">
        <v>204</v>
      </c>
      <c r="D69" s="2033"/>
      <c r="E69" s="2033"/>
      <c r="F69" s="9" t="s">
        <v>327</v>
      </c>
      <c r="G69" s="1164" t="s">
        <v>335</v>
      </c>
      <c r="H69" s="1164">
        <v>1600</v>
      </c>
      <c r="I69" s="107">
        <f>H69*J69</f>
        <v>1264000</v>
      </c>
      <c r="J69" s="1164">
        <v>790</v>
      </c>
    </row>
    <row r="70" spans="1:10" s="1349" customFormat="1" ht="15.75">
      <c r="A70" s="1947"/>
      <c r="B70" s="1348" t="s">
        <v>1776</v>
      </c>
      <c r="C70" s="2033" t="s">
        <v>95</v>
      </c>
      <c r="D70" s="2033"/>
      <c r="E70" s="2033"/>
      <c r="F70" s="9" t="s">
        <v>327</v>
      </c>
      <c r="G70" s="1164" t="s">
        <v>335</v>
      </c>
      <c r="H70" s="1164">
        <v>120</v>
      </c>
      <c r="I70" s="107">
        <f t="shared" ref="I70:I146" si="1">H70*J70</f>
        <v>12000</v>
      </c>
      <c r="J70" s="1164">
        <v>100</v>
      </c>
    </row>
    <row r="71" spans="1:10" s="1349" customFormat="1" ht="15.75">
      <c r="A71" s="1947"/>
      <c r="B71" s="1348" t="s">
        <v>1213</v>
      </c>
      <c r="C71" s="2033" t="s">
        <v>777</v>
      </c>
      <c r="D71" s="2033"/>
      <c r="E71" s="2033"/>
      <c r="F71" s="9" t="s">
        <v>327</v>
      </c>
      <c r="G71" s="1164" t="s">
        <v>326</v>
      </c>
      <c r="H71" s="1164">
        <v>30</v>
      </c>
      <c r="I71" s="107">
        <f t="shared" si="1"/>
        <v>9000</v>
      </c>
      <c r="J71" s="1164">
        <v>300</v>
      </c>
    </row>
    <row r="72" spans="1:10" s="1349" customFormat="1" ht="15.75">
      <c r="A72" s="1947"/>
      <c r="B72" s="1348" t="s">
        <v>1215</v>
      </c>
      <c r="C72" s="2033" t="s">
        <v>250</v>
      </c>
      <c r="D72" s="2033"/>
      <c r="E72" s="2033"/>
      <c r="F72" s="9" t="s">
        <v>327</v>
      </c>
      <c r="G72" s="1164" t="s">
        <v>326</v>
      </c>
      <c r="H72" s="1164">
        <v>30</v>
      </c>
      <c r="I72" s="107">
        <f t="shared" si="1"/>
        <v>6600</v>
      </c>
      <c r="J72" s="1164">
        <v>220</v>
      </c>
    </row>
    <row r="73" spans="1:10" s="1349" customFormat="1" ht="15.75">
      <c r="A73" s="1947"/>
      <c r="B73" s="1348" t="s">
        <v>1228</v>
      </c>
      <c r="C73" s="2033" t="s">
        <v>96</v>
      </c>
      <c r="D73" s="2033"/>
      <c r="E73" s="2033"/>
      <c r="F73" s="9" t="s">
        <v>327</v>
      </c>
      <c r="G73" s="1164" t="s">
        <v>326</v>
      </c>
      <c r="H73" s="1164">
        <v>30</v>
      </c>
      <c r="I73" s="107">
        <f t="shared" si="1"/>
        <v>1200</v>
      </c>
      <c r="J73" s="1164">
        <v>40</v>
      </c>
    </row>
    <row r="74" spans="1:10" s="1349" customFormat="1" ht="15.75">
      <c r="A74" s="1947"/>
      <c r="B74" s="1348" t="s">
        <v>1777</v>
      </c>
      <c r="C74" s="2033" t="s">
        <v>122</v>
      </c>
      <c r="D74" s="2033"/>
      <c r="E74" s="2033"/>
      <c r="F74" s="9" t="s">
        <v>327</v>
      </c>
      <c r="G74" s="1164" t="s">
        <v>326</v>
      </c>
      <c r="H74" s="1164">
        <v>50</v>
      </c>
      <c r="I74" s="107">
        <f t="shared" si="1"/>
        <v>2500</v>
      </c>
      <c r="J74" s="1164">
        <v>50</v>
      </c>
    </row>
    <row r="75" spans="1:10" s="1349" customFormat="1" ht="15.75">
      <c r="A75" s="1947"/>
      <c r="B75" s="1348" t="s">
        <v>1778</v>
      </c>
      <c r="C75" s="2033" t="s">
        <v>245</v>
      </c>
      <c r="D75" s="2033"/>
      <c r="E75" s="2033"/>
      <c r="F75" s="9" t="s">
        <v>327</v>
      </c>
      <c r="G75" s="1164" t="s">
        <v>326</v>
      </c>
      <c r="H75" s="1164">
        <v>50</v>
      </c>
      <c r="I75" s="107">
        <f t="shared" si="1"/>
        <v>15000</v>
      </c>
      <c r="J75" s="1164">
        <v>300</v>
      </c>
    </row>
    <row r="76" spans="1:10" s="1349" customFormat="1" ht="15.75">
      <c r="A76" s="1947"/>
      <c r="B76" s="1348" t="s">
        <v>1778</v>
      </c>
      <c r="C76" s="2033" t="s">
        <v>1779</v>
      </c>
      <c r="D76" s="2033"/>
      <c r="E76" s="2033"/>
      <c r="F76" s="9" t="s">
        <v>327</v>
      </c>
      <c r="G76" s="1164" t="s">
        <v>326</v>
      </c>
      <c r="H76" s="1164">
        <v>600</v>
      </c>
      <c r="I76" s="107">
        <f t="shared" si="1"/>
        <v>48000</v>
      </c>
      <c r="J76" s="1164">
        <v>80</v>
      </c>
    </row>
    <row r="77" spans="1:10" s="1349" customFormat="1" ht="15.75">
      <c r="A77" s="1947"/>
      <c r="B77" s="1348" t="s">
        <v>1780</v>
      </c>
      <c r="C77" s="2033" t="s">
        <v>97</v>
      </c>
      <c r="D77" s="2033"/>
      <c r="E77" s="2033"/>
      <c r="F77" s="9" t="s">
        <v>327</v>
      </c>
      <c r="G77" s="1164" t="s">
        <v>335</v>
      </c>
      <c r="H77" s="1164">
        <v>80</v>
      </c>
      <c r="I77" s="107">
        <f t="shared" si="1"/>
        <v>9600</v>
      </c>
      <c r="J77" s="1164">
        <v>120</v>
      </c>
    </row>
    <row r="78" spans="1:10" s="1349" customFormat="1" ht="15.75">
      <c r="A78" s="1947"/>
      <c r="B78" s="1348" t="s">
        <v>1781</v>
      </c>
      <c r="C78" s="2033" t="s">
        <v>401</v>
      </c>
      <c r="D78" s="2033"/>
      <c r="E78" s="2033"/>
      <c r="F78" s="9" t="s">
        <v>327</v>
      </c>
      <c r="G78" s="1164" t="s">
        <v>326</v>
      </c>
      <c r="H78" s="1164">
        <v>40</v>
      </c>
      <c r="I78" s="107">
        <f t="shared" si="1"/>
        <v>800</v>
      </c>
      <c r="J78" s="1164">
        <v>20</v>
      </c>
    </row>
    <row r="79" spans="1:10" s="1349" customFormat="1" ht="15.75">
      <c r="A79" s="1947"/>
      <c r="B79" s="1348" t="s">
        <v>1780</v>
      </c>
      <c r="C79" s="2033" t="s">
        <v>98</v>
      </c>
      <c r="D79" s="2033"/>
      <c r="E79" s="2033"/>
      <c r="F79" s="9" t="s">
        <v>327</v>
      </c>
      <c r="G79" s="1164" t="s">
        <v>335</v>
      </c>
      <c r="H79" s="1164">
        <v>240</v>
      </c>
      <c r="I79" s="107">
        <f t="shared" si="1"/>
        <v>19200</v>
      </c>
      <c r="J79" s="1164">
        <v>80</v>
      </c>
    </row>
    <row r="80" spans="1:10" s="1349" customFormat="1" ht="15.75">
      <c r="A80" s="1947"/>
      <c r="B80" s="1348" t="s">
        <v>1235</v>
      </c>
      <c r="C80" s="2033" t="s">
        <v>1782</v>
      </c>
      <c r="D80" s="2033"/>
      <c r="E80" s="2033"/>
      <c r="F80" s="9" t="s">
        <v>327</v>
      </c>
      <c r="G80" s="1164" t="s">
        <v>335</v>
      </c>
      <c r="H80" s="1164">
        <v>40</v>
      </c>
      <c r="I80" s="107">
        <f t="shared" si="1"/>
        <v>6400</v>
      </c>
      <c r="J80" s="1164">
        <v>160</v>
      </c>
    </row>
    <row r="81" spans="1:10" s="1349" customFormat="1" ht="15.75">
      <c r="A81" s="1947"/>
      <c r="B81" s="1348" t="s">
        <v>1783</v>
      </c>
      <c r="C81" s="2033" t="s">
        <v>1784</v>
      </c>
      <c r="D81" s="2033"/>
      <c r="E81" s="2033"/>
      <c r="F81" s="9" t="s">
        <v>327</v>
      </c>
      <c r="G81" s="1164" t="s">
        <v>326</v>
      </c>
      <c r="H81" s="1164">
        <v>120</v>
      </c>
      <c r="I81" s="107">
        <f t="shared" si="1"/>
        <v>4800</v>
      </c>
      <c r="J81" s="1164">
        <v>40</v>
      </c>
    </row>
    <row r="82" spans="1:10" s="1349" customFormat="1" ht="15.75">
      <c r="A82" s="1947"/>
      <c r="B82" s="1348" t="s">
        <v>1229</v>
      </c>
      <c r="C82" s="2033" t="s">
        <v>780</v>
      </c>
      <c r="D82" s="2033"/>
      <c r="E82" s="2033"/>
      <c r="F82" s="9" t="s">
        <v>327</v>
      </c>
      <c r="G82" s="1164" t="s">
        <v>326</v>
      </c>
      <c r="H82" s="1164">
        <v>150</v>
      </c>
      <c r="I82" s="107">
        <f t="shared" si="1"/>
        <v>12000</v>
      </c>
      <c r="J82" s="1164">
        <v>80</v>
      </c>
    </row>
    <row r="83" spans="1:10" s="1349" customFormat="1" ht="15.75">
      <c r="A83" s="1947"/>
      <c r="B83" s="1348" t="s">
        <v>1234</v>
      </c>
      <c r="C83" s="2033" t="s">
        <v>1785</v>
      </c>
      <c r="D83" s="2033"/>
      <c r="E83" s="2033"/>
      <c r="F83" s="9" t="s">
        <v>327</v>
      </c>
      <c r="G83" s="1164" t="s">
        <v>326</v>
      </c>
      <c r="H83" s="1164">
        <v>1000</v>
      </c>
      <c r="I83" s="107">
        <f t="shared" si="1"/>
        <v>4000</v>
      </c>
      <c r="J83" s="1164">
        <v>4</v>
      </c>
    </row>
    <row r="84" spans="1:10" s="1349" customFormat="1" ht="15.75">
      <c r="A84" s="1947"/>
      <c r="B84" s="1348" t="s">
        <v>1786</v>
      </c>
      <c r="C84" s="2033" t="s">
        <v>782</v>
      </c>
      <c r="D84" s="2033"/>
      <c r="E84" s="2033"/>
      <c r="F84" s="9" t="s">
        <v>327</v>
      </c>
      <c r="G84" s="1164" t="s">
        <v>326</v>
      </c>
      <c r="H84" s="1164">
        <v>1600</v>
      </c>
      <c r="I84" s="107">
        <f t="shared" si="1"/>
        <v>6400</v>
      </c>
      <c r="J84" s="1164">
        <v>4</v>
      </c>
    </row>
    <row r="85" spans="1:10" s="1349" customFormat="1" ht="15.75">
      <c r="A85" s="1947"/>
      <c r="B85" s="1348" t="s">
        <v>1231</v>
      </c>
      <c r="C85" s="2033" t="s">
        <v>246</v>
      </c>
      <c r="D85" s="2033"/>
      <c r="E85" s="2033"/>
      <c r="F85" s="9" t="s">
        <v>327</v>
      </c>
      <c r="G85" s="1164" t="s">
        <v>326</v>
      </c>
      <c r="H85" s="1164">
        <v>1200</v>
      </c>
      <c r="I85" s="107">
        <f t="shared" si="1"/>
        <v>4800</v>
      </c>
      <c r="J85" s="1164">
        <v>4</v>
      </c>
    </row>
    <row r="86" spans="1:10" s="1349" customFormat="1" ht="15.75">
      <c r="A86" s="1947"/>
      <c r="B86" s="1348" t="s">
        <v>1787</v>
      </c>
      <c r="C86" s="2033" t="s">
        <v>784</v>
      </c>
      <c r="D86" s="2033"/>
      <c r="E86" s="2033"/>
      <c r="F86" s="9" t="s">
        <v>327</v>
      </c>
      <c r="G86" s="1164" t="s">
        <v>326</v>
      </c>
      <c r="H86" s="1164">
        <v>100</v>
      </c>
      <c r="I86" s="107">
        <f t="shared" si="1"/>
        <v>4000</v>
      </c>
      <c r="J86" s="1164">
        <v>40</v>
      </c>
    </row>
    <row r="87" spans="1:10" s="1349" customFormat="1" ht="15.75">
      <c r="A87" s="1947"/>
      <c r="B87" s="1348" t="s">
        <v>1788</v>
      </c>
      <c r="C87" s="2033" t="s">
        <v>99</v>
      </c>
      <c r="D87" s="2033"/>
      <c r="E87" s="2033"/>
      <c r="F87" s="9" t="s">
        <v>327</v>
      </c>
      <c r="G87" s="1164" t="s">
        <v>326</v>
      </c>
      <c r="H87" s="1164">
        <v>8</v>
      </c>
      <c r="I87" s="107">
        <f t="shared" si="1"/>
        <v>3200</v>
      </c>
      <c r="J87" s="1164">
        <v>400</v>
      </c>
    </row>
    <row r="88" spans="1:10" s="1349" customFormat="1" ht="15.75">
      <c r="A88" s="1947"/>
      <c r="B88" s="1348" t="s">
        <v>1221</v>
      </c>
      <c r="C88" s="2033" t="s">
        <v>555</v>
      </c>
      <c r="D88" s="2033"/>
      <c r="E88" s="2033"/>
      <c r="F88" s="9" t="s">
        <v>327</v>
      </c>
      <c r="G88" s="1164" t="s">
        <v>326</v>
      </c>
      <c r="H88" s="1164">
        <v>450</v>
      </c>
      <c r="I88" s="107">
        <f t="shared" si="1"/>
        <v>13500</v>
      </c>
      <c r="J88" s="1164">
        <v>30</v>
      </c>
    </row>
    <row r="89" spans="1:10" s="1349" customFormat="1" ht="15.75">
      <c r="A89" s="1947"/>
      <c r="B89" s="1348" t="s">
        <v>1789</v>
      </c>
      <c r="C89" s="2033" t="s">
        <v>1790</v>
      </c>
      <c r="D89" s="2033"/>
      <c r="E89" s="2033"/>
      <c r="F89" s="9" t="s">
        <v>327</v>
      </c>
      <c r="G89" s="1164" t="s">
        <v>326</v>
      </c>
      <c r="H89" s="1164">
        <v>4000</v>
      </c>
      <c r="I89" s="107">
        <f t="shared" si="1"/>
        <v>16000</v>
      </c>
      <c r="J89" s="1164">
        <v>4</v>
      </c>
    </row>
    <row r="90" spans="1:10" s="1349" customFormat="1" ht="15.75">
      <c r="A90" s="1947"/>
      <c r="B90" s="1348" t="s">
        <v>1791</v>
      </c>
      <c r="C90" s="2033" t="s">
        <v>1120</v>
      </c>
      <c r="D90" s="2033"/>
      <c r="E90" s="2033"/>
      <c r="F90" s="9" t="s">
        <v>327</v>
      </c>
      <c r="G90" s="1164" t="s">
        <v>51</v>
      </c>
      <c r="H90" s="1164">
        <v>20000</v>
      </c>
      <c r="I90" s="107">
        <f t="shared" si="1"/>
        <v>20000</v>
      </c>
      <c r="J90" s="1164">
        <v>1</v>
      </c>
    </row>
    <row r="91" spans="1:10" s="1349" customFormat="1" ht="15.75">
      <c r="A91" s="1947"/>
      <c r="B91" s="1348" t="s">
        <v>1792</v>
      </c>
      <c r="C91" s="2033" t="s">
        <v>1793</v>
      </c>
      <c r="D91" s="2033"/>
      <c r="E91" s="2033"/>
      <c r="F91" s="9" t="s">
        <v>327</v>
      </c>
      <c r="G91" s="1164" t="s">
        <v>51</v>
      </c>
      <c r="H91" s="1164">
        <v>12000</v>
      </c>
      <c r="I91" s="107">
        <f t="shared" si="1"/>
        <v>84000</v>
      </c>
      <c r="J91" s="1164">
        <v>7</v>
      </c>
    </row>
    <row r="92" spans="1:10" s="1349" customFormat="1" ht="15.75">
      <c r="A92" s="1947"/>
      <c r="B92" s="1348" t="s">
        <v>1794</v>
      </c>
      <c r="C92" s="2033" t="s">
        <v>1795</v>
      </c>
      <c r="D92" s="2033"/>
      <c r="E92" s="2033"/>
      <c r="F92" s="9" t="s">
        <v>327</v>
      </c>
      <c r="G92" s="1164" t="s">
        <v>51</v>
      </c>
      <c r="H92" s="1164">
        <v>10000</v>
      </c>
      <c r="I92" s="107">
        <f t="shared" si="1"/>
        <v>10000</v>
      </c>
      <c r="J92" s="1164">
        <v>1</v>
      </c>
    </row>
    <row r="93" spans="1:10" s="1349" customFormat="1" ht="15.75">
      <c r="A93" s="1947"/>
      <c r="B93" s="1348" t="s">
        <v>1796</v>
      </c>
      <c r="C93" s="2033" t="s">
        <v>224</v>
      </c>
      <c r="D93" s="2033"/>
      <c r="E93" s="2033"/>
      <c r="F93" s="9" t="s">
        <v>327</v>
      </c>
      <c r="G93" s="1164" t="s">
        <v>51</v>
      </c>
      <c r="H93" s="1164">
        <v>3000</v>
      </c>
      <c r="I93" s="107">
        <f t="shared" si="1"/>
        <v>12000</v>
      </c>
      <c r="J93" s="1164">
        <v>4</v>
      </c>
    </row>
    <row r="94" spans="1:10" s="1349" customFormat="1" ht="15.75">
      <c r="A94" s="1947"/>
      <c r="B94" s="1348" t="s">
        <v>1797</v>
      </c>
      <c r="C94" s="2033" t="s">
        <v>225</v>
      </c>
      <c r="D94" s="2033"/>
      <c r="E94" s="2033"/>
      <c r="F94" s="9" t="s">
        <v>327</v>
      </c>
      <c r="G94" s="1164" t="s">
        <v>51</v>
      </c>
      <c r="H94" s="1164">
        <v>3000</v>
      </c>
      <c r="I94" s="107">
        <f t="shared" si="1"/>
        <v>12000</v>
      </c>
      <c r="J94" s="1164">
        <v>4</v>
      </c>
    </row>
    <row r="95" spans="1:10" s="327" customFormat="1" ht="15.75">
      <c r="A95" s="1947"/>
      <c r="B95" s="1348" t="s">
        <v>1798</v>
      </c>
      <c r="C95" s="2033" t="s">
        <v>1122</v>
      </c>
      <c r="D95" s="2033"/>
      <c r="E95" s="2033"/>
      <c r="F95" s="9" t="s">
        <v>327</v>
      </c>
      <c r="G95" s="1164" t="s">
        <v>348</v>
      </c>
      <c r="H95" s="1164">
        <v>100</v>
      </c>
      <c r="I95" s="107">
        <f t="shared" si="1"/>
        <v>6000</v>
      </c>
      <c r="J95" s="1164">
        <v>60</v>
      </c>
    </row>
    <row r="96" spans="1:10" s="327" customFormat="1" ht="15.75">
      <c r="A96" s="1947"/>
      <c r="B96" s="1350" t="s">
        <v>1799</v>
      </c>
      <c r="C96" s="2033" t="s">
        <v>1800</v>
      </c>
      <c r="D96" s="2033"/>
      <c r="E96" s="2033"/>
      <c r="F96" s="9" t="s">
        <v>327</v>
      </c>
      <c r="G96" s="1164" t="s">
        <v>326</v>
      </c>
      <c r="H96" s="1164">
        <v>45.5</v>
      </c>
      <c r="I96" s="107">
        <f t="shared" si="1"/>
        <v>54600</v>
      </c>
      <c r="J96" s="1164">
        <v>1200</v>
      </c>
    </row>
    <row r="97" spans="1:10" s="327" customFormat="1" ht="15.75">
      <c r="A97" s="1947">
        <v>4264</v>
      </c>
      <c r="B97" s="1348" t="s">
        <v>1150</v>
      </c>
      <c r="C97" s="2027" t="s">
        <v>162</v>
      </c>
      <c r="D97" s="2027"/>
      <c r="E97" s="2027"/>
      <c r="F97" s="9" t="s">
        <v>327</v>
      </c>
      <c r="G97" s="107" t="s">
        <v>161</v>
      </c>
      <c r="H97" s="107">
        <v>450</v>
      </c>
      <c r="I97" s="107">
        <f t="shared" si="1"/>
        <v>5220000</v>
      </c>
      <c r="J97" s="107">
        <v>11600</v>
      </c>
    </row>
    <row r="98" spans="1:10" s="327" customFormat="1" ht="15.75">
      <c r="A98" s="1947"/>
      <c r="B98" s="1348" t="s">
        <v>1801</v>
      </c>
      <c r="C98" s="2060" t="s">
        <v>377</v>
      </c>
      <c r="D98" s="2060"/>
      <c r="E98" s="2060"/>
      <c r="F98" s="9" t="s">
        <v>327</v>
      </c>
      <c r="G98" s="107" t="s">
        <v>326</v>
      </c>
      <c r="H98" s="107">
        <v>60000</v>
      </c>
      <c r="I98" s="107">
        <f t="shared" si="1"/>
        <v>480000</v>
      </c>
      <c r="J98" s="107">
        <v>8</v>
      </c>
    </row>
    <row r="99" spans="1:10" s="327" customFormat="1" ht="15.75">
      <c r="A99" s="1947">
        <v>4267</v>
      </c>
      <c r="B99" s="1348" t="s">
        <v>1259</v>
      </c>
      <c r="C99" s="2033" t="s">
        <v>1802</v>
      </c>
      <c r="D99" s="2033"/>
      <c r="E99" s="2033"/>
      <c r="F99" s="9" t="s">
        <v>327</v>
      </c>
      <c r="G99" s="1164" t="s">
        <v>326</v>
      </c>
      <c r="H99" s="1164">
        <v>100</v>
      </c>
      <c r="I99" s="107">
        <f t="shared" si="1"/>
        <v>20000</v>
      </c>
      <c r="J99" s="1164">
        <v>200</v>
      </c>
    </row>
    <row r="100" spans="1:10" s="327" customFormat="1" ht="15.75">
      <c r="A100" s="1947"/>
      <c r="B100" s="1348" t="s">
        <v>1803</v>
      </c>
      <c r="C100" s="2033" t="s">
        <v>1804</v>
      </c>
      <c r="D100" s="2033"/>
      <c r="E100" s="2033"/>
      <c r="F100" s="9" t="s">
        <v>327</v>
      </c>
      <c r="G100" s="1164" t="s">
        <v>51</v>
      </c>
      <c r="H100" s="1164">
        <v>50</v>
      </c>
      <c r="I100" s="107">
        <f t="shared" si="1"/>
        <v>25000</v>
      </c>
      <c r="J100" s="1164">
        <v>500</v>
      </c>
    </row>
    <row r="101" spans="1:10" s="327" customFormat="1" ht="15.75">
      <c r="A101" s="1947"/>
      <c r="B101" s="1348" t="s">
        <v>1805</v>
      </c>
      <c r="C101" s="2033" t="s">
        <v>266</v>
      </c>
      <c r="D101" s="2033"/>
      <c r="E101" s="2033"/>
      <c r="F101" s="9" t="s">
        <v>327</v>
      </c>
      <c r="G101" s="1164" t="s">
        <v>338</v>
      </c>
      <c r="H101" s="1164">
        <v>1000</v>
      </c>
      <c r="I101" s="107">
        <f t="shared" si="1"/>
        <v>12000</v>
      </c>
      <c r="J101" s="1164">
        <v>12</v>
      </c>
    </row>
    <row r="102" spans="1:10" s="327" customFormat="1" ht="15.75">
      <c r="A102" s="1947"/>
      <c r="B102" s="1348" t="s">
        <v>1806</v>
      </c>
      <c r="C102" s="2033" t="s">
        <v>378</v>
      </c>
      <c r="D102" s="2033"/>
      <c r="E102" s="2033"/>
      <c r="F102" s="9" t="s">
        <v>327</v>
      </c>
      <c r="G102" s="1164" t="s">
        <v>335</v>
      </c>
      <c r="H102" s="1164">
        <v>500</v>
      </c>
      <c r="I102" s="107">
        <f t="shared" si="1"/>
        <v>50000</v>
      </c>
      <c r="J102" s="1164">
        <v>100</v>
      </c>
    </row>
    <row r="103" spans="1:10" s="327" customFormat="1" ht="15.75">
      <c r="A103" s="1947"/>
      <c r="B103" s="1348" t="s">
        <v>1807</v>
      </c>
      <c r="C103" s="2033" t="s">
        <v>1808</v>
      </c>
      <c r="D103" s="2033"/>
      <c r="E103" s="2033"/>
      <c r="F103" s="9" t="s">
        <v>327</v>
      </c>
      <c r="G103" s="1164" t="s">
        <v>326</v>
      </c>
      <c r="H103" s="1164">
        <v>490</v>
      </c>
      <c r="I103" s="107">
        <f t="shared" si="1"/>
        <v>980</v>
      </c>
      <c r="J103" s="1164">
        <v>2</v>
      </c>
    </row>
    <row r="104" spans="1:10" s="327" customFormat="1" ht="15.75">
      <c r="A104" s="1947"/>
      <c r="B104" s="1348" t="s">
        <v>1280</v>
      </c>
      <c r="C104" s="2033" t="s">
        <v>393</v>
      </c>
      <c r="D104" s="2033"/>
      <c r="E104" s="2033"/>
      <c r="F104" s="9" t="s">
        <v>327</v>
      </c>
      <c r="G104" s="1164" t="s">
        <v>326</v>
      </c>
      <c r="H104" s="1164">
        <v>180</v>
      </c>
      <c r="I104" s="107">
        <f t="shared" si="1"/>
        <v>720</v>
      </c>
      <c r="J104" s="1164">
        <v>4</v>
      </c>
    </row>
    <row r="105" spans="1:10" s="327" customFormat="1" ht="15.75">
      <c r="A105" s="1947"/>
      <c r="B105" s="1348" t="s">
        <v>1809</v>
      </c>
      <c r="C105" s="2033" t="s">
        <v>1810</v>
      </c>
      <c r="D105" s="2033"/>
      <c r="E105" s="2033"/>
      <c r="F105" s="9" t="s">
        <v>327</v>
      </c>
      <c r="G105" s="1164" t="s">
        <v>326</v>
      </c>
      <c r="H105" s="1164">
        <v>900</v>
      </c>
      <c r="I105" s="107">
        <f t="shared" si="1"/>
        <v>13500</v>
      </c>
      <c r="J105" s="1164">
        <v>15</v>
      </c>
    </row>
    <row r="106" spans="1:10" s="327" customFormat="1" ht="15.75">
      <c r="A106" s="1947"/>
      <c r="B106" s="1348" t="s">
        <v>1811</v>
      </c>
      <c r="C106" s="2033" t="s">
        <v>341</v>
      </c>
      <c r="D106" s="2033"/>
      <c r="E106" s="2033"/>
      <c r="F106" s="9" t="s">
        <v>327</v>
      </c>
      <c r="G106" s="1164" t="s">
        <v>326</v>
      </c>
      <c r="H106" s="1164">
        <v>84</v>
      </c>
      <c r="I106" s="107">
        <f t="shared" si="1"/>
        <v>16800</v>
      </c>
      <c r="J106" s="1164">
        <v>200</v>
      </c>
    </row>
    <row r="107" spans="1:10" s="327" customFormat="1" ht="15.75">
      <c r="A107" s="1947"/>
      <c r="B107" s="1348" t="s">
        <v>1812</v>
      </c>
      <c r="C107" s="2033" t="s">
        <v>339</v>
      </c>
      <c r="D107" s="2033"/>
      <c r="E107" s="2033"/>
      <c r="F107" s="9" t="s">
        <v>327</v>
      </c>
      <c r="G107" s="1164" t="s">
        <v>326</v>
      </c>
      <c r="H107" s="1164">
        <v>700</v>
      </c>
      <c r="I107" s="107">
        <f t="shared" si="1"/>
        <v>70000</v>
      </c>
      <c r="J107" s="1164">
        <v>100</v>
      </c>
    </row>
    <row r="108" spans="1:10" s="327" customFormat="1" ht="15.75">
      <c r="A108" s="1947"/>
      <c r="B108" s="1348" t="s">
        <v>1813</v>
      </c>
      <c r="C108" s="2033" t="s">
        <v>383</v>
      </c>
      <c r="D108" s="2033"/>
      <c r="E108" s="2033"/>
      <c r="F108" s="9" t="s">
        <v>327</v>
      </c>
      <c r="G108" s="1164" t="s">
        <v>335</v>
      </c>
      <c r="H108" s="1164">
        <v>110</v>
      </c>
      <c r="I108" s="107">
        <f t="shared" si="1"/>
        <v>66000</v>
      </c>
      <c r="J108" s="1164">
        <v>600</v>
      </c>
    </row>
    <row r="109" spans="1:10" s="327" customFormat="1" ht="15.75">
      <c r="A109" s="1947"/>
      <c r="B109" s="1348" t="s">
        <v>1288</v>
      </c>
      <c r="C109" s="2033" t="s">
        <v>166</v>
      </c>
      <c r="D109" s="2033"/>
      <c r="E109" s="2033"/>
      <c r="F109" s="9" t="s">
        <v>327</v>
      </c>
      <c r="G109" s="1164" t="s">
        <v>51</v>
      </c>
      <c r="H109" s="1164">
        <v>2000</v>
      </c>
      <c r="I109" s="107">
        <f t="shared" si="1"/>
        <v>30000</v>
      </c>
      <c r="J109" s="1164">
        <v>15</v>
      </c>
    </row>
    <row r="110" spans="1:10" s="327" customFormat="1" ht="15.75">
      <c r="A110" s="1947"/>
      <c r="B110" s="1348" t="s">
        <v>1803</v>
      </c>
      <c r="C110" s="2033" t="s">
        <v>1814</v>
      </c>
      <c r="D110" s="2033"/>
      <c r="E110" s="2033"/>
      <c r="F110" s="9" t="s">
        <v>327</v>
      </c>
      <c r="G110" s="1164" t="s">
        <v>326</v>
      </c>
      <c r="H110" s="1164">
        <v>5000</v>
      </c>
      <c r="I110" s="107">
        <f t="shared" si="1"/>
        <v>10000</v>
      </c>
      <c r="J110" s="1164">
        <v>2</v>
      </c>
    </row>
    <row r="111" spans="1:10" s="327" customFormat="1" ht="15.75">
      <c r="A111" s="1015">
        <v>5121</v>
      </c>
      <c r="B111" s="1348" t="s">
        <v>1815</v>
      </c>
      <c r="C111" s="2033" t="s">
        <v>1816</v>
      </c>
      <c r="D111" s="2033"/>
      <c r="E111" s="2033"/>
      <c r="F111" s="9" t="s">
        <v>327</v>
      </c>
      <c r="G111" s="1164" t="s">
        <v>326</v>
      </c>
      <c r="H111" s="1164">
        <v>7900000</v>
      </c>
      <c r="I111" s="107">
        <f t="shared" si="1"/>
        <v>7900000</v>
      </c>
      <c r="J111" s="1164">
        <v>1</v>
      </c>
    </row>
    <row r="112" spans="1:10" s="327" customFormat="1" ht="15.75">
      <c r="A112" s="2043">
        <v>5122</v>
      </c>
      <c r="B112" s="1470" t="s">
        <v>1817</v>
      </c>
      <c r="C112" s="2032" t="s">
        <v>1818</v>
      </c>
      <c r="D112" s="2032"/>
      <c r="E112" s="2032"/>
      <c r="F112" s="1445" t="s">
        <v>327</v>
      </c>
      <c r="G112" s="1471" t="s">
        <v>326</v>
      </c>
      <c r="H112" s="1471">
        <v>158000</v>
      </c>
      <c r="I112" s="1390">
        <f t="shared" si="1"/>
        <v>158000</v>
      </c>
      <c r="J112" s="1471">
        <v>1</v>
      </c>
    </row>
    <row r="113" spans="1:10" s="327" customFormat="1" ht="15.75">
      <c r="A113" s="2043"/>
      <c r="B113" s="1470" t="s">
        <v>1819</v>
      </c>
      <c r="C113" s="2032" t="s">
        <v>379</v>
      </c>
      <c r="D113" s="2032"/>
      <c r="E113" s="2032"/>
      <c r="F113" s="1445" t="s">
        <v>327</v>
      </c>
      <c r="G113" s="1471" t="s">
        <v>380</v>
      </c>
      <c r="H113" s="1471" t="s">
        <v>3407</v>
      </c>
      <c r="I113" s="1390" t="s">
        <v>3407</v>
      </c>
      <c r="J113" s="1471" t="s">
        <v>3407</v>
      </c>
    </row>
    <row r="114" spans="1:10" s="327" customFormat="1" ht="15.75">
      <c r="A114" s="2043"/>
      <c r="B114" s="1470" t="s">
        <v>1820</v>
      </c>
      <c r="C114" s="2032" t="s">
        <v>1821</v>
      </c>
      <c r="D114" s="2032"/>
      <c r="E114" s="2032"/>
      <c r="F114" s="1445" t="s">
        <v>327</v>
      </c>
      <c r="G114" s="1471" t="s">
        <v>51</v>
      </c>
      <c r="H114" s="1471" t="s">
        <v>3407</v>
      </c>
      <c r="I114" s="1390" t="s">
        <v>3407</v>
      </c>
      <c r="J114" s="1471" t="s">
        <v>3407</v>
      </c>
    </row>
    <row r="115" spans="1:10" s="327" customFormat="1" ht="15.75">
      <c r="A115" s="2043"/>
      <c r="B115" s="1470" t="s">
        <v>1819</v>
      </c>
      <c r="C115" s="2032" t="s">
        <v>379</v>
      </c>
      <c r="D115" s="2032"/>
      <c r="E115" s="2032"/>
      <c r="F115" s="1445" t="s">
        <v>327</v>
      </c>
      <c r="G115" s="1471" t="s">
        <v>380</v>
      </c>
      <c r="H115" s="1471">
        <v>250000</v>
      </c>
      <c r="I115" s="1390">
        <f t="shared" si="1"/>
        <v>250000</v>
      </c>
      <c r="J115" s="1471">
        <v>1</v>
      </c>
    </row>
    <row r="116" spans="1:10" s="327" customFormat="1" ht="15.75">
      <c r="A116" s="2043"/>
      <c r="B116" s="1470" t="s">
        <v>1820</v>
      </c>
      <c r="C116" s="2032" t="s">
        <v>1821</v>
      </c>
      <c r="D116" s="2032"/>
      <c r="E116" s="2032"/>
      <c r="F116" s="1445" t="s">
        <v>327</v>
      </c>
      <c r="G116" s="1471" t="s">
        <v>51</v>
      </c>
      <c r="H116" s="1471">
        <v>54300</v>
      </c>
      <c r="I116" s="1390">
        <f t="shared" si="1"/>
        <v>54300</v>
      </c>
      <c r="J116" s="1471">
        <v>1</v>
      </c>
    </row>
    <row r="117" spans="1:10" s="327" customFormat="1" ht="15.75">
      <c r="A117" s="2043"/>
      <c r="B117" s="1470" t="s">
        <v>1301</v>
      </c>
      <c r="C117" s="2032" t="s">
        <v>602</v>
      </c>
      <c r="D117" s="2032"/>
      <c r="E117" s="2032"/>
      <c r="F117" s="1445" t="s">
        <v>327</v>
      </c>
      <c r="G117" s="1471" t="s">
        <v>51</v>
      </c>
      <c r="H117" s="1471">
        <v>68700</v>
      </c>
      <c r="I117" s="1390">
        <f t="shared" si="1"/>
        <v>68700</v>
      </c>
      <c r="J117" s="1471">
        <v>1</v>
      </c>
    </row>
    <row r="118" spans="1:10" s="327" customFormat="1" ht="15.75">
      <c r="A118" s="2043"/>
      <c r="B118" s="1470" t="s">
        <v>1306</v>
      </c>
      <c r="C118" s="2032" t="s">
        <v>702</v>
      </c>
      <c r="D118" s="2032"/>
      <c r="E118" s="2032"/>
      <c r="F118" s="1445" t="s">
        <v>327</v>
      </c>
      <c r="G118" s="1471" t="s">
        <v>51</v>
      </c>
      <c r="H118" s="1471">
        <v>30500</v>
      </c>
      <c r="I118" s="1390">
        <f t="shared" si="1"/>
        <v>30500</v>
      </c>
      <c r="J118" s="1471">
        <v>1</v>
      </c>
    </row>
    <row r="119" spans="1:10" s="327" customFormat="1" ht="15.75">
      <c r="A119" s="2043"/>
      <c r="B119" s="1470" t="s">
        <v>1822</v>
      </c>
      <c r="C119" s="2032" t="s">
        <v>772</v>
      </c>
      <c r="D119" s="2032"/>
      <c r="E119" s="2032"/>
      <c r="F119" s="1445" t="s">
        <v>327</v>
      </c>
      <c r="G119" s="1471" t="s">
        <v>50</v>
      </c>
      <c r="H119" s="1471">
        <v>3900</v>
      </c>
      <c r="I119" s="1390">
        <f t="shared" si="1"/>
        <v>546000</v>
      </c>
      <c r="J119" s="1471">
        <v>140</v>
      </c>
    </row>
    <row r="120" spans="1:10" s="327" customFormat="1" ht="15.75">
      <c r="A120" s="2043"/>
      <c r="B120" s="1470" t="s">
        <v>1823</v>
      </c>
      <c r="C120" s="2032" t="s">
        <v>1824</v>
      </c>
      <c r="D120" s="2032"/>
      <c r="E120" s="2032"/>
      <c r="F120" s="1445" t="s">
        <v>327</v>
      </c>
      <c r="G120" s="1471" t="s">
        <v>51</v>
      </c>
      <c r="H120" s="1471">
        <v>57600</v>
      </c>
      <c r="I120" s="1390">
        <f t="shared" si="1"/>
        <v>57600</v>
      </c>
      <c r="J120" s="1471">
        <v>1</v>
      </c>
    </row>
    <row r="121" spans="1:10" s="327" customFormat="1" ht="15.75">
      <c r="A121" s="2043"/>
      <c r="B121" s="1470" t="s">
        <v>1825</v>
      </c>
      <c r="C121" s="2032" t="s">
        <v>67</v>
      </c>
      <c r="D121" s="2032"/>
      <c r="E121" s="2032"/>
      <c r="F121" s="1445" t="s">
        <v>327</v>
      </c>
      <c r="G121" s="1471" t="s">
        <v>51</v>
      </c>
      <c r="H121" s="1471">
        <v>47450</v>
      </c>
      <c r="I121" s="1390">
        <f t="shared" si="1"/>
        <v>94900</v>
      </c>
      <c r="J121" s="1471">
        <v>2</v>
      </c>
    </row>
    <row r="122" spans="1:10" s="327" customFormat="1" ht="15.75">
      <c r="A122" s="2043"/>
      <c r="B122" s="1470" t="s">
        <v>1826</v>
      </c>
      <c r="C122" s="2032" t="s">
        <v>1103</v>
      </c>
      <c r="D122" s="2032"/>
      <c r="E122" s="2032"/>
      <c r="F122" s="1445" t="s">
        <v>327</v>
      </c>
      <c r="G122" s="1471" t="s">
        <v>51</v>
      </c>
      <c r="H122" s="1471">
        <v>60000</v>
      </c>
      <c r="I122" s="1390">
        <f t="shared" si="1"/>
        <v>60000</v>
      </c>
      <c r="J122" s="1471">
        <v>1</v>
      </c>
    </row>
    <row r="123" spans="1:10" s="327" customFormat="1" ht="36" customHeight="1">
      <c r="A123" s="1461">
        <v>5129</v>
      </c>
      <c r="B123" s="1470" t="s">
        <v>3364</v>
      </c>
      <c r="C123" s="2064" t="s">
        <v>3362</v>
      </c>
      <c r="D123" s="2065"/>
      <c r="E123" s="2066"/>
      <c r="F123" s="1445" t="s">
        <v>90</v>
      </c>
      <c r="G123" s="1471" t="s">
        <v>51</v>
      </c>
      <c r="H123" s="1471">
        <v>250000</v>
      </c>
      <c r="I123" s="1390">
        <f t="shared" si="1"/>
        <v>250000</v>
      </c>
      <c r="J123" s="1471">
        <v>1</v>
      </c>
    </row>
    <row r="124" spans="1:10" s="1423" customFormat="1" ht="42.75" customHeight="1">
      <c r="A124" s="1461">
        <v>5132</v>
      </c>
      <c r="B124" s="1421">
        <v>50112000</v>
      </c>
      <c r="C124" s="2064" t="s">
        <v>3354</v>
      </c>
      <c r="D124" s="2065"/>
      <c r="E124" s="2066"/>
      <c r="F124" s="1401" t="s">
        <v>327</v>
      </c>
      <c r="G124" s="1422" t="s">
        <v>55</v>
      </c>
      <c r="H124" s="1390">
        <v>178200</v>
      </c>
      <c r="I124" s="1390">
        <v>178200</v>
      </c>
      <c r="J124" s="1390">
        <v>1</v>
      </c>
    </row>
    <row r="125" spans="1:10" s="327" customFormat="1">
      <c r="A125" s="1922" t="s">
        <v>1675</v>
      </c>
      <c r="B125" s="1922"/>
      <c r="C125" s="1922"/>
      <c r="D125" s="1922"/>
      <c r="E125" s="1922"/>
      <c r="F125" s="1345"/>
      <c r="G125" s="1027"/>
      <c r="H125" s="1027"/>
      <c r="I125" s="1027">
        <f>SUM(I126:I146)</f>
        <v>12706241</v>
      </c>
      <c r="J125" s="1351"/>
    </row>
    <row r="126" spans="1:10" s="327" customFormat="1" ht="15.75">
      <c r="A126" s="1947">
        <v>4212</v>
      </c>
      <c r="B126" s="1348" t="s">
        <v>1827</v>
      </c>
      <c r="C126" s="2033" t="s">
        <v>80</v>
      </c>
      <c r="D126" s="2033"/>
      <c r="E126" s="2033"/>
      <c r="F126" s="9" t="s">
        <v>48</v>
      </c>
      <c r="G126" s="1164" t="s">
        <v>474</v>
      </c>
      <c r="H126" s="1002">
        <v>38</v>
      </c>
      <c r="I126" s="107">
        <f t="shared" si="1"/>
        <v>1491576</v>
      </c>
      <c r="J126" s="1197">
        <v>39252</v>
      </c>
    </row>
    <row r="127" spans="1:10" s="327" customFormat="1" ht="15.75">
      <c r="A127" s="1947"/>
      <c r="B127" s="1348" t="s">
        <v>1828</v>
      </c>
      <c r="C127" s="2033" t="s">
        <v>81</v>
      </c>
      <c r="D127" s="2033"/>
      <c r="E127" s="2033"/>
      <c r="F127" s="9" t="s">
        <v>48</v>
      </c>
      <c r="G127" s="1164" t="s">
        <v>207</v>
      </c>
      <c r="H127" s="1002">
        <v>156</v>
      </c>
      <c r="I127" s="107">
        <f t="shared" si="1"/>
        <v>2371200</v>
      </c>
      <c r="J127" s="1197">
        <v>15200</v>
      </c>
    </row>
    <row r="128" spans="1:10" s="327" customFormat="1" ht="15.75">
      <c r="A128" s="1015">
        <v>4213</v>
      </c>
      <c r="B128" s="1348" t="s">
        <v>1829</v>
      </c>
      <c r="C128" s="2033" t="s">
        <v>82</v>
      </c>
      <c r="D128" s="2033"/>
      <c r="E128" s="2033"/>
      <c r="F128" s="9" t="s">
        <v>48</v>
      </c>
      <c r="G128" s="1164" t="s">
        <v>207</v>
      </c>
      <c r="H128" s="1002">
        <v>174</v>
      </c>
      <c r="I128" s="107">
        <f t="shared" si="1"/>
        <v>120060</v>
      </c>
      <c r="J128" s="1197">
        <v>690</v>
      </c>
    </row>
    <row r="129" spans="1:10" s="327" customFormat="1" ht="15.75">
      <c r="A129" s="1947">
        <v>4214</v>
      </c>
      <c r="B129" s="1350" t="s">
        <v>1830</v>
      </c>
      <c r="C129" s="2033" t="s">
        <v>178</v>
      </c>
      <c r="D129" s="2033"/>
      <c r="E129" s="2033"/>
      <c r="F129" s="9" t="s">
        <v>48</v>
      </c>
      <c r="G129" s="1164" t="s">
        <v>55</v>
      </c>
      <c r="H129" s="1002">
        <v>1113600</v>
      </c>
      <c r="I129" s="1002">
        <f t="shared" si="1"/>
        <v>1113600</v>
      </c>
      <c r="J129" s="1197">
        <v>1</v>
      </c>
    </row>
    <row r="130" spans="1:10" s="327" customFormat="1" ht="15.75">
      <c r="A130" s="1947"/>
      <c r="B130" s="1350" t="s">
        <v>1831</v>
      </c>
      <c r="C130" s="2033" t="s">
        <v>3604</v>
      </c>
      <c r="D130" s="2034"/>
      <c r="E130" s="2035"/>
      <c r="F130" s="9" t="s">
        <v>327</v>
      </c>
      <c r="G130" s="1164" t="s">
        <v>3407</v>
      </c>
      <c r="H130" s="1002" t="s">
        <v>3407</v>
      </c>
      <c r="I130" s="1002" t="s">
        <v>3407</v>
      </c>
      <c r="J130" s="1197" t="s">
        <v>3407</v>
      </c>
    </row>
    <row r="131" spans="1:10" s="327" customFormat="1" ht="15.75">
      <c r="A131" s="1947"/>
      <c r="B131" s="1350" t="s">
        <v>1831</v>
      </c>
      <c r="C131" s="2033" t="s">
        <v>83</v>
      </c>
      <c r="D131" s="2033"/>
      <c r="E131" s="2033"/>
      <c r="F131" s="9" t="s">
        <v>327</v>
      </c>
      <c r="G131" s="1164" t="s">
        <v>55</v>
      </c>
      <c r="H131" s="1002">
        <v>120000</v>
      </c>
      <c r="I131" s="1002">
        <f t="shared" si="1"/>
        <v>120000</v>
      </c>
      <c r="J131" s="1197">
        <v>1</v>
      </c>
    </row>
    <row r="132" spans="1:10" s="327" customFormat="1" ht="15.75">
      <c r="A132" s="1947"/>
      <c r="B132" s="1350" t="s">
        <v>1832</v>
      </c>
      <c r="C132" s="2033" t="s">
        <v>84</v>
      </c>
      <c r="D132" s="2033"/>
      <c r="E132" s="2033"/>
      <c r="F132" s="9" t="s">
        <v>48</v>
      </c>
      <c r="G132" s="1164" t="s">
        <v>55</v>
      </c>
      <c r="H132" s="1002">
        <v>1080000</v>
      </c>
      <c r="I132" s="1002">
        <f t="shared" si="1"/>
        <v>1080000</v>
      </c>
      <c r="J132" s="1197">
        <v>1</v>
      </c>
    </row>
    <row r="133" spans="1:10" s="327" customFormat="1" ht="15.75">
      <c r="A133" s="1947"/>
      <c r="B133" s="1348" t="s">
        <v>1833</v>
      </c>
      <c r="C133" s="2033" t="s">
        <v>85</v>
      </c>
      <c r="D133" s="2033"/>
      <c r="E133" s="2033"/>
      <c r="F133" s="9" t="s">
        <v>48</v>
      </c>
      <c r="G133" s="1164" t="s">
        <v>55</v>
      </c>
      <c r="H133" s="1002">
        <v>120000</v>
      </c>
      <c r="I133" s="1002">
        <f t="shared" si="1"/>
        <v>120000</v>
      </c>
      <c r="J133" s="1197">
        <v>1</v>
      </c>
    </row>
    <row r="134" spans="1:10" s="327" customFormat="1" ht="15.75">
      <c r="A134" s="1947"/>
      <c r="B134" s="1350" t="s">
        <v>1834</v>
      </c>
      <c r="C134" s="2033" t="s">
        <v>179</v>
      </c>
      <c r="D134" s="2033"/>
      <c r="E134" s="2033"/>
      <c r="F134" s="8" t="s">
        <v>90</v>
      </c>
      <c r="G134" s="1164" t="s">
        <v>55</v>
      </c>
      <c r="H134" s="1002">
        <v>600000</v>
      </c>
      <c r="I134" s="1002">
        <f t="shared" si="1"/>
        <v>600000</v>
      </c>
      <c r="J134" s="1197">
        <v>1</v>
      </c>
    </row>
    <row r="135" spans="1:10" s="327" customFormat="1" ht="15.75">
      <c r="A135" s="1947">
        <v>4215</v>
      </c>
      <c r="B135" s="1350" t="s">
        <v>1835</v>
      </c>
      <c r="C135" s="2033" t="s">
        <v>1836</v>
      </c>
      <c r="D135" s="2033"/>
      <c r="E135" s="2033"/>
      <c r="F135" s="9" t="s">
        <v>48</v>
      </c>
      <c r="G135" s="1164" t="s">
        <v>51</v>
      </c>
      <c r="H135" s="1002">
        <v>40000</v>
      </c>
      <c r="I135" s="1002">
        <f t="shared" si="1"/>
        <v>40000</v>
      </c>
      <c r="J135" s="1197">
        <v>1</v>
      </c>
    </row>
    <row r="136" spans="1:10" s="327" customFormat="1" ht="15.75">
      <c r="A136" s="2061"/>
      <c r="B136" s="1350" t="s">
        <v>1835</v>
      </c>
      <c r="C136" s="2033" t="s">
        <v>1837</v>
      </c>
      <c r="D136" s="2033"/>
      <c r="E136" s="2033"/>
      <c r="F136" s="9" t="s">
        <v>48</v>
      </c>
      <c r="G136" s="1164" t="s">
        <v>51</v>
      </c>
      <c r="H136" s="1002">
        <v>40000</v>
      </c>
      <c r="I136" s="1002">
        <f t="shared" si="1"/>
        <v>40000</v>
      </c>
      <c r="J136" s="1197">
        <v>1</v>
      </c>
    </row>
    <row r="137" spans="1:10" s="327" customFormat="1" ht="15.75">
      <c r="A137" s="2061"/>
      <c r="B137" s="1350" t="s">
        <v>1835</v>
      </c>
      <c r="C137" s="2033" t="s">
        <v>1838</v>
      </c>
      <c r="D137" s="2033"/>
      <c r="E137" s="2033"/>
      <c r="F137" s="9" t="s">
        <v>48</v>
      </c>
      <c r="G137" s="1164" t="s">
        <v>51</v>
      </c>
      <c r="H137" s="1002">
        <v>26000</v>
      </c>
      <c r="I137" s="1002">
        <f t="shared" si="1"/>
        <v>26000</v>
      </c>
      <c r="J137" s="1197">
        <v>1</v>
      </c>
    </row>
    <row r="138" spans="1:10" s="327" customFormat="1" ht="15.75">
      <c r="A138" s="2061"/>
      <c r="B138" s="1350" t="s">
        <v>1835</v>
      </c>
      <c r="C138" s="2033" t="s">
        <v>1839</v>
      </c>
      <c r="D138" s="2033"/>
      <c r="E138" s="2033"/>
      <c r="F138" s="9" t="s">
        <v>48</v>
      </c>
      <c r="G138" s="1164" t="s">
        <v>51</v>
      </c>
      <c r="H138" s="1002">
        <v>40000</v>
      </c>
      <c r="I138" s="1002">
        <f t="shared" si="1"/>
        <v>40000</v>
      </c>
      <c r="J138" s="1197">
        <v>1</v>
      </c>
    </row>
    <row r="139" spans="1:10" s="327" customFormat="1" ht="15.75">
      <c r="A139" s="1015">
        <v>4222</v>
      </c>
      <c r="B139" s="1348" t="s">
        <v>1840</v>
      </c>
      <c r="C139" s="2033" t="s">
        <v>71</v>
      </c>
      <c r="D139" s="2033"/>
      <c r="E139" s="2033"/>
      <c r="F139" s="9" t="s">
        <v>48</v>
      </c>
      <c r="G139" s="1164" t="s">
        <v>55</v>
      </c>
      <c r="H139" s="1002">
        <v>1000000</v>
      </c>
      <c r="I139" s="1002">
        <f t="shared" si="1"/>
        <v>1000000</v>
      </c>
      <c r="J139" s="1002">
        <v>1</v>
      </c>
    </row>
    <row r="140" spans="1:10" s="327" customFormat="1" ht="15.75">
      <c r="A140" s="1015">
        <v>4231</v>
      </c>
      <c r="B140" s="1348" t="s">
        <v>1841</v>
      </c>
      <c r="C140" s="2033" t="s">
        <v>328</v>
      </c>
      <c r="D140" s="2033"/>
      <c r="E140" s="2033"/>
      <c r="F140" s="8" t="s">
        <v>90</v>
      </c>
      <c r="G140" s="1164" t="s">
        <v>51</v>
      </c>
      <c r="H140" s="1002">
        <v>1732.7</v>
      </c>
      <c r="I140" s="1002">
        <f t="shared" si="1"/>
        <v>259905</v>
      </c>
      <c r="J140" s="1002">
        <v>150</v>
      </c>
    </row>
    <row r="141" spans="1:10" s="327" customFormat="1" ht="15.75">
      <c r="A141" s="1015">
        <v>4237</v>
      </c>
      <c r="B141" s="1348" t="s">
        <v>1840</v>
      </c>
      <c r="C141" s="2033" t="s">
        <v>72</v>
      </c>
      <c r="D141" s="2033"/>
      <c r="E141" s="2033"/>
      <c r="F141" s="9" t="s">
        <v>48</v>
      </c>
      <c r="G141" s="1164" t="s">
        <v>55</v>
      </c>
      <c r="H141" s="1002">
        <v>1763900</v>
      </c>
      <c r="I141" s="1002">
        <f t="shared" si="1"/>
        <v>1763900</v>
      </c>
      <c r="J141" s="1002">
        <v>1</v>
      </c>
    </row>
    <row r="142" spans="1:10" s="327" customFormat="1" ht="15.75">
      <c r="A142" s="1947">
        <v>4241</v>
      </c>
      <c r="B142" s="1348" t="s">
        <v>1842</v>
      </c>
      <c r="C142" s="2033" t="s">
        <v>1843</v>
      </c>
      <c r="D142" s="2033"/>
      <c r="E142" s="2033"/>
      <c r="F142" s="9" t="s">
        <v>48</v>
      </c>
      <c r="G142" s="1164" t="s">
        <v>55</v>
      </c>
      <c r="H142" s="1002">
        <v>25000</v>
      </c>
      <c r="I142" s="1002">
        <f t="shared" si="1"/>
        <v>25000</v>
      </c>
      <c r="J142" s="1002">
        <v>1</v>
      </c>
    </row>
    <row r="143" spans="1:10" s="327" customFormat="1" ht="15.75">
      <c r="A143" s="1947"/>
      <c r="B143" s="1348" t="s">
        <v>1844</v>
      </c>
      <c r="C143" s="2033" t="s">
        <v>1845</v>
      </c>
      <c r="D143" s="2033"/>
      <c r="E143" s="2033"/>
      <c r="F143" s="9" t="s">
        <v>48</v>
      </c>
      <c r="G143" s="1164" t="s">
        <v>55</v>
      </c>
      <c r="H143" s="1002">
        <v>30000</v>
      </c>
      <c r="I143" s="1002">
        <f t="shared" si="1"/>
        <v>30000</v>
      </c>
      <c r="J143" s="1002">
        <v>1</v>
      </c>
    </row>
    <row r="144" spans="1:10" s="327" customFormat="1" ht="15.75">
      <c r="A144" s="2043">
        <v>4252</v>
      </c>
      <c r="B144" s="1470" t="s">
        <v>1846</v>
      </c>
      <c r="C144" s="2032" t="s">
        <v>86</v>
      </c>
      <c r="D144" s="2032"/>
      <c r="E144" s="2032"/>
      <c r="F144" s="1445" t="s">
        <v>327</v>
      </c>
      <c r="G144" s="1471" t="s">
        <v>51</v>
      </c>
      <c r="H144" s="1197">
        <v>412500</v>
      </c>
      <c r="I144" s="1197">
        <f t="shared" si="1"/>
        <v>1650000</v>
      </c>
      <c r="J144" s="1197">
        <v>4</v>
      </c>
    </row>
    <row r="145" spans="1:10" s="327" customFormat="1" ht="59.25" customHeight="1">
      <c r="A145" s="2043"/>
      <c r="B145" s="1470" t="s">
        <v>1847</v>
      </c>
      <c r="C145" s="2032" t="s">
        <v>3613</v>
      </c>
      <c r="D145" s="2032"/>
      <c r="E145" s="2032"/>
      <c r="F145" s="1445" t="s">
        <v>327</v>
      </c>
      <c r="G145" s="1471" t="s">
        <v>3407</v>
      </c>
      <c r="H145" s="1197" t="s">
        <v>3407</v>
      </c>
      <c r="I145" s="1197" t="s">
        <v>3407</v>
      </c>
      <c r="J145" s="1197" t="s">
        <v>3407</v>
      </c>
    </row>
    <row r="146" spans="1:10" s="327" customFormat="1" ht="63" customHeight="1">
      <c r="A146" s="2043"/>
      <c r="B146" s="1470" t="s">
        <v>1847</v>
      </c>
      <c r="C146" s="2032" t="s">
        <v>369</v>
      </c>
      <c r="D146" s="2032"/>
      <c r="E146" s="2032"/>
      <c r="F146" s="1445" t="s">
        <v>327</v>
      </c>
      <c r="G146" s="1471" t="s">
        <v>55</v>
      </c>
      <c r="H146" s="1197">
        <v>815000</v>
      </c>
      <c r="I146" s="1197">
        <f t="shared" si="1"/>
        <v>815000</v>
      </c>
      <c r="J146" s="1197">
        <v>1</v>
      </c>
    </row>
    <row r="147" spans="1:10" s="327" customFormat="1" ht="52.5" customHeight="1">
      <c r="A147" s="259"/>
      <c r="B147" s="260"/>
      <c r="C147" s="2040" t="s">
        <v>2212</v>
      </c>
      <c r="D147" s="2041"/>
      <c r="E147" s="2042"/>
      <c r="F147" s="1344"/>
      <c r="G147" s="146"/>
      <c r="H147" s="146"/>
      <c r="I147" s="146">
        <f>I149+I151</f>
        <v>4036300</v>
      </c>
      <c r="J147" s="1022"/>
    </row>
    <row r="148" spans="1:10" s="327" customFormat="1">
      <c r="A148" s="1922" t="s">
        <v>1660</v>
      </c>
      <c r="B148" s="1922"/>
      <c r="C148" s="1922"/>
      <c r="D148" s="1922"/>
      <c r="E148" s="1922"/>
      <c r="F148" s="1345"/>
      <c r="G148" s="1027"/>
      <c r="H148" s="1027"/>
      <c r="I148" s="1027">
        <f>I149</f>
        <v>3957300</v>
      </c>
      <c r="J148" s="1351"/>
    </row>
    <row r="149" spans="1:10" s="327" customFormat="1" ht="15.75">
      <c r="A149" s="1015">
        <v>4251</v>
      </c>
      <c r="B149" s="1348" t="s">
        <v>1848</v>
      </c>
      <c r="C149" s="2033" t="s">
        <v>1849</v>
      </c>
      <c r="D149" s="2033"/>
      <c r="E149" s="2033"/>
      <c r="F149" s="8" t="s">
        <v>47</v>
      </c>
      <c r="G149" s="1164" t="s">
        <v>1200</v>
      </c>
      <c r="H149" s="1002">
        <v>3957300</v>
      </c>
      <c r="I149" s="1002">
        <f t="shared" ref="I149:I151" si="2">H149*J149</f>
        <v>3957300</v>
      </c>
      <c r="J149" s="1002">
        <v>1</v>
      </c>
    </row>
    <row r="150" spans="1:10" s="327" customFormat="1">
      <c r="A150" s="1922" t="s">
        <v>1675</v>
      </c>
      <c r="B150" s="1922"/>
      <c r="C150" s="1922"/>
      <c r="D150" s="1922"/>
      <c r="E150" s="1922"/>
      <c r="F150" s="1352"/>
      <c r="G150" s="1027"/>
      <c r="H150" s="1027"/>
      <c r="I150" s="1027">
        <f>I151</f>
        <v>79000</v>
      </c>
      <c r="J150" s="1027"/>
    </row>
    <row r="151" spans="1:10" s="327" customFormat="1" ht="15.75">
      <c r="A151" s="1015">
        <v>4251</v>
      </c>
      <c r="B151" s="1348" t="s">
        <v>1850</v>
      </c>
      <c r="C151" s="2033" t="s">
        <v>1851</v>
      </c>
      <c r="D151" s="2033"/>
      <c r="E151" s="2033"/>
      <c r="F151" s="8" t="s">
        <v>47</v>
      </c>
      <c r="G151" s="1164" t="s">
        <v>1200</v>
      </c>
      <c r="H151" s="1002">
        <v>79000</v>
      </c>
      <c r="I151" s="1002">
        <f t="shared" si="2"/>
        <v>79000</v>
      </c>
      <c r="J151" s="1002">
        <v>1</v>
      </c>
    </row>
    <row r="152" spans="1:10" s="327" customFormat="1" ht="90" customHeight="1">
      <c r="A152" s="146"/>
      <c r="B152" s="255"/>
      <c r="C152" s="2040" t="s">
        <v>2213</v>
      </c>
      <c r="D152" s="2045"/>
      <c r="E152" s="2046"/>
      <c r="F152" s="1344"/>
      <c r="G152" s="146"/>
      <c r="H152" s="146"/>
      <c r="I152" s="146">
        <f>I155+I156+I161+I162</f>
        <v>700000</v>
      </c>
      <c r="J152" s="146"/>
    </row>
    <row r="153" spans="1:10" s="327" customFormat="1">
      <c r="A153" s="1922" t="s">
        <v>1660</v>
      </c>
      <c r="B153" s="1922"/>
      <c r="C153" s="1922"/>
      <c r="D153" s="1922"/>
      <c r="E153" s="1922"/>
      <c r="F153" s="1345"/>
      <c r="G153" s="1027"/>
      <c r="H153" s="1027"/>
      <c r="I153" s="1027">
        <f>I155+I156+I161+I162</f>
        <v>700000</v>
      </c>
      <c r="J153" s="1351"/>
    </row>
    <row r="154" spans="1:10" s="327" customFormat="1" ht="51.75" customHeight="1">
      <c r="A154" s="1647"/>
      <c r="B154" s="1348" t="s">
        <v>1852</v>
      </c>
      <c r="C154" s="2033" t="s">
        <v>1853</v>
      </c>
      <c r="D154" s="2033"/>
      <c r="E154" s="2033"/>
      <c r="F154" s="8" t="s">
        <v>47</v>
      </c>
      <c r="G154" s="1002" t="s">
        <v>759</v>
      </c>
      <c r="H154" s="1650" t="s">
        <v>3407</v>
      </c>
      <c r="I154" s="1650" t="s">
        <v>3407</v>
      </c>
      <c r="J154" s="1351" t="s">
        <v>3407</v>
      </c>
    </row>
    <row r="155" spans="1:10" s="327" customFormat="1" ht="63" customHeight="1">
      <c r="A155" s="1947">
        <v>5134</v>
      </c>
      <c r="B155" s="1348" t="s">
        <v>1852</v>
      </c>
      <c r="C155" s="2033" t="s">
        <v>1853</v>
      </c>
      <c r="D155" s="2033"/>
      <c r="E155" s="2033"/>
      <c r="F155" s="8" t="s">
        <v>47</v>
      </c>
      <c r="G155" s="1002" t="s">
        <v>759</v>
      </c>
      <c r="H155" s="42">
        <v>250000</v>
      </c>
      <c r="I155" s="1002">
        <f t="shared" ref="I155:I162" si="3">H155*J155</f>
        <v>250000</v>
      </c>
      <c r="J155" s="1002">
        <v>1</v>
      </c>
    </row>
    <row r="156" spans="1:10" s="327" customFormat="1" ht="51.75" customHeight="1">
      <c r="A156" s="1947"/>
      <c r="B156" s="1348" t="s">
        <v>1854</v>
      </c>
      <c r="C156" s="2033" t="s">
        <v>1855</v>
      </c>
      <c r="D156" s="2033"/>
      <c r="E156" s="2033"/>
      <c r="F156" s="8" t="s">
        <v>47</v>
      </c>
      <c r="G156" s="1002" t="s">
        <v>759</v>
      </c>
      <c r="H156" s="42">
        <v>150000</v>
      </c>
      <c r="I156" s="1002">
        <f t="shared" si="3"/>
        <v>150000</v>
      </c>
      <c r="J156" s="1002">
        <v>1</v>
      </c>
    </row>
    <row r="157" spans="1:10" s="327" customFormat="1" ht="51.75" customHeight="1">
      <c r="A157" s="1947"/>
      <c r="B157" s="1348" t="s">
        <v>1854</v>
      </c>
      <c r="C157" s="2028" t="s">
        <v>3636</v>
      </c>
      <c r="D157" s="2029"/>
      <c r="E157" s="2030"/>
      <c r="F157" s="8" t="s">
        <v>47</v>
      </c>
      <c r="G157" s="1002" t="s">
        <v>3407</v>
      </c>
      <c r="H157" s="42" t="s">
        <v>3407</v>
      </c>
      <c r="I157" s="1002" t="s">
        <v>3407</v>
      </c>
      <c r="J157" s="1002" t="s">
        <v>3407</v>
      </c>
    </row>
    <row r="158" spans="1:10" s="327" customFormat="1" ht="51.75" customHeight="1">
      <c r="A158" s="1947"/>
      <c r="B158" s="1348" t="s">
        <v>1854</v>
      </c>
      <c r="C158" s="2028" t="s">
        <v>3637</v>
      </c>
      <c r="D158" s="2029"/>
      <c r="E158" s="2030"/>
      <c r="F158" s="8" t="s">
        <v>47</v>
      </c>
      <c r="G158" s="1002" t="s">
        <v>3407</v>
      </c>
      <c r="H158" s="42" t="s">
        <v>3407</v>
      </c>
      <c r="I158" s="1002" t="s">
        <v>3407</v>
      </c>
      <c r="J158" s="1002" t="s">
        <v>3407</v>
      </c>
    </row>
    <row r="159" spans="1:10" s="327" customFormat="1" ht="51.75" customHeight="1">
      <c r="A159" s="1947"/>
      <c r="B159" s="1348" t="s">
        <v>1854</v>
      </c>
      <c r="C159" s="2028" t="s">
        <v>3638</v>
      </c>
      <c r="D159" s="2029"/>
      <c r="E159" s="2030"/>
      <c r="F159" s="8" t="s">
        <v>47</v>
      </c>
      <c r="G159" s="1002" t="s">
        <v>3407</v>
      </c>
      <c r="H159" s="42" t="s">
        <v>3407</v>
      </c>
      <c r="I159" s="1002" t="s">
        <v>3407</v>
      </c>
      <c r="J159" s="1002" t="s">
        <v>3407</v>
      </c>
    </row>
    <row r="160" spans="1:10" s="327" customFormat="1" ht="51" customHeight="1">
      <c r="A160" s="1947"/>
      <c r="B160" s="1348" t="s">
        <v>1854</v>
      </c>
      <c r="C160" s="2033" t="s">
        <v>1856</v>
      </c>
      <c r="D160" s="2033"/>
      <c r="E160" s="2033"/>
      <c r="F160" s="8" t="s">
        <v>47</v>
      </c>
      <c r="G160" s="1002" t="s">
        <v>759</v>
      </c>
      <c r="H160" s="42" t="s">
        <v>3407</v>
      </c>
      <c r="I160" s="1002" t="s">
        <v>3407</v>
      </c>
      <c r="J160" s="1002" t="s">
        <v>3407</v>
      </c>
    </row>
    <row r="161" spans="1:10" s="327" customFormat="1" ht="42" customHeight="1">
      <c r="A161" s="1947"/>
      <c r="B161" s="1348" t="s">
        <v>1854</v>
      </c>
      <c r="C161" s="2033" t="s">
        <v>1856</v>
      </c>
      <c r="D161" s="2033"/>
      <c r="E161" s="2033"/>
      <c r="F161" s="8" t="s">
        <v>47</v>
      </c>
      <c r="G161" s="1002" t="s">
        <v>759</v>
      </c>
      <c r="H161" s="42">
        <v>150000</v>
      </c>
      <c r="I161" s="1002">
        <f t="shared" si="3"/>
        <v>150000</v>
      </c>
      <c r="J161" s="1002">
        <v>1</v>
      </c>
    </row>
    <row r="162" spans="1:10" s="327" customFormat="1" ht="47.25" customHeight="1">
      <c r="A162" s="1947"/>
      <c r="B162" s="1348" t="s">
        <v>1854</v>
      </c>
      <c r="C162" s="2033" t="s">
        <v>1857</v>
      </c>
      <c r="D162" s="2033"/>
      <c r="E162" s="2033"/>
      <c r="F162" s="8" t="s">
        <v>47</v>
      </c>
      <c r="G162" s="1002" t="s">
        <v>759</v>
      </c>
      <c r="H162" s="42">
        <v>150000</v>
      </c>
      <c r="I162" s="1002">
        <f t="shared" si="3"/>
        <v>150000</v>
      </c>
      <c r="J162" s="1002">
        <v>1</v>
      </c>
    </row>
    <row r="163" spans="1:10" s="327" customFormat="1" ht="56.25" customHeight="1">
      <c r="A163" s="146"/>
      <c r="B163" s="255"/>
      <c r="C163" s="2040" t="s">
        <v>3382</v>
      </c>
      <c r="D163" s="2045"/>
      <c r="E163" s="2046"/>
      <c r="F163" s="1353"/>
      <c r="G163" s="146"/>
      <c r="H163" s="146"/>
      <c r="I163" s="147">
        <f>I165+I170</f>
        <v>515979</v>
      </c>
      <c r="J163" s="146"/>
    </row>
    <row r="164" spans="1:10" s="327" customFormat="1">
      <c r="A164" s="1922" t="s">
        <v>1660</v>
      </c>
      <c r="B164" s="1922"/>
      <c r="C164" s="1922"/>
      <c r="D164" s="1922"/>
      <c r="E164" s="1922"/>
      <c r="F164" s="1345"/>
      <c r="G164" s="1027"/>
      <c r="H164" s="1027"/>
      <c r="I164" s="1354">
        <f>I165</f>
        <v>200</v>
      </c>
      <c r="J164" s="1351"/>
    </row>
    <row r="165" spans="1:10" s="327" customFormat="1" ht="44.25" customHeight="1">
      <c r="A165" s="1015">
        <v>5134</v>
      </c>
      <c r="B165" s="847">
        <v>71220000</v>
      </c>
      <c r="C165" s="2027" t="s">
        <v>62</v>
      </c>
      <c r="D165" s="2027"/>
      <c r="E165" s="2027"/>
      <c r="F165" s="9" t="s">
        <v>90</v>
      </c>
      <c r="G165" s="1002" t="s">
        <v>654</v>
      </c>
      <c r="H165" s="1002">
        <v>200</v>
      </c>
      <c r="I165" s="1002">
        <v>200</v>
      </c>
      <c r="J165" s="1002">
        <v>1</v>
      </c>
    </row>
    <row r="166" spans="1:10" s="327" customFormat="1" ht="56.25" customHeight="1">
      <c r="A166" s="146"/>
      <c r="B166" s="255"/>
      <c r="C166" s="2040" t="s">
        <v>2214</v>
      </c>
      <c r="D166" s="2045"/>
      <c r="E166" s="2046"/>
      <c r="F166" s="1353"/>
      <c r="G166" s="146"/>
      <c r="H166" s="146"/>
      <c r="I166" s="147">
        <f>I168+I164</f>
        <v>12584420.6</v>
      </c>
      <c r="J166" s="146"/>
    </row>
    <row r="167" spans="1:10" s="327" customFormat="1">
      <c r="A167" s="1922" t="s">
        <v>1660</v>
      </c>
      <c r="B167" s="1922"/>
      <c r="C167" s="1922"/>
      <c r="D167" s="1922"/>
      <c r="E167" s="1922"/>
      <c r="F167" s="1345"/>
      <c r="G167" s="1525"/>
      <c r="H167" s="1525"/>
      <c r="I167" s="1354">
        <f>I168</f>
        <v>12584220.6</v>
      </c>
      <c r="J167" s="1351"/>
    </row>
    <row r="168" spans="1:10" s="327" customFormat="1" ht="15.75">
      <c r="A168" s="1523">
        <v>5113</v>
      </c>
      <c r="B168" s="1348" t="s">
        <v>1858</v>
      </c>
      <c r="C168" s="2027" t="s">
        <v>556</v>
      </c>
      <c r="D168" s="2027"/>
      <c r="E168" s="2027"/>
      <c r="F168" s="9" t="s">
        <v>47</v>
      </c>
      <c r="G168" s="1002" t="s">
        <v>348</v>
      </c>
      <c r="H168" s="1002">
        <v>24738</v>
      </c>
      <c r="I168" s="1002">
        <f t="shared" ref="I168" si="4">H168*J168</f>
        <v>12584220.6</v>
      </c>
      <c r="J168" s="1002">
        <v>508.7</v>
      </c>
    </row>
    <row r="169" spans="1:10" s="327" customFormat="1">
      <c r="A169" s="1922" t="s">
        <v>1675</v>
      </c>
      <c r="B169" s="1922"/>
      <c r="C169" s="1922"/>
      <c r="D169" s="1922"/>
      <c r="E169" s="1922"/>
      <c r="F169" s="1352"/>
      <c r="G169" s="1027"/>
      <c r="H169" s="1027"/>
      <c r="I169" s="1027">
        <f>I170</f>
        <v>515779</v>
      </c>
      <c r="J169" s="1027"/>
    </row>
    <row r="170" spans="1:10" s="327" customFormat="1" ht="15.75">
      <c r="A170" s="1015">
        <v>5113</v>
      </c>
      <c r="B170" s="1348" t="s">
        <v>1850</v>
      </c>
      <c r="C170" s="2027" t="s">
        <v>1859</v>
      </c>
      <c r="D170" s="2027"/>
      <c r="E170" s="2027"/>
      <c r="F170" s="9" t="s">
        <v>47</v>
      </c>
      <c r="G170" s="1002" t="s">
        <v>1200</v>
      </c>
      <c r="H170" s="1002">
        <f>715779-200000</f>
        <v>515779</v>
      </c>
      <c r="I170" s="1002">
        <f>SUM(H170)</f>
        <v>515779</v>
      </c>
      <c r="J170" s="1002">
        <v>1</v>
      </c>
    </row>
    <row r="171" spans="1:10" s="327" customFormat="1" ht="64.5" customHeight="1">
      <c r="A171" s="146"/>
      <c r="B171" s="255"/>
      <c r="C171" s="2040" t="s">
        <v>2215</v>
      </c>
      <c r="D171" s="2045"/>
      <c r="E171" s="2046"/>
      <c r="F171" s="1344"/>
      <c r="G171" s="146"/>
      <c r="H171" s="146"/>
      <c r="I171" s="146">
        <f>I173+I175</f>
        <v>20000000</v>
      </c>
      <c r="J171" s="146"/>
    </row>
    <row r="172" spans="1:10" s="327" customFormat="1">
      <c r="A172" s="1922" t="s">
        <v>1660</v>
      </c>
      <c r="B172" s="1922"/>
      <c r="C172" s="1922"/>
      <c r="D172" s="1922"/>
      <c r="E172" s="1922"/>
      <c r="F172" s="1345"/>
      <c r="G172" s="1027"/>
      <c r="H172" s="1027"/>
      <c r="I172" s="1027">
        <f>I173</f>
        <v>19607000</v>
      </c>
      <c r="J172" s="1351"/>
    </row>
    <row r="173" spans="1:10" s="327" customFormat="1" ht="15.75">
      <c r="A173" s="1025">
        <v>4251</v>
      </c>
      <c r="B173" s="1348" t="s">
        <v>1860</v>
      </c>
      <c r="C173" s="2027" t="s">
        <v>1159</v>
      </c>
      <c r="D173" s="2027"/>
      <c r="E173" s="2027"/>
      <c r="F173" s="8" t="s">
        <v>47</v>
      </c>
      <c r="G173" s="1002" t="s">
        <v>50</v>
      </c>
      <c r="H173" s="1002">
        <v>4901.75</v>
      </c>
      <c r="I173" s="1002">
        <f t="shared" ref="I173:I178" si="5">H173*J173</f>
        <v>19607000</v>
      </c>
      <c r="J173" s="1002">
        <v>4000</v>
      </c>
    </row>
    <row r="174" spans="1:10" s="327" customFormat="1">
      <c r="A174" s="1922" t="s">
        <v>1675</v>
      </c>
      <c r="B174" s="1922"/>
      <c r="C174" s="1922"/>
      <c r="D174" s="1922"/>
      <c r="E174" s="1922"/>
      <c r="F174" s="1352"/>
      <c r="G174" s="1027"/>
      <c r="H174" s="1027"/>
      <c r="I174" s="1027">
        <f>I175</f>
        <v>393000</v>
      </c>
      <c r="J174" s="1027"/>
    </row>
    <row r="175" spans="1:10" s="327" customFormat="1" ht="15.75">
      <c r="A175" s="1025">
        <v>4251</v>
      </c>
      <c r="B175" s="1348" t="s">
        <v>1850</v>
      </c>
      <c r="C175" s="2027" t="s">
        <v>1861</v>
      </c>
      <c r="D175" s="2027"/>
      <c r="E175" s="2027"/>
      <c r="F175" s="8" t="s">
        <v>47</v>
      </c>
      <c r="G175" s="1002" t="s">
        <v>1200</v>
      </c>
      <c r="H175" s="1002">
        <v>393000</v>
      </c>
      <c r="I175" s="1002">
        <v>393000</v>
      </c>
      <c r="J175" s="1002">
        <v>1</v>
      </c>
    </row>
    <row r="176" spans="1:10" s="327" customFormat="1" ht="60.75" customHeight="1">
      <c r="A176" s="146"/>
      <c r="B176" s="255"/>
      <c r="C176" s="2040" t="s">
        <v>2216</v>
      </c>
      <c r="D176" s="2045"/>
      <c r="E176" s="2046"/>
      <c r="F176" s="1344"/>
      <c r="G176" s="146"/>
      <c r="H176" s="146"/>
      <c r="I176" s="147">
        <f>I178+I180</f>
        <v>3277001.5</v>
      </c>
      <c r="J176" s="146"/>
    </row>
    <row r="177" spans="1:10" s="327" customFormat="1">
      <c r="A177" s="1922" t="s">
        <v>1660</v>
      </c>
      <c r="B177" s="1922"/>
      <c r="C177" s="1922"/>
      <c r="D177" s="1922"/>
      <c r="E177" s="1922"/>
      <c r="F177" s="1345"/>
      <c r="G177" s="1027"/>
      <c r="H177" s="1027"/>
      <c r="I177" s="1354">
        <f>I178</f>
        <v>3012901.5</v>
      </c>
      <c r="J177" s="1351"/>
    </row>
    <row r="178" spans="1:10" s="327" customFormat="1" ht="15.75">
      <c r="A178" s="1025">
        <v>5113</v>
      </c>
      <c r="B178" s="1348" t="s">
        <v>1862</v>
      </c>
      <c r="C178" s="2027" t="s">
        <v>1863</v>
      </c>
      <c r="D178" s="2027"/>
      <c r="E178" s="2027"/>
      <c r="F178" s="8" t="s">
        <v>47</v>
      </c>
      <c r="G178" s="1002" t="s">
        <v>348</v>
      </c>
      <c r="H178" s="1002">
        <v>28694.3</v>
      </c>
      <c r="I178" s="1002">
        <f t="shared" si="5"/>
        <v>3012901.5</v>
      </c>
      <c r="J178" s="1002">
        <v>105</v>
      </c>
    </row>
    <row r="179" spans="1:10" s="327" customFormat="1">
      <c r="A179" s="1922" t="s">
        <v>1675</v>
      </c>
      <c r="B179" s="1922"/>
      <c r="C179" s="1922"/>
      <c r="D179" s="1922"/>
      <c r="E179" s="1922"/>
      <c r="F179" s="1352"/>
      <c r="G179" s="1027"/>
      <c r="H179" s="1027"/>
      <c r="I179" s="1027">
        <f>I180</f>
        <v>264100</v>
      </c>
      <c r="J179" s="1027"/>
    </row>
    <row r="180" spans="1:10" s="327" customFormat="1" ht="15.75">
      <c r="A180" s="1025">
        <v>5113</v>
      </c>
      <c r="B180" s="1348" t="s">
        <v>1850</v>
      </c>
      <c r="C180" s="2027" t="s">
        <v>1864</v>
      </c>
      <c r="D180" s="2027"/>
      <c r="E180" s="2027"/>
      <c r="F180" s="8" t="s">
        <v>47</v>
      </c>
      <c r="G180" s="1002" t="s">
        <v>1200</v>
      </c>
      <c r="H180" s="1002">
        <v>264100</v>
      </c>
      <c r="I180" s="1002">
        <v>264100</v>
      </c>
      <c r="J180" s="1002">
        <v>1</v>
      </c>
    </row>
    <row r="181" spans="1:10" s="327" customFormat="1" ht="48.75" customHeight="1">
      <c r="A181" s="146"/>
      <c r="B181" s="255"/>
      <c r="C181" s="2040" t="s">
        <v>2217</v>
      </c>
      <c r="D181" s="2045"/>
      <c r="E181" s="2046"/>
      <c r="F181" s="1344"/>
      <c r="G181" s="146"/>
      <c r="H181" s="146"/>
      <c r="I181" s="146">
        <f>I183+I184</f>
        <v>75740480</v>
      </c>
      <c r="J181" s="146"/>
    </row>
    <row r="182" spans="1:10" s="327" customFormat="1">
      <c r="A182" s="1922" t="s">
        <v>1675</v>
      </c>
      <c r="B182" s="1922"/>
      <c r="C182" s="1922"/>
      <c r="D182" s="1922"/>
      <c r="E182" s="1922"/>
      <c r="F182" s="1352"/>
      <c r="G182" s="1027"/>
      <c r="H182" s="1027"/>
      <c r="I182" s="1027">
        <f>I183+I184</f>
        <v>75740480</v>
      </c>
      <c r="J182" s="1027"/>
    </row>
    <row r="183" spans="1:10" s="327" customFormat="1" ht="15.75">
      <c r="A183" s="2043">
        <v>4213</v>
      </c>
      <c r="B183" s="1355" t="s">
        <v>1865</v>
      </c>
      <c r="C183" s="2027" t="s">
        <v>367</v>
      </c>
      <c r="D183" s="2027"/>
      <c r="E183" s="2027"/>
      <c r="F183" s="8" t="s">
        <v>47</v>
      </c>
      <c r="G183" s="1002" t="s">
        <v>1866</v>
      </c>
      <c r="H183" s="1002">
        <v>365</v>
      </c>
      <c r="I183" s="1002">
        <v>73390000</v>
      </c>
      <c r="J183" s="1002">
        <v>201068.5</v>
      </c>
    </row>
    <row r="184" spans="1:10" s="327" customFormat="1" ht="15.75">
      <c r="A184" s="2044"/>
      <c r="B184" s="1355" t="s">
        <v>1865</v>
      </c>
      <c r="C184" s="2027" t="s">
        <v>1867</v>
      </c>
      <c r="D184" s="2027"/>
      <c r="E184" s="2027"/>
      <c r="F184" s="8" t="s">
        <v>47</v>
      </c>
      <c r="G184" s="1002" t="s">
        <v>1868</v>
      </c>
      <c r="H184" s="1356">
        <v>5876.2</v>
      </c>
      <c r="I184" s="1002">
        <f t="shared" ref="I184" si="6">H184*J184</f>
        <v>2350480</v>
      </c>
      <c r="J184" s="1002">
        <v>400</v>
      </c>
    </row>
    <row r="185" spans="1:10" s="327" customFormat="1" ht="46.5" customHeight="1">
      <c r="A185" s="146"/>
      <c r="B185" s="255"/>
      <c r="C185" s="2040" t="s">
        <v>2218</v>
      </c>
      <c r="D185" s="2045"/>
      <c r="E185" s="2046"/>
      <c r="F185" s="1344"/>
      <c r="G185" s="146"/>
      <c r="H185" s="146"/>
      <c r="I185" s="146">
        <f>I188</f>
        <v>20000000</v>
      </c>
      <c r="J185" s="146"/>
    </row>
    <row r="186" spans="1:10" s="327" customFormat="1">
      <c r="A186" s="1922" t="s">
        <v>1675</v>
      </c>
      <c r="B186" s="1922"/>
      <c r="C186" s="1922"/>
      <c r="D186" s="1922"/>
      <c r="E186" s="1922"/>
      <c r="F186" s="1352"/>
      <c r="G186" s="1027"/>
      <c r="H186" s="1027"/>
      <c r="I186" s="1027">
        <f>I188</f>
        <v>20000000</v>
      </c>
      <c r="J186" s="1027"/>
    </row>
    <row r="187" spans="1:10" s="327" customFormat="1" ht="37.5" customHeight="1">
      <c r="A187" s="1571">
        <v>4213</v>
      </c>
      <c r="B187" s="1357" t="s">
        <v>1869</v>
      </c>
      <c r="C187" s="2027" t="s">
        <v>3526</v>
      </c>
      <c r="D187" s="2027"/>
      <c r="E187" s="2027"/>
      <c r="F187" s="9" t="s">
        <v>327</v>
      </c>
      <c r="G187" s="1002" t="s">
        <v>493</v>
      </c>
      <c r="H187" s="361" t="s">
        <v>3407</v>
      </c>
      <c r="I187" s="361" t="s">
        <v>3407</v>
      </c>
      <c r="J187" s="361" t="s">
        <v>3407</v>
      </c>
    </row>
    <row r="188" spans="1:10" s="327" customFormat="1" ht="37.5" customHeight="1">
      <c r="A188" s="1025">
        <v>4213</v>
      </c>
      <c r="B188" s="1357" t="s">
        <v>1869</v>
      </c>
      <c r="C188" s="2027" t="s">
        <v>1398</v>
      </c>
      <c r="D188" s="2027"/>
      <c r="E188" s="2027"/>
      <c r="F188" s="9" t="s">
        <v>327</v>
      </c>
      <c r="G188" s="1002" t="s">
        <v>493</v>
      </c>
      <c r="H188" s="1356">
        <v>25974</v>
      </c>
      <c r="I188" s="1002">
        <v>20000000</v>
      </c>
      <c r="J188" s="1002">
        <v>0.77</v>
      </c>
    </row>
    <row r="189" spans="1:10" s="327" customFormat="1" ht="79.5" customHeight="1">
      <c r="A189" s="146"/>
      <c r="B189" s="255"/>
      <c r="C189" s="2040" t="s">
        <v>2219</v>
      </c>
      <c r="D189" s="2045"/>
      <c r="E189" s="2046"/>
      <c r="F189" s="1344"/>
      <c r="G189" s="146"/>
      <c r="H189" s="146"/>
      <c r="I189" s="146">
        <f>I193+I194</f>
        <v>1171000</v>
      </c>
      <c r="J189" s="146"/>
    </row>
    <row r="190" spans="1:10" s="327" customFormat="1">
      <c r="A190" s="1922" t="s">
        <v>1675</v>
      </c>
      <c r="B190" s="1922"/>
      <c r="C190" s="1922"/>
      <c r="D190" s="1922"/>
      <c r="E190" s="1922"/>
      <c r="F190" s="1352"/>
      <c r="G190" s="1027"/>
      <c r="H190" s="1027"/>
      <c r="I190" s="1027">
        <f>I193+I194</f>
        <v>1171000</v>
      </c>
      <c r="J190" s="1027"/>
    </row>
    <row r="191" spans="1:10" s="327" customFormat="1" ht="15.75">
      <c r="A191" s="2049">
        <v>4213</v>
      </c>
      <c r="B191" s="1355" t="s">
        <v>1870</v>
      </c>
      <c r="C191" s="2047" t="s">
        <v>3519</v>
      </c>
      <c r="D191" s="2048"/>
      <c r="E191" s="2048"/>
      <c r="F191" s="8" t="s">
        <v>47</v>
      </c>
      <c r="G191" s="1002" t="s">
        <v>50</v>
      </c>
      <c r="H191" s="361" t="s">
        <v>3407</v>
      </c>
      <c r="I191" s="361" t="s">
        <v>3407</v>
      </c>
      <c r="J191" s="361" t="s">
        <v>3407</v>
      </c>
    </row>
    <row r="192" spans="1:10" s="327" customFormat="1" ht="15.75">
      <c r="A192" s="2050"/>
      <c r="B192" s="1355" t="s">
        <v>1870</v>
      </c>
      <c r="C192" s="2047" t="s">
        <v>3520</v>
      </c>
      <c r="D192" s="2048"/>
      <c r="E192" s="2048"/>
      <c r="F192" s="8" t="s">
        <v>47</v>
      </c>
      <c r="G192" s="1002" t="s">
        <v>50</v>
      </c>
      <c r="H192" s="361" t="s">
        <v>3407</v>
      </c>
      <c r="I192" s="361" t="s">
        <v>3407</v>
      </c>
      <c r="J192" s="361" t="s">
        <v>3407</v>
      </c>
    </row>
    <row r="193" spans="1:10" s="327" customFormat="1" ht="15.75">
      <c r="A193" s="2049">
        <v>4213</v>
      </c>
      <c r="B193" s="1355" t="s">
        <v>1870</v>
      </c>
      <c r="C193" s="2047" t="s">
        <v>1871</v>
      </c>
      <c r="D193" s="2048"/>
      <c r="E193" s="2048"/>
      <c r="F193" s="8" t="s">
        <v>47</v>
      </c>
      <c r="G193" s="1002" t="s">
        <v>50</v>
      </c>
      <c r="H193" s="1356">
        <v>120</v>
      </c>
      <c r="I193" s="1002">
        <f t="shared" ref="I193:I194" si="7">H193*J193</f>
        <v>996000</v>
      </c>
      <c r="J193" s="1356">
        <v>8300</v>
      </c>
    </row>
    <row r="194" spans="1:10" s="327" customFormat="1" ht="15.75">
      <c r="A194" s="2050"/>
      <c r="B194" s="1355" t="s">
        <v>1870</v>
      </c>
      <c r="C194" s="2047" t="s">
        <v>1872</v>
      </c>
      <c r="D194" s="2048"/>
      <c r="E194" s="2048"/>
      <c r="F194" s="8" t="s">
        <v>47</v>
      </c>
      <c r="G194" s="1002" t="s">
        <v>50</v>
      </c>
      <c r="H194" s="1356">
        <v>2000</v>
      </c>
      <c r="I194" s="1002">
        <f t="shared" si="7"/>
        <v>175000</v>
      </c>
      <c r="J194" s="1356">
        <v>87.5</v>
      </c>
    </row>
    <row r="195" spans="1:10" s="327" customFormat="1" ht="53.25" customHeight="1">
      <c r="A195" s="146"/>
      <c r="B195" s="255"/>
      <c r="C195" s="2040" t="s">
        <v>2220</v>
      </c>
      <c r="D195" s="2045"/>
      <c r="E195" s="2046"/>
      <c r="F195" s="1344"/>
      <c r="G195" s="146"/>
      <c r="H195" s="146"/>
      <c r="I195" s="146">
        <f>I198+I200</f>
        <v>1000000</v>
      </c>
      <c r="J195" s="146"/>
    </row>
    <row r="196" spans="1:10" s="327" customFormat="1">
      <c r="A196" s="1922" t="s">
        <v>1660</v>
      </c>
      <c r="B196" s="1922"/>
      <c r="C196" s="1922"/>
      <c r="D196" s="1922"/>
      <c r="E196" s="1922"/>
      <c r="F196" s="1345"/>
      <c r="G196" s="1027"/>
      <c r="H196" s="1027"/>
      <c r="I196" s="1027">
        <f>I198</f>
        <v>981800</v>
      </c>
      <c r="J196" s="1351"/>
    </row>
    <row r="197" spans="1:10" s="327" customFormat="1" ht="15.75">
      <c r="A197" s="1801">
        <v>4861</v>
      </c>
      <c r="B197" s="1348" t="s">
        <v>1873</v>
      </c>
      <c r="C197" s="2027" t="s">
        <v>88</v>
      </c>
      <c r="D197" s="2027"/>
      <c r="E197" s="2027"/>
      <c r="F197" s="8" t="s">
        <v>47</v>
      </c>
      <c r="G197" s="1002" t="s">
        <v>55</v>
      </c>
      <c r="H197" s="1803" t="s">
        <v>3407</v>
      </c>
      <c r="I197" s="1803" t="s">
        <v>3407</v>
      </c>
      <c r="J197" s="1351" t="s">
        <v>3407</v>
      </c>
    </row>
    <row r="198" spans="1:10" s="327" customFormat="1" ht="15.75">
      <c r="A198" s="1025">
        <v>4861</v>
      </c>
      <c r="B198" s="1348" t="s">
        <v>1873</v>
      </c>
      <c r="C198" s="2027" t="s">
        <v>88</v>
      </c>
      <c r="D198" s="2027"/>
      <c r="E198" s="2027"/>
      <c r="F198" s="8" t="s">
        <v>47</v>
      </c>
      <c r="G198" s="1002" t="s">
        <v>55</v>
      </c>
      <c r="H198" s="1002">
        <v>981800</v>
      </c>
      <c r="I198" s="1002">
        <f t="shared" ref="I198:I200" si="8">H198*J198</f>
        <v>981800</v>
      </c>
      <c r="J198" s="1002">
        <v>1</v>
      </c>
    </row>
    <row r="199" spans="1:10" s="327" customFormat="1">
      <c r="A199" s="1922" t="s">
        <v>1675</v>
      </c>
      <c r="B199" s="1922"/>
      <c r="C199" s="1922"/>
      <c r="D199" s="1922"/>
      <c r="E199" s="1922"/>
      <c r="F199" s="1352"/>
      <c r="G199" s="1027"/>
      <c r="H199" s="1027"/>
      <c r="I199" s="1027">
        <f>I200</f>
        <v>18200</v>
      </c>
      <c r="J199" s="1027"/>
    </row>
    <row r="200" spans="1:10" s="327" customFormat="1" ht="15.75">
      <c r="A200" s="1025">
        <v>4861</v>
      </c>
      <c r="B200" s="1348" t="s">
        <v>1850</v>
      </c>
      <c r="C200" s="2027" t="s">
        <v>1874</v>
      </c>
      <c r="D200" s="2027"/>
      <c r="E200" s="2027"/>
      <c r="F200" s="8" t="s">
        <v>47</v>
      </c>
      <c r="G200" s="1002" t="s">
        <v>55</v>
      </c>
      <c r="H200" s="1002">
        <v>18200</v>
      </c>
      <c r="I200" s="1002">
        <f t="shared" si="8"/>
        <v>18200</v>
      </c>
      <c r="J200" s="1002">
        <v>1</v>
      </c>
    </row>
    <row r="201" spans="1:10" s="327" customFormat="1" ht="54.75" customHeight="1">
      <c r="A201" s="146"/>
      <c r="B201" s="255"/>
      <c r="C201" s="2040" t="s">
        <v>2221</v>
      </c>
      <c r="D201" s="2045"/>
      <c r="E201" s="2046"/>
      <c r="F201" s="1344"/>
      <c r="G201" s="146"/>
      <c r="H201" s="146"/>
      <c r="I201" s="146">
        <f>I205+I207+I202</f>
        <v>26955800</v>
      </c>
      <c r="J201" s="146"/>
    </row>
    <row r="202" spans="1:10" s="1459" customFormat="1" ht="19.5" customHeight="1">
      <c r="A202" s="2037" t="s">
        <v>1748</v>
      </c>
      <c r="B202" s="2038"/>
      <c r="C202" s="2038"/>
      <c r="D202" s="2038"/>
      <c r="E202" s="2039"/>
      <c r="F202" s="1460"/>
      <c r="G202" s="1461"/>
      <c r="H202" s="1461"/>
      <c r="I202" s="1461">
        <f>I203</f>
        <v>440000</v>
      </c>
      <c r="J202" s="1461"/>
    </row>
    <row r="203" spans="1:10" s="327" customFormat="1" ht="15.75">
      <c r="A203" s="1461">
        <v>5129</v>
      </c>
      <c r="B203" s="1470" t="s">
        <v>3363</v>
      </c>
      <c r="C203" s="2057" t="s">
        <v>3361</v>
      </c>
      <c r="D203" s="2058"/>
      <c r="E203" s="2059"/>
      <c r="F203" s="1445" t="s">
        <v>47</v>
      </c>
      <c r="G203" s="1197" t="s">
        <v>1200</v>
      </c>
      <c r="H203" s="1197">
        <v>440000</v>
      </c>
      <c r="I203" s="1197">
        <v>440000</v>
      </c>
      <c r="J203" s="1197">
        <v>1</v>
      </c>
    </row>
    <row r="204" spans="1:10" s="327" customFormat="1">
      <c r="A204" s="2054" t="s">
        <v>1660</v>
      </c>
      <c r="B204" s="2054"/>
      <c r="C204" s="2054"/>
      <c r="D204" s="2054"/>
      <c r="E204" s="2054"/>
      <c r="F204" s="1472"/>
      <c r="G204" s="1351"/>
      <c r="H204" s="1351"/>
      <c r="I204" s="1351">
        <f>I205</f>
        <v>25843900</v>
      </c>
      <c r="J204" s="1351"/>
    </row>
    <row r="205" spans="1:10" s="327" customFormat="1" ht="32.25" customHeight="1">
      <c r="A205" s="1025">
        <v>5113</v>
      </c>
      <c r="B205" s="1348" t="s">
        <v>1876</v>
      </c>
      <c r="C205" s="2053" t="s">
        <v>1877</v>
      </c>
      <c r="D205" s="2053"/>
      <c r="E205" s="2053"/>
      <c r="F205" s="8" t="s">
        <v>47</v>
      </c>
      <c r="G205" s="1002" t="s">
        <v>1200</v>
      </c>
      <c r="H205" s="1002">
        <v>25843900</v>
      </c>
      <c r="I205" s="1002">
        <f t="shared" ref="I205:I207" si="9">H205*J205</f>
        <v>25843900</v>
      </c>
      <c r="J205" s="1002">
        <v>1</v>
      </c>
    </row>
    <row r="206" spans="1:10" s="327" customFormat="1">
      <c r="A206" s="1922" t="s">
        <v>1675</v>
      </c>
      <c r="B206" s="1922"/>
      <c r="C206" s="1922"/>
      <c r="D206" s="1922"/>
      <c r="E206" s="1922"/>
      <c r="F206" s="1352"/>
      <c r="G206" s="1027"/>
      <c r="H206" s="1027"/>
      <c r="I206" s="1027">
        <f>I207</f>
        <v>671900</v>
      </c>
      <c r="J206" s="1027"/>
    </row>
    <row r="207" spans="1:10" s="327" customFormat="1" ht="65.25" customHeight="1">
      <c r="A207" s="1025">
        <v>5113</v>
      </c>
      <c r="B207" s="1348" t="s">
        <v>1850</v>
      </c>
      <c r="C207" s="2053" t="s">
        <v>1878</v>
      </c>
      <c r="D207" s="2053"/>
      <c r="E207" s="2053"/>
      <c r="F207" s="8" t="s">
        <v>47</v>
      </c>
      <c r="G207" s="1002" t="s">
        <v>1200</v>
      </c>
      <c r="H207" s="1002">
        <v>671900</v>
      </c>
      <c r="I207" s="1002">
        <f t="shared" si="9"/>
        <v>671900</v>
      </c>
      <c r="J207" s="1002">
        <v>1</v>
      </c>
    </row>
    <row r="208" spans="1:10" s="327" customFormat="1" ht="57" customHeight="1">
      <c r="A208" s="146"/>
      <c r="B208" s="255"/>
      <c r="C208" s="2040" t="s">
        <v>2222</v>
      </c>
      <c r="D208" s="2041"/>
      <c r="E208" s="2042"/>
      <c r="F208" s="1344"/>
      <c r="G208" s="146"/>
      <c r="H208" s="146"/>
      <c r="I208" s="146">
        <f>SUM(I222:I233)</f>
        <v>4937400</v>
      </c>
      <c r="J208" s="146"/>
    </row>
    <row r="209" spans="1:10" s="327" customFormat="1">
      <c r="A209" s="1922" t="s">
        <v>1675</v>
      </c>
      <c r="B209" s="1922"/>
      <c r="C209" s="1922"/>
      <c r="D209" s="1922"/>
      <c r="E209" s="1922"/>
      <c r="F209" s="1352"/>
      <c r="G209" s="1027"/>
      <c r="H209" s="1027"/>
      <c r="I209" s="1027">
        <f>I208</f>
        <v>4937400</v>
      </c>
      <c r="J209" s="1027"/>
    </row>
    <row r="210" spans="1:10" s="327" customFormat="1" ht="15.75">
      <c r="A210" s="2036">
        <v>4239</v>
      </c>
      <c r="B210" s="1350" t="s">
        <v>1879</v>
      </c>
      <c r="C210" s="2031" t="s">
        <v>190</v>
      </c>
      <c r="D210" s="2031"/>
      <c r="E210" s="2031"/>
      <c r="F210" s="8" t="s">
        <v>47</v>
      </c>
      <c r="G210" s="107" t="s">
        <v>557</v>
      </c>
      <c r="H210" s="1642" t="s">
        <v>3407</v>
      </c>
      <c r="I210" s="1642" t="s">
        <v>3407</v>
      </c>
      <c r="J210" s="1642" t="s">
        <v>3407</v>
      </c>
    </row>
    <row r="211" spans="1:10" s="327" customFormat="1" ht="15.75">
      <c r="A211" s="2036"/>
      <c r="B211" s="1350" t="s">
        <v>1879</v>
      </c>
      <c r="C211" s="2031" t="s">
        <v>191</v>
      </c>
      <c r="D211" s="2031"/>
      <c r="E211" s="2031"/>
      <c r="F211" s="8" t="s">
        <v>47</v>
      </c>
      <c r="G211" s="107" t="s">
        <v>557</v>
      </c>
      <c r="H211" s="1642" t="s">
        <v>3407</v>
      </c>
      <c r="I211" s="1642" t="s">
        <v>3407</v>
      </c>
      <c r="J211" s="1642" t="s">
        <v>3407</v>
      </c>
    </row>
    <row r="212" spans="1:10" s="327" customFormat="1" ht="15.75">
      <c r="A212" s="2036"/>
      <c r="B212" s="1350" t="s">
        <v>1879</v>
      </c>
      <c r="C212" s="2031" t="s">
        <v>192</v>
      </c>
      <c r="D212" s="2031"/>
      <c r="E212" s="2031"/>
      <c r="F212" s="8" t="s">
        <v>47</v>
      </c>
      <c r="G212" s="107" t="s">
        <v>557</v>
      </c>
      <c r="H212" s="1642" t="s">
        <v>3407</v>
      </c>
      <c r="I212" s="1642" t="s">
        <v>3407</v>
      </c>
      <c r="J212" s="1642" t="s">
        <v>3407</v>
      </c>
    </row>
    <row r="213" spans="1:10" s="327" customFormat="1" ht="15.75">
      <c r="A213" s="2036"/>
      <c r="B213" s="1350" t="s">
        <v>1879</v>
      </c>
      <c r="C213" s="2031" t="s">
        <v>1880</v>
      </c>
      <c r="D213" s="2031"/>
      <c r="E213" s="2031"/>
      <c r="F213" s="8" t="s">
        <v>47</v>
      </c>
      <c r="G213" s="107" t="s">
        <v>557</v>
      </c>
      <c r="H213" s="1642" t="s">
        <v>3407</v>
      </c>
      <c r="I213" s="1642" t="s">
        <v>3407</v>
      </c>
      <c r="J213" s="1642" t="s">
        <v>3407</v>
      </c>
    </row>
    <row r="214" spans="1:10" s="327" customFormat="1" ht="15.75">
      <c r="A214" s="2036"/>
      <c r="B214" s="1350" t="s">
        <v>1879</v>
      </c>
      <c r="C214" s="2031" t="s">
        <v>558</v>
      </c>
      <c r="D214" s="2031"/>
      <c r="E214" s="2031"/>
      <c r="F214" s="8" t="s">
        <v>47</v>
      </c>
      <c r="G214" s="107" t="s">
        <v>557</v>
      </c>
      <c r="H214" s="1642" t="s">
        <v>3407</v>
      </c>
      <c r="I214" s="1642" t="s">
        <v>3407</v>
      </c>
      <c r="J214" s="1642" t="s">
        <v>3407</v>
      </c>
    </row>
    <row r="215" spans="1:10" s="327" customFormat="1" ht="15.75">
      <c r="A215" s="2036"/>
      <c r="B215" s="1350" t="s">
        <v>1879</v>
      </c>
      <c r="C215" s="2031" t="s">
        <v>193</v>
      </c>
      <c r="D215" s="2031"/>
      <c r="E215" s="2031"/>
      <c r="F215" s="8" t="s">
        <v>47</v>
      </c>
      <c r="G215" s="107" t="s">
        <v>557</v>
      </c>
      <c r="H215" s="1642" t="s">
        <v>3407</v>
      </c>
      <c r="I215" s="1642" t="s">
        <v>3407</v>
      </c>
      <c r="J215" s="1642" t="s">
        <v>3407</v>
      </c>
    </row>
    <row r="216" spans="1:10" s="327" customFormat="1" ht="15.75">
      <c r="A216" s="2036"/>
      <c r="B216" s="1350" t="s">
        <v>1879</v>
      </c>
      <c r="C216" s="2031" t="s">
        <v>194</v>
      </c>
      <c r="D216" s="2031"/>
      <c r="E216" s="2031"/>
      <c r="F216" s="8" t="s">
        <v>47</v>
      </c>
      <c r="G216" s="107" t="s">
        <v>557</v>
      </c>
      <c r="H216" s="1642" t="s">
        <v>3407</v>
      </c>
      <c r="I216" s="1642" t="s">
        <v>3407</v>
      </c>
      <c r="J216" s="1642" t="s">
        <v>3407</v>
      </c>
    </row>
    <row r="217" spans="1:10" s="327" customFormat="1" ht="15.75">
      <c r="A217" s="2036"/>
      <c r="B217" s="1350" t="s">
        <v>1879</v>
      </c>
      <c r="C217" s="2031" t="s">
        <v>559</v>
      </c>
      <c r="D217" s="2031"/>
      <c r="E217" s="2031"/>
      <c r="F217" s="8" t="s">
        <v>47</v>
      </c>
      <c r="G217" s="107" t="s">
        <v>557</v>
      </c>
      <c r="H217" s="1642" t="s">
        <v>3407</v>
      </c>
      <c r="I217" s="1642" t="s">
        <v>3407</v>
      </c>
      <c r="J217" s="1642" t="s">
        <v>3407</v>
      </c>
    </row>
    <row r="218" spans="1:10" s="327" customFormat="1" ht="15.75">
      <c r="A218" s="2036"/>
      <c r="B218" s="1350" t="s">
        <v>1879</v>
      </c>
      <c r="C218" s="2031" t="s">
        <v>1881</v>
      </c>
      <c r="D218" s="2031"/>
      <c r="E218" s="2031"/>
      <c r="F218" s="8" t="s">
        <v>47</v>
      </c>
      <c r="G218" s="107" t="s">
        <v>557</v>
      </c>
      <c r="H218" s="1642" t="s">
        <v>3407</v>
      </c>
      <c r="I218" s="1642" t="s">
        <v>3407</v>
      </c>
      <c r="J218" s="1642" t="s">
        <v>3407</v>
      </c>
    </row>
    <row r="219" spans="1:10" s="327" customFormat="1" ht="15.75">
      <c r="A219" s="2036"/>
      <c r="B219" s="1350" t="s">
        <v>1879</v>
      </c>
      <c r="C219" s="2031" t="s">
        <v>1882</v>
      </c>
      <c r="D219" s="2031"/>
      <c r="E219" s="2031"/>
      <c r="F219" s="8" t="s">
        <v>47</v>
      </c>
      <c r="G219" s="107" t="s">
        <v>557</v>
      </c>
      <c r="H219" s="1642" t="s">
        <v>3407</v>
      </c>
      <c r="I219" s="1642" t="s">
        <v>3407</v>
      </c>
      <c r="J219" s="1642" t="s">
        <v>3407</v>
      </c>
    </row>
    <row r="220" spans="1:10" s="327" customFormat="1" ht="15.75">
      <c r="A220" s="2036"/>
      <c r="B220" s="1350" t="s">
        <v>1879</v>
      </c>
      <c r="C220" s="2031" t="s">
        <v>1883</v>
      </c>
      <c r="D220" s="2031"/>
      <c r="E220" s="2031"/>
      <c r="F220" s="8" t="s">
        <v>47</v>
      </c>
      <c r="G220" s="107" t="s">
        <v>557</v>
      </c>
      <c r="H220" s="1642" t="s">
        <v>3407</v>
      </c>
      <c r="I220" s="1642" t="s">
        <v>3407</v>
      </c>
      <c r="J220" s="1642" t="s">
        <v>3407</v>
      </c>
    </row>
    <row r="221" spans="1:10" s="327" customFormat="1" ht="15.75">
      <c r="A221" s="2036"/>
      <c r="B221" s="1350" t="s">
        <v>1879</v>
      </c>
      <c r="C221" s="2031" t="s">
        <v>1884</v>
      </c>
      <c r="D221" s="2031"/>
      <c r="E221" s="2031"/>
      <c r="F221" s="8" t="s">
        <v>47</v>
      </c>
      <c r="G221" s="107" t="s">
        <v>557</v>
      </c>
      <c r="H221" s="1642" t="s">
        <v>3407</v>
      </c>
      <c r="I221" s="1642" t="s">
        <v>3407</v>
      </c>
      <c r="J221" s="1642" t="s">
        <v>3407</v>
      </c>
    </row>
    <row r="222" spans="1:10" s="327" customFormat="1" ht="15.75">
      <c r="A222" s="2036">
        <v>4239</v>
      </c>
      <c r="B222" s="1350" t="s">
        <v>1879</v>
      </c>
      <c r="C222" s="2031" t="s">
        <v>190</v>
      </c>
      <c r="D222" s="2031"/>
      <c r="E222" s="2031"/>
      <c r="F222" s="8" t="s">
        <v>47</v>
      </c>
      <c r="G222" s="107" t="s">
        <v>557</v>
      </c>
      <c r="H222" s="262">
        <v>1000000</v>
      </c>
      <c r="I222" s="1002">
        <f t="shared" ref="I222:I233" si="10">H222*J222</f>
        <v>1000000</v>
      </c>
      <c r="J222" s="107">
        <v>1</v>
      </c>
    </row>
    <row r="223" spans="1:10" s="327" customFormat="1" ht="15.75">
      <c r="A223" s="2036"/>
      <c r="B223" s="1350" t="s">
        <v>1879</v>
      </c>
      <c r="C223" s="2031" t="s">
        <v>191</v>
      </c>
      <c r="D223" s="2031"/>
      <c r="E223" s="2031"/>
      <c r="F223" s="8" t="s">
        <v>47</v>
      </c>
      <c r="G223" s="107" t="s">
        <v>557</v>
      </c>
      <c r="H223" s="262">
        <v>1000000</v>
      </c>
      <c r="I223" s="1002">
        <f t="shared" si="10"/>
        <v>1000000</v>
      </c>
      <c r="J223" s="107">
        <v>1</v>
      </c>
    </row>
    <row r="224" spans="1:10" s="327" customFormat="1" ht="15.75">
      <c r="A224" s="2036"/>
      <c r="B224" s="1350" t="s">
        <v>1879</v>
      </c>
      <c r="C224" s="2031" t="s">
        <v>192</v>
      </c>
      <c r="D224" s="2031"/>
      <c r="E224" s="2031"/>
      <c r="F224" s="8" t="s">
        <v>47</v>
      </c>
      <c r="G224" s="107" t="s">
        <v>557</v>
      </c>
      <c r="H224" s="107">
        <v>500000</v>
      </c>
      <c r="I224" s="1002">
        <f t="shared" si="10"/>
        <v>500000</v>
      </c>
      <c r="J224" s="107">
        <v>1</v>
      </c>
    </row>
    <row r="225" spans="1:10" s="327" customFormat="1" ht="15.75">
      <c r="A225" s="2036"/>
      <c r="B225" s="1350" t="s">
        <v>1879</v>
      </c>
      <c r="C225" s="2031" t="s">
        <v>1880</v>
      </c>
      <c r="D225" s="2031"/>
      <c r="E225" s="2031"/>
      <c r="F225" s="8" t="s">
        <v>47</v>
      </c>
      <c r="G225" s="107" t="s">
        <v>557</v>
      </c>
      <c r="H225" s="107">
        <v>120000</v>
      </c>
      <c r="I225" s="1002">
        <f t="shared" si="10"/>
        <v>120000</v>
      </c>
      <c r="J225" s="107">
        <v>1</v>
      </c>
    </row>
    <row r="226" spans="1:10" s="327" customFormat="1" ht="15.75">
      <c r="A226" s="2036"/>
      <c r="B226" s="1350" t="s">
        <v>1879</v>
      </c>
      <c r="C226" s="2031" t="s">
        <v>558</v>
      </c>
      <c r="D226" s="2031"/>
      <c r="E226" s="2031"/>
      <c r="F226" s="8" t="s">
        <v>47</v>
      </c>
      <c r="G226" s="107" t="s">
        <v>557</v>
      </c>
      <c r="H226" s="107">
        <v>70000</v>
      </c>
      <c r="I226" s="1002">
        <f t="shared" si="10"/>
        <v>70000</v>
      </c>
      <c r="J226" s="107">
        <v>1</v>
      </c>
    </row>
    <row r="227" spans="1:10" s="327" customFormat="1" ht="15.75">
      <c r="A227" s="2036"/>
      <c r="B227" s="1350" t="s">
        <v>1879</v>
      </c>
      <c r="C227" s="2031" t="s">
        <v>193</v>
      </c>
      <c r="D227" s="2031"/>
      <c r="E227" s="2031"/>
      <c r="F227" s="8" t="s">
        <v>47</v>
      </c>
      <c r="G227" s="107" t="s">
        <v>557</v>
      </c>
      <c r="H227" s="262">
        <v>1100000</v>
      </c>
      <c r="I227" s="1002">
        <f t="shared" si="10"/>
        <v>1100000</v>
      </c>
      <c r="J227" s="107">
        <v>1</v>
      </c>
    </row>
    <row r="228" spans="1:10" s="327" customFormat="1" ht="15.75">
      <c r="A228" s="2036"/>
      <c r="B228" s="1350" t="s">
        <v>1879</v>
      </c>
      <c r="C228" s="2031" t="s">
        <v>194</v>
      </c>
      <c r="D228" s="2031"/>
      <c r="E228" s="2031"/>
      <c r="F228" s="8" t="s">
        <v>47</v>
      </c>
      <c r="G228" s="107" t="s">
        <v>557</v>
      </c>
      <c r="H228" s="262">
        <v>70000</v>
      </c>
      <c r="I228" s="1002">
        <f t="shared" si="10"/>
        <v>70000</v>
      </c>
      <c r="J228" s="107">
        <v>1</v>
      </c>
    </row>
    <row r="229" spans="1:10" s="327" customFormat="1" ht="15.75">
      <c r="A229" s="2036"/>
      <c r="B229" s="1350" t="s">
        <v>1879</v>
      </c>
      <c r="C229" s="2031" t="s">
        <v>559</v>
      </c>
      <c r="D229" s="2031"/>
      <c r="E229" s="2031"/>
      <c r="F229" s="8" t="s">
        <v>47</v>
      </c>
      <c r="G229" s="107" t="s">
        <v>557</v>
      </c>
      <c r="H229" s="107">
        <v>150000</v>
      </c>
      <c r="I229" s="1002">
        <f t="shared" si="10"/>
        <v>150000</v>
      </c>
      <c r="J229" s="107">
        <v>1</v>
      </c>
    </row>
    <row r="230" spans="1:10" s="327" customFormat="1" ht="15.75">
      <c r="A230" s="2036"/>
      <c r="B230" s="1350" t="s">
        <v>1879</v>
      </c>
      <c r="C230" s="2031" t="s">
        <v>1881</v>
      </c>
      <c r="D230" s="2031"/>
      <c r="E230" s="2031"/>
      <c r="F230" s="8" t="s">
        <v>47</v>
      </c>
      <c r="G230" s="107" t="s">
        <v>557</v>
      </c>
      <c r="H230" s="107">
        <v>300000</v>
      </c>
      <c r="I230" s="1002">
        <f t="shared" si="10"/>
        <v>300000</v>
      </c>
      <c r="J230" s="107">
        <v>1</v>
      </c>
    </row>
    <row r="231" spans="1:10" s="327" customFormat="1" ht="15.75">
      <c r="A231" s="2036"/>
      <c r="B231" s="1350" t="s">
        <v>1879</v>
      </c>
      <c r="C231" s="2031" t="s">
        <v>1882</v>
      </c>
      <c r="D231" s="2031"/>
      <c r="E231" s="2031"/>
      <c r="F231" s="8" t="s">
        <v>47</v>
      </c>
      <c r="G231" s="107" t="s">
        <v>557</v>
      </c>
      <c r="H231" s="107">
        <v>227400</v>
      </c>
      <c r="I231" s="1002">
        <f t="shared" si="10"/>
        <v>227400</v>
      </c>
      <c r="J231" s="107">
        <v>1</v>
      </c>
    </row>
    <row r="232" spans="1:10" s="327" customFormat="1" ht="15.75">
      <c r="A232" s="2036"/>
      <c r="B232" s="1350" t="s">
        <v>1879</v>
      </c>
      <c r="C232" s="2031" t="s">
        <v>1883</v>
      </c>
      <c r="D232" s="2031"/>
      <c r="E232" s="2031"/>
      <c r="F232" s="8" t="s">
        <v>47</v>
      </c>
      <c r="G232" s="107" t="s">
        <v>557</v>
      </c>
      <c r="H232" s="107">
        <v>200000</v>
      </c>
      <c r="I232" s="1002">
        <f t="shared" si="10"/>
        <v>200000</v>
      </c>
      <c r="J232" s="107">
        <v>1</v>
      </c>
    </row>
    <row r="233" spans="1:10" s="327" customFormat="1" ht="15.75">
      <c r="A233" s="2036"/>
      <c r="B233" s="1350" t="s">
        <v>1879</v>
      </c>
      <c r="C233" s="2031" t="s">
        <v>1884</v>
      </c>
      <c r="D233" s="2031"/>
      <c r="E233" s="2031"/>
      <c r="F233" s="8" t="s">
        <v>47</v>
      </c>
      <c r="G233" s="107" t="s">
        <v>557</v>
      </c>
      <c r="H233" s="107">
        <v>200000</v>
      </c>
      <c r="I233" s="1002">
        <f t="shared" si="10"/>
        <v>200000</v>
      </c>
      <c r="J233" s="107">
        <v>1</v>
      </c>
    </row>
    <row r="234" spans="1:10" s="327" customFormat="1" ht="63.75" customHeight="1">
      <c r="A234" s="146"/>
      <c r="B234" s="255"/>
      <c r="C234" s="2040" t="s">
        <v>2223</v>
      </c>
      <c r="D234" s="2041"/>
      <c r="E234" s="2042"/>
      <c r="F234" s="1344"/>
      <c r="G234" s="146"/>
      <c r="H234" s="146"/>
      <c r="I234" s="146">
        <f>SUM(I252:I267)</f>
        <v>12858700</v>
      </c>
      <c r="J234" s="146"/>
    </row>
    <row r="235" spans="1:10" s="327" customFormat="1">
      <c r="A235" s="1922" t="s">
        <v>1675</v>
      </c>
      <c r="B235" s="1922"/>
      <c r="C235" s="1922"/>
      <c r="D235" s="1922"/>
      <c r="E235" s="1922"/>
      <c r="F235" s="1352"/>
      <c r="G235" s="1027"/>
      <c r="H235" s="1027"/>
      <c r="I235" s="1027">
        <f>I234</f>
        <v>12858700</v>
      </c>
      <c r="J235" s="1027"/>
    </row>
    <row r="236" spans="1:10" s="327" customFormat="1" ht="15.75">
      <c r="A236" s="2036">
        <v>4239</v>
      </c>
      <c r="B236" s="1350" t="s">
        <v>1885</v>
      </c>
      <c r="C236" s="2031" t="s">
        <v>1886</v>
      </c>
      <c r="D236" s="2031"/>
      <c r="E236" s="2031"/>
      <c r="F236" s="8" t="s">
        <v>47</v>
      </c>
      <c r="G236" s="107" t="s">
        <v>557</v>
      </c>
      <c r="H236" s="1642" t="s">
        <v>3407</v>
      </c>
      <c r="I236" s="1642" t="s">
        <v>3407</v>
      </c>
      <c r="J236" s="1642" t="s">
        <v>3407</v>
      </c>
    </row>
    <row r="237" spans="1:10" s="327" customFormat="1" ht="15.75">
      <c r="A237" s="2036"/>
      <c r="B237" s="1350" t="s">
        <v>1885</v>
      </c>
      <c r="C237" s="2031" t="s">
        <v>195</v>
      </c>
      <c r="D237" s="2031"/>
      <c r="E237" s="2031"/>
      <c r="F237" s="8" t="s">
        <v>47</v>
      </c>
      <c r="G237" s="107" t="s">
        <v>557</v>
      </c>
      <c r="H237" s="1642" t="s">
        <v>3407</v>
      </c>
      <c r="I237" s="1642" t="s">
        <v>3407</v>
      </c>
      <c r="J237" s="1642" t="s">
        <v>3407</v>
      </c>
    </row>
    <row r="238" spans="1:10" s="327" customFormat="1" ht="15.75">
      <c r="A238" s="2036"/>
      <c r="B238" s="1350" t="s">
        <v>1885</v>
      </c>
      <c r="C238" s="2031" t="s">
        <v>560</v>
      </c>
      <c r="D238" s="2031"/>
      <c r="E238" s="2031"/>
      <c r="F238" s="8" t="s">
        <v>47</v>
      </c>
      <c r="G238" s="107" t="s">
        <v>557</v>
      </c>
      <c r="H238" s="1642" t="s">
        <v>3407</v>
      </c>
      <c r="I238" s="1642" t="s">
        <v>3407</v>
      </c>
      <c r="J238" s="1642" t="s">
        <v>3407</v>
      </c>
    </row>
    <row r="239" spans="1:10" s="327" customFormat="1" ht="15.75">
      <c r="A239" s="2036"/>
      <c r="B239" s="1350" t="s">
        <v>1885</v>
      </c>
      <c r="C239" s="2031" t="s">
        <v>196</v>
      </c>
      <c r="D239" s="2031"/>
      <c r="E239" s="2031"/>
      <c r="F239" s="8" t="s">
        <v>47</v>
      </c>
      <c r="G239" s="107" t="s">
        <v>557</v>
      </c>
      <c r="H239" s="1642" t="s">
        <v>3407</v>
      </c>
      <c r="I239" s="1642" t="s">
        <v>3407</v>
      </c>
      <c r="J239" s="1642" t="s">
        <v>3407</v>
      </c>
    </row>
    <row r="240" spans="1:10" s="327" customFormat="1" ht="15.75">
      <c r="A240" s="2036"/>
      <c r="B240" s="1350" t="s">
        <v>1885</v>
      </c>
      <c r="C240" s="2031" t="s">
        <v>1887</v>
      </c>
      <c r="D240" s="2031"/>
      <c r="E240" s="2031"/>
      <c r="F240" s="8" t="s">
        <v>47</v>
      </c>
      <c r="G240" s="107" t="s">
        <v>557</v>
      </c>
      <c r="H240" s="1642" t="s">
        <v>3407</v>
      </c>
      <c r="I240" s="1642" t="s">
        <v>3407</v>
      </c>
      <c r="J240" s="1642" t="s">
        <v>3407</v>
      </c>
    </row>
    <row r="241" spans="1:10" s="327" customFormat="1" ht="15.75">
      <c r="A241" s="2036"/>
      <c r="B241" s="1350" t="s">
        <v>1885</v>
      </c>
      <c r="C241" s="2031" t="s">
        <v>197</v>
      </c>
      <c r="D241" s="2031"/>
      <c r="E241" s="2031"/>
      <c r="F241" s="8" t="s">
        <v>47</v>
      </c>
      <c r="G241" s="107" t="s">
        <v>557</v>
      </c>
      <c r="H241" s="1642" t="s">
        <v>3407</v>
      </c>
      <c r="I241" s="1642" t="s">
        <v>3407</v>
      </c>
      <c r="J241" s="1642" t="s">
        <v>3407</v>
      </c>
    </row>
    <row r="242" spans="1:10" s="327" customFormat="1" ht="15.75">
      <c r="A242" s="2036"/>
      <c r="B242" s="1350" t="s">
        <v>1885</v>
      </c>
      <c r="C242" s="2031" t="s">
        <v>1888</v>
      </c>
      <c r="D242" s="2031"/>
      <c r="E242" s="2031"/>
      <c r="F242" s="8" t="s">
        <v>47</v>
      </c>
      <c r="G242" s="107" t="s">
        <v>557</v>
      </c>
      <c r="H242" s="1642" t="s">
        <v>3407</v>
      </c>
      <c r="I242" s="1642" t="s">
        <v>3407</v>
      </c>
      <c r="J242" s="1642" t="s">
        <v>3407</v>
      </c>
    </row>
    <row r="243" spans="1:10" s="327" customFormat="1" ht="15.75">
      <c r="A243" s="2036"/>
      <c r="B243" s="1350" t="s">
        <v>1885</v>
      </c>
      <c r="C243" s="2031" t="s">
        <v>1889</v>
      </c>
      <c r="D243" s="2031"/>
      <c r="E243" s="2031"/>
      <c r="F243" s="8" t="s">
        <v>47</v>
      </c>
      <c r="G243" s="107" t="s">
        <v>557</v>
      </c>
      <c r="H243" s="1642" t="s">
        <v>3407</v>
      </c>
      <c r="I243" s="1642" t="s">
        <v>3407</v>
      </c>
      <c r="J243" s="1642" t="s">
        <v>3407</v>
      </c>
    </row>
    <row r="244" spans="1:10" s="327" customFormat="1" ht="15.75">
      <c r="A244" s="2036"/>
      <c r="B244" s="1350" t="s">
        <v>1885</v>
      </c>
      <c r="C244" s="2031" t="s">
        <v>1890</v>
      </c>
      <c r="D244" s="2031"/>
      <c r="E244" s="2031"/>
      <c r="F244" s="8" t="s">
        <v>47</v>
      </c>
      <c r="G244" s="107" t="s">
        <v>557</v>
      </c>
      <c r="H244" s="1642" t="s">
        <v>3407</v>
      </c>
      <c r="I244" s="1642" t="s">
        <v>3407</v>
      </c>
      <c r="J244" s="1642" t="s">
        <v>3407</v>
      </c>
    </row>
    <row r="245" spans="1:10" s="327" customFormat="1" ht="15.75">
      <c r="A245" s="2036"/>
      <c r="B245" s="1350" t="s">
        <v>1885</v>
      </c>
      <c r="C245" s="2031" t="s">
        <v>1891</v>
      </c>
      <c r="D245" s="2031"/>
      <c r="E245" s="2031"/>
      <c r="F245" s="8" t="s">
        <v>47</v>
      </c>
      <c r="G245" s="107" t="s">
        <v>557</v>
      </c>
      <c r="H245" s="1642" t="s">
        <v>3407</v>
      </c>
      <c r="I245" s="1642" t="s">
        <v>3407</v>
      </c>
      <c r="J245" s="1642" t="s">
        <v>3407</v>
      </c>
    </row>
    <row r="246" spans="1:10" s="327" customFormat="1" ht="15.75">
      <c r="A246" s="2036"/>
      <c r="B246" s="1350" t="s">
        <v>1885</v>
      </c>
      <c r="C246" s="2031" t="s">
        <v>198</v>
      </c>
      <c r="D246" s="2031"/>
      <c r="E246" s="2031"/>
      <c r="F246" s="8" t="s">
        <v>47</v>
      </c>
      <c r="G246" s="107" t="s">
        <v>557</v>
      </c>
      <c r="H246" s="1642" t="s">
        <v>3407</v>
      </c>
      <c r="I246" s="1642" t="s">
        <v>3407</v>
      </c>
      <c r="J246" s="1642" t="s">
        <v>3407</v>
      </c>
    </row>
    <row r="247" spans="1:10" s="327" customFormat="1" ht="15.75">
      <c r="A247" s="2036"/>
      <c r="B247" s="1350" t="s">
        <v>1885</v>
      </c>
      <c r="C247" s="2031" t="s">
        <v>199</v>
      </c>
      <c r="D247" s="2031"/>
      <c r="E247" s="2031"/>
      <c r="F247" s="8" t="s">
        <v>47</v>
      </c>
      <c r="G247" s="107" t="s">
        <v>557</v>
      </c>
      <c r="H247" s="1642" t="s">
        <v>3407</v>
      </c>
      <c r="I247" s="1642" t="s">
        <v>3407</v>
      </c>
      <c r="J247" s="1642" t="s">
        <v>3407</v>
      </c>
    </row>
    <row r="248" spans="1:10" s="327" customFormat="1" ht="15.75">
      <c r="A248" s="2036"/>
      <c r="B248" s="1350" t="s">
        <v>1885</v>
      </c>
      <c r="C248" s="2031" t="s">
        <v>200</v>
      </c>
      <c r="D248" s="2031"/>
      <c r="E248" s="2031"/>
      <c r="F248" s="8" t="s">
        <v>47</v>
      </c>
      <c r="G248" s="107" t="s">
        <v>557</v>
      </c>
      <c r="H248" s="1642" t="s">
        <v>3407</v>
      </c>
      <c r="I248" s="1642" t="s">
        <v>3407</v>
      </c>
      <c r="J248" s="1642" t="s">
        <v>3407</v>
      </c>
    </row>
    <row r="249" spans="1:10" s="327" customFormat="1" ht="15.75">
      <c r="A249" s="2036"/>
      <c r="B249" s="1350" t="s">
        <v>1885</v>
      </c>
      <c r="C249" s="2031" t="s">
        <v>561</v>
      </c>
      <c r="D249" s="2031"/>
      <c r="E249" s="2031"/>
      <c r="F249" s="8" t="s">
        <v>47</v>
      </c>
      <c r="G249" s="107" t="s">
        <v>557</v>
      </c>
      <c r="H249" s="1642" t="s">
        <v>3407</v>
      </c>
      <c r="I249" s="1642" t="s">
        <v>3407</v>
      </c>
      <c r="J249" s="1642" t="s">
        <v>3407</v>
      </c>
    </row>
    <row r="250" spans="1:10" s="327" customFormat="1" ht="15.75">
      <c r="A250" s="2036"/>
      <c r="B250" s="1350" t="s">
        <v>1885</v>
      </c>
      <c r="C250" s="2031" t="s">
        <v>562</v>
      </c>
      <c r="D250" s="2031"/>
      <c r="E250" s="2031"/>
      <c r="F250" s="8" t="s">
        <v>47</v>
      </c>
      <c r="G250" s="107" t="s">
        <v>557</v>
      </c>
      <c r="H250" s="1642" t="s">
        <v>3407</v>
      </c>
      <c r="I250" s="1642" t="s">
        <v>3407</v>
      </c>
      <c r="J250" s="1642" t="s">
        <v>3407</v>
      </c>
    </row>
    <row r="251" spans="1:10" s="327" customFormat="1" ht="15.75">
      <c r="A251" s="2036"/>
      <c r="B251" s="1350" t="s">
        <v>1885</v>
      </c>
      <c r="C251" s="2031" t="s">
        <v>201</v>
      </c>
      <c r="D251" s="2031"/>
      <c r="E251" s="2031"/>
      <c r="F251" s="8" t="s">
        <v>47</v>
      </c>
      <c r="G251" s="107" t="s">
        <v>557</v>
      </c>
      <c r="H251" s="1642" t="s">
        <v>3407</v>
      </c>
      <c r="I251" s="1642" t="s">
        <v>3407</v>
      </c>
      <c r="J251" s="1642" t="s">
        <v>3407</v>
      </c>
    </row>
    <row r="252" spans="1:10" s="327" customFormat="1" ht="15.75">
      <c r="A252" s="2036">
        <v>4239</v>
      </c>
      <c r="B252" s="1350" t="s">
        <v>1885</v>
      </c>
      <c r="C252" s="2031" t="s">
        <v>1886</v>
      </c>
      <c r="D252" s="2031"/>
      <c r="E252" s="2031"/>
      <c r="F252" s="8" t="s">
        <v>47</v>
      </c>
      <c r="G252" s="107" t="s">
        <v>557</v>
      </c>
      <c r="H252" s="1356">
        <v>200000</v>
      </c>
      <c r="I252" s="1002">
        <f t="shared" ref="I252:I267" si="11">H252*J252</f>
        <v>200000</v>
      </c>
      <c r="J252" s="144">
        <v>1</v>
      </c>
    </row>
    <row r="253" spans="1:10" s="327" customFormat="1" ht="15.75">
      <c r="A253" s="2036"/>
      <c r="B253" s="1350" t="s">
        <v>1885</v>
      </c>
      <c r="C253" s="2031" t="s">
        <v>195</v>
      </c>
      <c r="D253" s="2031"/>
      <c r="E253" s="2031"/>
      <c r="F253" s="8" t="s">
        <v>47</v>
      </c>
      <c r="G253" s="107" t="s">
        <v>557</v>
      </c>
      <c r="H253" s="1356">
        <v>1528700</v>
      </c>
      <c r="I253" s="1002">
        <f t="shared" si="11"/>
        <v>1528700</v>
      </c>
      <c r="J253" s="144">
        <v>1</v>
      </c>
    </row>
    <row r="254" spans="1:10" s="327" customFormat="1" ht="15.75">
      <c r="A254" s="2036"/>
      <c r="B254" s="1350" t="s">
        <v>1885</v>
      </c>
      <c r="C254" s="2031" t="s">
        <v>560</v>
      </c>
      <c r="D254" s="2031"/>
      <c r="E254" s="2031"/>
      <c r="F254" s="8" t="s">
        <v>47</v>
      </c>
      <c r="G254" s="107" t="s">
        <v>557</v>
      </c>
      <c r="H254" s="1356">
        <v>750000</v>
      </c>
      <c r="I254" s="1002">
        <f t="shared" si="11"/>
        <v>750000</v>
      </c>
      <c r="J254" s="144">
        <v>1</v>
      </c>
    </row>
    <row r="255" spans="1:10" s="327" customFormat="1" ht="15.75">
      <c r="A255" s="2036"/>
      <c r="B255" s="1350" t="s">
        <v>1885</v>
      </c>
      <c r="C255" s="2031" t="s">
        <v>196</v>
      </c>
      <c r="D255" s="2031"/>
      <c r="E255" s="2031"/>
      <c r="F255" s="8" t="s">
        <v>47</v>
      </c>
      <c r="G255" s="107" t="s">
        <v>557</v>
      </c>
      <c r="H255" s="1356">
        <v>1260000</v>
      </c>
      <c r="I255" s="1002">
        <f t="shared" si="11"/>
        <v>1260000</v>
      </c>
      <c r="J255" s="144">
        <v>1</v>
      </c>
    </row>
    <row r="256" spans="1:10" s="327" customFormat="1" ht="15.75">
      <c r="A256" s="2036"/>
      <c r="B256" s="1350" t="s">
        <v>1885</v>
      </c>
      <c r="C256" s="2031" t="s">
        <v>1887</v>
      </c>
      <c r="D256" s="2031"/>
      <c r="E256" s="2031"/>
      <c r="F256" s="8" t="s">
        <v>47</v>
      </c>
      <c r="G256" s="107" t="s">
        <v>557</v>
      </c>
      <c r="H256" s="1356">
        <v>1310000</v>
      </c>
      <c r="I256" s="1002">
        <f t="shared" si="11"/>
        <v>1310000</v>
      </c>
      <c r="J256" s="144">
        <v>1</v>
      </c>
    </row>
    <row r="257" spans="1:10" s="327" customFormat="1" ht="15.75">
      <c r="A257" s="2036"/>
      <c r="B257" s="1350" t="s">
        <v>1885</v>
      </c>
      <c r="C257" s="2031" t="s">
        <v>197</v>
      </c>
      <c r="D257" s="2031"/>
      <c r="E257" s="2031"/>
      <c r="F257" s="8" t="s">
        <v>47</v>
      </c>
      <c r="G257" s="107" t="s">
        <v>557</v>
      </c>
      <c r="H257" s="1356">
        <v>200000</v>
      </c>
      <c r="I257" s="1002">
        <f t="shared" si="11"/>
        <v>200000</v>
      </c>
      <c r="J257" s="144">
        <v>1</v>
      </c>
    </row>
    <row r="258" spans="1:10" s="327" customFormat="1" ht="15.75">
      <c r="A258" s="2036"/>
      <c r="B258" s="1350" t="s">
        <v>1885</v>
      </c>
      <c r="C258" s="2031" t="s">
        <v>1888</v>
      </c>
      <c r="D258" s="2031"/>
      <c r="E258" s="2031"/>
      <c r="F258" s="8" t="s">
        <v>47</v>
      </c>
      <c r="G258" s="107" t="s">
        <v>557</v>
      </c>
      <c r="H258" s="1356">
        <v>250000</v>
      </c>
      <c r="I258" s="1002">
        <f t="shared" si="11"/>
        <v>250000</v>
      </c>
      <c r="J258" s="144">
        <v>1</v>
      </c>
    </row>
    <row r="259" spans="1:10" s="327" customFormat="1" ht="15.75">
      <c r="A259" s="2036"/>
      <c r="B259" s="1350" t="s">
        <v>1885</v>
      </c>
      <c r="C259" s="2031" t="s">
        <v>1889</v>
      </c>
      <c r="D259" s="2031"/>
      <c r="E259" s="2031"/>
      <c r="F259" s="8" t="s">
        <v>47</v>
      </c>
      <c r="G259" s="107" t="s">
        <v>557</v>
      </c>
      <c r="H259" s="1356">
        <v>950000</v>
      </c>
      <c r="I259" s="1002">
        <f t="shared" si="11"/>
        <v>950000</v>
      </c>
      <c r="J259" s="144">
        <v>1</v>
      </c>
    </row>
    <row r="260" spans="1:10" s="327" customFormat="1" ht="15.75">
      <c r="A260" s="2036"/>
      <c r="B260" s="1350" t="s">
        <v>1885</v>
      </c>
      <c r="C260" s="2031" t="s">
        <v>1890</v>
      </c>
      <c r="D260" s="2031"/>
      <c r="E260" s="2031"/>
      <c r="F260" s="8" t="s">
        <v>47</v>
      </c>
      <c r="G260" s="107" t="s">
        <v>557</v>
      </c>
      <c r="H260" s="1356">
        <v>150000</v>
      </c>
      <c r="I260" s="1002">
        <f t="shared" si="11"/>
        <v>150000</v>
      </c>
      <c r="J260" s="144">
        <v>1</v>
      </c>
    </row>
    <row r="261" spans="1:10" s="327" customFormat="1" ht="15.75">
      <c r="A261" s="2036"/>
      <c r="B261" s="1350" t="s">
        <v>1885</v>
      </c>
      <c r="C261" s="2031" t="s">
        <v>1891</v>
      </c>
      <c r="D261" s="2031"/>
      <c r="E261" s="2031"/>
      <c r="F261" s="8" t="s">
        <v>47</v>
      </c>
      <c r="G261" s="107" t="s">
        <v>557</v>
      </c>
      <c r="H261" s="1356">
        <v>450000</v>
      </c>
      <c r="I261" s="1002">
        <f t="shared" si="11"/>
        <v>450000</v>
      </c>
      <c r="J261" s="144">
        <v>1</v>
      </c>
    </row>
    <row r="262" spans="1:10" s="327" customFormat="1" ht="15.75">
      <c r="A262" s="2036"/>
      <c r="B262" s="1350" t="s">
        <v>1885</v>
      </c>
      <c r="C262" s="2031" t="s">
        <v>198</v>
      </c>
      <c r="D262" s="2031"/>
      <c r="E262" s="2031"/>
      <c r="F262" s="8" t="s">
        <v>47</v>
      </c>
      <c r="G262" s="107" t="s">
        <v>557</v>
      </c>
      <c r="H262" s="1356">
        <v>150000</v>
      </c>
      <c r="I262" s="1002">
        <f t="shared" si="11"/>
        <v>150000</v>
      </c>
      <c r="J262" s="144">
        <v>1</v>
      </c>
    </row>
    <row r="263" spans="1:10" s="327" customFormat="1" ht="15.75">
      <c r="A263" s="2036"/>
      <c r="B263" s="1350" t="s">
        <v>1885</v>
      </c>
      <c r="C263" s="2031" t="s">
        <v>199</v>
      </c>
      <c r="D263" s="2031"/>
      <c r="E263" s="2031"/>
      <c r="F263" s="8" t="s">
        <v>47</v>
      </c>
      <c r="G263" s="107" t="s">
        <v>557</v>
      </c>
      <c r="H263" s="1356">
        <v>500000</v>
      </c>
      <c r="I263" s="1002">
        <f t="shared" si="11"/>
        <v>500000</v>
      </c>
      <c r="J263" s="144">
        <v>1</v>
      </c>
    </row>
    <row r="264" spans="1:10" s="327" customFormat="1" ht="15.75">
      <c r="A264" s="2036"/>
      <c r="B264" s="1350" t="s">
        <v>1885</v>
      </c>
      <c r="C264" s="2031" t="s">
        <v>200</v>
      </c>
      <c r="D264" s="2031"/>
      <c r="E264" s="2031"/>
      <c r="F264" s="8" t="s">
        <v>47</v>
      </c>
      <c r="G264" s="107" t="s">
        <v>557</v>
      </c>
      <c r="H264" s="1356">
        <v>1400000</v>
      </c>
      <c r="I264" s="1002">
        <f t="shared" si="11"/>
        <v>1400000</v>
      </c>
      <c r="J264" s="144">
        <v>1</v>
      </c>
    </row>
    <row r="265" spans="1:10" s="327" customFormat="1" ht="15.75">
      <c r="A265" s="2036"/>
      <c r="B265" s="1350" t="s">
        <v>1885</v>
      </c>
      <c r="C265" s="2031" t="s">
        <v>561</v>
      </c>
      <c r="D265" s="2031"/>
      <c r="E265" s="2031"/>
      <c r="F265" s="8" t="s">
        <v>47</v>
      </c>
      <c r="G265" s="107" t="s">
        <v>557</v>
      </c>
      <c r="H265" s="1356">
        <v>800000</v>
      </c>
      <c r="I265" s="1002">
        <f t="shared" si="11"/>
        <v>800000</v>
      </c>
      <c r="J265" s="144">
        <v>1</v>
      </c>
    </row>
    <row r="266" spans="1:10" s="327" customFormat="1" ht="15.75">
      <c r="A266" s="2036"/>
      <c r="B266" s="1350" t="s">
        <v>1885</v>
      </c>
      <c r="C266" s="2031" t="s">
        <v>562</v>
      </c>
      <c r="D266" s="2031"/>
      <c r="E266" s="2031"/>
      <c r="F266" s="8" t="s">
        <v>47</v>
      </c>
      <c r="G266" s="107" t="s">
        <v>557</v>
      </c>
      <c r="H266" s="1356">
        <v>1350000</v>
      </c>
      <c r="I266" s="1002">
        <f t="shared" si="11"/>
        <v>1350000</v>
      </c>
      <c r="J266" s="144">
        <v>1</v>
      </c>
    </row>
    <row r="267" spans="1:10" s="327" customFormat="1" ht="15.75">
      <c r="A267" s="2036"/>
      <c r="B267" s="1350" t="s">
        <v>1885</v>
      </c>
      <c r="C267" s="2031" t="s">
        <v>201</v>
      </c>
      <c r="D267" s="2031"/>
      <c r="E267" s="2031"/>
      <c r="F267" s="8" t="s">
        <v>47</v>
      </c>
      <c r="G267" s="107" t="s">
        <v>557</v>
      </c>
      <c r="H267" s="1356">
        <v>1610000</v>
      </c>
      <c r="I267" s="1002">
        <f t="shared" si="11"/>
        <v>1610000</v>
      </c>
      <c r="J267" s="144">
        <v>1</v>
      </c>
    </row>
    <row r="268" spans="1:10" s="327" customFormat="1" ht="54" customHeight="1">
      <c r="A268" s="146"/>
      <c r="B268" s="255"/>
      <c r="C268" s="2040" t="s">
        <v>2224</v>
      </c>
      <c r="D268" s="2045"/>
      <c r="E268" s="2046"/>
      <c r="F268" s="1344"/>
      <c r="G268" s="146"/>
      <c r="H268" s="146"/>
      <c r="I268" s="146">
        <f>I269</f>
        <v>3000000</v>
      </c>
      <c r="J268" s="146"/>
    </row>
    <row r="269" spans="1:10" s="327" customFormat="1">
      <c r="A269" s="1922" t="s">
        <v>1748</v>
      </c>
      <c r="B269" s="1922"/>
      <c r="C269" s="1922"/>
      <c r="D269" s="1922"/>
      <c r="E269" s="1922"/>
      <c r="F269" s="1345"/>
      <c r="G269" s="1027"/>
      <c r="H269" s="1027"/>
      <c r="I269" s="1027">
        <f>I270</f>
        <v>3000000</v>
      </c>
      <c r="J269" s="1027"/>
    </row>
    <row r="270" spans="1:10" s="327" customFormat="1" ht="15.75">
      <c r="A270" s="1025">
        <v>5122</v>
      </c>
      <c r="B270" s="1348" t="s">
        <v>1892</v>
      </c>
      <c r="C270" s="2055" t="s">
        <v>1893</v>
      </c>
      <c r="D270" s="2055"/>
      <c r="E270" s="2055"/>
      <c r="F270" s="8" t="s">
        <v>47</v>
      </c>
      <c r="G270" s="1002" t="s">
        <v>759</v>
      </c>
      <c r="H270" s="1002">
        <v>3000000</v>
      </c>
      <c r="I270" s="1002">
        <f t="shared" ref="I270" si="12">H270*J270</f>
        <v>3000000</v>
      </c>
      <c r="J270" s="1002">
        <v>1</v>
      </c>
    </row>
    <row r="271" spans="1:10" s="327" customFormat="1" ht="74.25" customHeight="1">
      <c r="A271" s="146"/>
      <c r="B271" s="255"/>
      <c r="C271" s="2040" t="s">
        <v>2225</v>
      </c>
      <c r="D271" s="2045"/>
      <c r="E271" s="2046"/>
      <c r="F271" s="1344"/>
      <c r="G271" s="146"/>
      <c r="H271" s="146"/>
      <c r="I271" s="147">
        <f>I273</f>
        <v>275000.09999999998</v>
      </c>
      <c r="J271" s="146"/>
    </row>
    <row r="272" spans="1:10" s="327" customFormat="1">
      <c r="A272" s="1922" t="s">
        <v>1675</v>
      </c>
      <c r="B272" s="1922"/>
      <c r="C272" s="1922"/>
      <c r="D272" s="1922"/>
      <c r="E272" s="1922"/>
      <c r="F272" s="1352"/>
      <c r="G272" s="1027"/>
      <c r="H272" s="1027"/>
      <c r="I272" s="1354">
        <f>I273</f>
        <v>275000.09999999998</v>
      </c>
      <c r="J272" s="1027"/>
    </row>
    <row r="273" spans="1:10" s="327" customFormat="1" ht="15.75">
      <c r="A273" s="1025">
        <v>4239</v>
      </c>
      <c r="B273" s="1357" t="s">
        <v>1894</v>
      </c>
      <c r="C273" s="2055" t="s">
        <v>202</v>
      </c>
      <c r="D273" s="2055"/>
      <c r="E273" s="2055"/>
      <c r="F273" s="8" t="s">
        <v>327</v>
      </c>
      <c r="G273" s="1002" t="s">
        <v>498</v>
      </c>
      <c r="H273" s="1356">
        <v>91666.7</v>
      </c>
      <c r="I273" s="1347">
        <f t="shared" ref="I273" si="13">H273*J273</f>
        <v>275000.09999999998</v>
      </c>
      <c r="J273" s="1002">
        <v>3</v>
      </c>
    </row>
    <row r="274" spans="1:10" s="327" customFormat="1" ht="103.5" customHeight="1">
      <c r="A274" s="146"/>
      <c r="B274" s="255"/>
      <c r="C274" s="2040" t="s">
        <v>2226</v>
      </c>
      <c r="D274" s="2045"/>
      <c r="E274" s="2046"/>
      <c r="F274" s="1344"/>
      <c r="G274" s="146"/>
      <c r="H274" s="146"/>
      <c r="I274" s="147">
        <f>I276</f>
        <v>1500000</v>
      </c>
      <c r="J274" s="146"/>
    </row>
    <row r="275" spans="1:10" s="327" customFormat="1">
      <c r="A275" s="1922" t="s">
        <v>1675</v>
      </c>
      <c r="B275" s="1922"/>
      <c r="C275" s="1922"/>
      <c r="D275" s="1922"/>
      <c r="E275" s="1922"/>
      <c r="F275" s="1352"/>
      <c r="G275" s="1027"/>
      <c r="H275" s="1027"/>
      <c r="I275" s="1027">
        <f>I276</f>
        <v>1500000</v>
      </c>
      <c r="J275" s="1027"/>
    </row>
    <row r="276" spans="1:10" s="327" customFormat="1" ht="77.25" customHeight="1">
      <c r="A276" s="1025">
        <v>4239</v>
      </c>
      <c r="B276" s="1357" t="s">
        <v>1894</v>
      </c>
      <c r="C276" s="2056" t="s">
        <v>181</v>
      </c>
      <c r="D276" s="2056"/>
      <c r="E276" s="2056"/>
      <c r="F276" s="8" t="s">
        <v>47</v>
      </c>
      <c r="G276" s="1002" t="s">
        <v>52</v>
      </c>
      <c r="H276" s="1002">
        <v>60000</v>
      </c>
      <c r="I276" s="1002">
        <f t="shared" ref="I276:I280" si="14">H276*J276</f>
        <v>1500000</v>
      </c>
      <c r="J276" s="1002">
        <v>25</v>
      </c>
    </row>
    <row r="277" spans="1:10" s="327" customFormat="1" ht="84" customHeight="1">
      <c r="A277" s="1571">
        <v>4239</v>
      </c>
      <c r="B277" s="1357" t="s">
        <v>1894</v>
      </c>
      <c r="C277" s="2056" t="s">
        <v>3503</v>
      </c>
      <c r="D277" s="2056"/>
      <c r="E277" s="2056"/>
      <c r="F277" s="8" t="s">
        <v>47</v>
      </c>
      <c r="G277" s="1002" t="s">
        <v>52</v>
      </c>
      <c r="H277" s="684" t="s">
        <v>3407</v>
      </c>
      <c r="I277" s="684" t="s">
        <v>3407</v>
      </c>
      <c r="J277" s="684" t="s">
        <v>3407</v>
      </c>
    </row>
    <row r="278" spans="1:10" s="327" customFormat="1" ht="84" customHeight="1">
      <c r="A278" s="146"/>
      <c r="B278" s="255"/>
      <c r="C278" s="2040" t="s">
        <v>2227</v>
      </c>
      <c r="D278" s="2045"/>
      <c r="E278" s="2046"/>
      <c r="F278" s="1344"/>
      <c r="G278" s="146"/>
      <c r="H278" s="146"/>
      <c r="I278" s="147">
        <f>I280</f>
        <v>5200020</v>
      </c>
      <c r="J278" s="146"/>
    </row>
    <row r="279" spans="1:10" s="327" customFormat="1">
      <c r="A279" s="1922" t="s">
        <v>1675</v>
      </c>
      <c r="B279" s="1922"/>
      <c r="C279" s="1922"/>
      <c r="D279" s="1922"/>
      <c r="E279" s="1922"/>
      <c r="F279" s="1352"/>
      <c r="G279" s="1027"/>
      <c r="H279" s="1027"/>
      <c r="I279" s="1027">
        <f>I280</f>
        <v>5200020</v>
      </c>
      <c r="J279" s="1027"/>
    </row>
    <row r="280" spans="1:10" s="327" customFormat="1" ht="15.75">
      <c r="A280" s="1025">
        <v>4239</v>
      </c>
      <c r="B280" s="1357" t="s">
        <v>1894</v>
      </c>
      <c r="C280" s="2055" t="s">
        <v>203</v>
      </c>
      <c r="D280" s="2055"/>
      <c r="E280" s="2055"/>
      <c r="F280" s="8" t="s">
        <v>47</v>
      </c>
      <c r="G280" s="1002" t="s">
        <v>52</v>
      </c>
      <c r="H280" s="1356">
        <v>7428.6</v>
      </c>
      <c r="I280" s="1002">
        <f t="shared" si="14"/>
        <v>5200020</v>
      </c>
      <c r="J280" s="1002">
        <v>700</v>
      </c>
    </row>
    <row r="281" spans="1:10" s="327" customFormat="1" ht="100.5" customHeight="1">
      <c r="A281" s="146"/>
      <c r="B281" s="255"/>
      <c r="C281" s="2040" t="s">
        <v>2228</v>
      </c>
      <c r="D281" s="2045"/>
      <c r="E281" s="2046"/>
      <c r="F281" s="1344"/>
      <c r="G281" s="146"/>
      <c r="H281" s="146"/>
      <c r="I281" s="146">
        <f>I282+I300</f>
        <v>182940</v>
      </c>
      <c r="J281" s="146"/>
    </row>
    <row r="282" spans="1:10" s="327" customFormat="1">
      <c r="A282" s="1922" t="s">
        <v>1748</v>
      </c>
      <c r="B282" s="1922"/>
      <c r="C282" s="1922"/>
      <c r="D282" s="1922"/>
      <c r="E282" s="1922"/>
      <c r="F282" s="1345"/>
      <c r="G282" s="1027"/>
      <c r="H282" s="1027"/>
      <c r="I282" s="1027">
        <f>SUM(I283:I299)</f>
        <v>63740</v>
      </c>
      <c r="J282" s="1027"/>
    </row>
    <row r="283" spans="1:10" s="327" customFormat="1" ht="15.75">
      <c r="A283" s="2044">
        <v>4261</v>
      </c>
      <c r="B283" s="1830" t="s">
        <v>1775</v>
      </c>
      <c r="C283" s="2051" t="s">
        <v>776</v>
      </c>
      <c r="D283" s="2051"/>
      <c r="E283" s="2051"/>
      <c r="F283" s="1736" t="s">
        <v>327</v>
      </c>
      <c r="G283" s="1630" t="s">
        <v>58</v>
      </c>
      <c r="H283" s="1630">
        <v>1600</v>
      </c>
      <c r="I283" s="145">
        <f>H283*J283-46200</f>
        <v>17800</v>
      </c>
      <c r="J283" s="1630">
        <v>40</v>
      </c>
    </row>
    <row r="284" spans="1:10" s="327" customFormat="1" ht="15.75">
      <c r="A284" s="2061"/>
      <c r="B284" s="1348" t="s">
        <v>1213</v>
      </c>
      <c r="C284" s="2055" t="s">
        <v>777</v>
      </c>
      <c r="D284" s="2055"/>
      <c r="E284" s="2055"/>
      <c r="F284" s="9" t="s">
        <v>327</v>
      </c>
      <c r="G284" s="107" t="s">
        <v>326</v>
      </c>
      <c r="H284" s="107">
        <v>30</v>
      </c>
      <c r="I284" s="1002">
        <f t="shared" ref="I284:I302" si="15">H284*J284</f>
        <v>600</v>
      </c>
      <c r="J284" s="107">
        <v>20</v>
      </c>
    </row>
    <row r="285" spans="1:10" s="327" customFormat="1" ht="15.75">
      <c r="A285" s="2061"/>
      <c r="B285" s="1348" t="s">
        <v>1778</v>
      </c>
      <c r="C285" s="2055" t="s">
        <v>778</v>
      </c>
      <c r="D285" s="2055"/>
      <c r="E285" s="2055"/>
      <c r="F285" s="9" t="s">
        <v>327</v>
      </c>
      <c r="G285" s="107" t="s">
        <v>326</v>
      </c>
      <c r="H285" s="107">
        <v>600</v>
      </c>
      <c r="I285" s="1002">
        <f t="shared" si="15"/>
        <v>4800</v>
      </c>
      <c r="J285" s="107">
        <v>8</v>
      </c>
    </row>
    <row r="286" spans="1:10" s="327" customFormat="1" ht="15.75">
      <c r="A286" s="2061"/>
      <c r="B286" s="1348" t="s">
        <v>1780</v>
      </c>
      <c r="C286" s="2055" t="s">
        <v>248</v>
      </c>
      <c r="D286" s="2055"/>
      <c r="E286" s="2055"/>
      <c r="F286" s="9" t="s">
        <v>327</v>
      </c>
      <c r="G286" s="107" t="s">
        <v>335</v>
      </c>
      <c r="H286" s="107">
        <v>80</v>
      </c>
      <c r="I286" s="1002">
        <f t="shared" si="15"/>
        <v>3200</v>
      </c>
      <c r="J286" s="107">
        <v>40</v>
      </c>
    </row>
    <row r="287" spans="1:10" s="327" customFormat="1" ht="15.75">
      <c r="A287" s="2061"/>
      <c r="B287" s="1348" t="s">
        <v>1235</v>
      </c>
      <c r="C287" s="2055" t="s">
        <v>779</v>
      </c>
      <c r="D287" s="2055"/>
      <c r="E287" s="2055"/>
      <c r="F287" s="9" t="s">
        <v>327</v>
      </c>
      <c r="G287" s="107" t="s">
        <v>335</v>
      </c>
      <c r="H287" s="107">
        <v>40</v>
      </c>
      <c r="I287" s="1002">
        <f t="shared" si="15"/>
        <v>800</v>
      </c>
      <c r="J287" s="107">
        <v>20</v>
      </c>
    </row>
    <row r="288" spans="1:10" s="327" customFormat="1" ht="15.75">
      <c r="A288" s="2061"/>
      <c r="B288" s="1348" t="s">
        <v>1234</v>
      </c>
      <c r="C288" s="2055" t="s">
        <v>781</v>
      </c>
      <c r="D288" s="2055"/>
      <c r="E288" s="2055"/>
      <c r="F288" s="9" t="s">
        <v>327</v>
      </c>
      <c r="G288" s="107" t="s">
        <v>326</v>
      </c>
      <c r="H288" s="107">
        <v>1000</v>
      </c>
      <c r="I288" s="1002">
        <f t="shared" si="15"/>
        <v>4000</v>
      </c>
      <c r="J288" s="107">
        <v>4</v>
      </c>
    </row>
    <row r="289" spans="1:10" s="327" customFormat="1" ht="15.75">
      <c r="A289" s="2061"/>
      <c r="B289" s="1348" t="s">
        <v>1231</v>
      </c>
      <c r="C289" s="2055" t="s">
        <v>783</v>
      </c>
      <c r="D289" s="2055"/>
      <c r="E289" s="2055"/>
      <c r="F289" s="9" t="s">
        <v>327</v>
      </c>
      <c r="G289" s="107" t="s">
        <v>326</v>
      </c>
      <c r="H289" s="107">
        <v>1200</v>
      </c>
      <c r="I289" s="1002">
        <f t="shared" si="15"/>
        <v>4800</v>
      </c>
      <c r="J289" s="107">
        <v>4</v>
      </c>
    </row>
    <row r="290" spans="1:10" s="327" customFormat="1" ht="15.75">
      <c r="A290" s="2061"/>
      <c r="B290" s="1348" t="s">
        <v>1788</v>
      </c>
      <c r="C290" s="2055" t="s">
        <v>99</v>
      </c>
      <c r="D290" s="2055"/>
      <c r="E290" s="2055"/>
      <c r="F290" s="9" t="s">
        <v>327</v>
      </c>
      <c r="G290" s="107" t="s">
        <v>326</v>
      </c>
      <c r="H290" s="107">
        <v>8</v>
      </c>
      <c r="I290" s="1002">
        <f t="shared" si="15"/>
        <v>3200</v>
      </c>
      <c r="J290" s="107">
        <v>400</v>
      </c>
    </row>
    <row r="291" spans="1:10" s="327" customFormat="1" ht="15.75">
      <c r="A291" s="2062">
        <v>4267</v>
      </c>
      <c r="B291" s="1830" t="s">
        <v>1259</v>
      </c>
      <c r="C291" s="2051" t="s">
        <v>1895</v>
      </c>
      <c r="D291" s="2051"/>
      <c r="E291" s="2051"/>
      <c r="F291" s="1736" t="s">
        <v>327</v>
      </c>
      <c r="G291" s="1630" t="s">
        <v>326</v>
      </c>
      <c r="H291" s="1630">
        <v>500</v>
      </c>
      <c r="I291" s="145">
        <f>H291*J291-5180</f>
        <v>9820</v>
      </c>
      <c r="J291" s="1630">
        <v>30</v>
      </c>
    </row>
    <row r="292" spans="1:10" s="327" customFormat="1" ht="15.75">
      <c r="A292" s="2062"/>
      <c r="B292" s="1830" t="s">
        <v>1806</v>
      </c>
      <c r="C292" s="2051" t="s">
        <v>296</v>
      </c>
      <c r="D292" s="2051"/>
      <c r="E292" s="2051"/>
      <c r="F292" s="1736" t="s">
        <v>327</v>
      </c>
      <c r="G292" s="1630" t="s">
        <v>51</v>
      </c>
      <c r="H292" s="1630">
        <v>500</v>
      </c>
      <c r="I292" s="145">
        <f>H292*J292-2600</f>
        <v>2400</v>
      </c>
      <c r="J292" s="1630">
        <v>10</v>
      </c>
    </row>
    <row r="293" spans="1:10" s="327" customFormat="1" ht="15.75">
      <c r="A293" s="2062"/>
      <c r="B293" s="1830" t="s">
        <v>1257</v>
      </c>
      <c r="C293" s="2051" t="s">
        <v>106</v>
      </c>
      <c r="D293" s="2051"/>
      <c r="E293" s="2051"/>
      <c r="F293" s="1736" t="s">
        <v>327</v>
      </c>
      <c r="G293" s="1630" t="s">
        <v>51</v>
      </c>
      <c r="H293" s="1630">
        <v>500</v>
      </c>
      <c r="I293" s="145">
        <f>H293*J293-2600</f>
        <v>2400</v>
      </c>
      <c r="J293" s="1630">
        <v>10</v>
      </c>
    </row>
    <row r="294" spans="1:10" s="327" customFormat="1" ht="15.75">
      <c r="A294" s="2062"/>
      <c r="B294" s="1830" t="s">
        <v>1807</v>
      </c>
      <c r="C294" s="2051" t="s">
        <v>774</v>
      </c>
      <c r="D294" s="2051"/>
      <c r="E294" s="2051"/>
      <c r="F294" s="1736" t="s">
        <v>327</v>
      </c>
      <c r="G294" s="1630" t="s">
        <v>51</v>
      </c>
      <c r="H294" s="1630">
        <v>500</v>
      </c>
      <c r="I294" s="145">
        <f t="shared" si="15"/>
        <v>1000</v>
      </c>
      <c r="J294" s="1630">
        <v>2</v>
      </c>
    </row>
    <row r="295" spans="1:10" s="327" customFormat="1" ht="15.75">
      <c r="A295" s="2062"/>
      <c r="B295" s="1830" t="s">
        <v>1896</v>
      </c>
      <c r="C295" s="2051" t="s">
        <v>767</v>
      </c>
      <c r="D295" s="2051"/>
      <c r="E295" s="2051"/>
      <c r="F295" s="1736" t="s">
        <v>327</v>
      </c>
      <c r="G295" s="1630" t="s">
        <v>51</v>
      </c>
      <c r="H295" s="1630">
        <v>0</v>
      </c>
      <c r="I295" s="145">
        <f>H295*J295</f>
        <v>0</v>
      </c>
      <c r="J295" s="1630">
        <v>10</v>
      </c>
    </row>
    <row r="296" spans="1:10" s="327" customFormat="1" ht="15.75">
      <c r="A296" s="2062"/>
      <c r="B296" s="1830" t="s">
        <v>1809</v>
      </c>
      <c r="C296" s="2051" t="s">
        <v>775</v>
      </c>
      <c r="D296" s="2051"/>
      <c r="E296" s="2051"/>
      <c r="F296" s="1736" t="s">
        <v>327</v>
      </c>
      <c r="G296" s="1630" t="s">
        <v>51</v>
      </c>
      <c r="H296" s="1630">
        <v>0</v>
      </c>
      <c r="I296" s="145">
        <f t="shared" si="15"/>
        <v>0</v>
      </c>
      <c r="J296" s="1630">
        <v>20</v>
      </c>
    </row>
    <row r="297" spans="1:10" s="327" customFormat="1" ht="15.75">
      <c r="A297" s="2062"/>
      <c r="B297" s="1830" t="s">
        <v>1811</v>
      </c>
      <c r="C297" s="2051" t="s">
        <v>564</v>
      </c>
      <c r="D297" s="2051"/>
      <c r="E297" s="2051"/>
      <c r="F297" s="1736" t="s">
        <v>327</v>
      </c>
      <c r="G297" s="1630" t="s">
        <v>326</v>
      </c>
      <c r="H297" s="1630">
        <v>0</v>
      </c>
      <c r="I297" s="145">
        <f t="shared" si="15"/>
        <v>0</v>
      </c>
      <c r="J297" s="1630">
        <v>60</v>
      </c>
    </row>
    <row r="298" spans="1:10" s="327" customFormat="1" ht="15.75">
      <c r="A298" s="2062"/>
      <c r="B298" s="1830" t="s">
        <v>1812</v>
      </c>
      <c r="C298" s="2051" t="s">
        <v>164</v>
      </c>
      <c r="D298" s="2051"/>
      <c r="E298" s="2051"/>
      <c r="F298" s="1736" t="s">
        <v>327</v>
      </c>
      <c r="G298" s="1630" t="s">
        <v>326</v>
      </c>
      <c r="H298" s="1630">
        <v>700</v>
      </c>
      <c r="I298" s="145">
        <f>H298*J298-440</f>
        <v>5160</v>
      </c>
      <c r="J298" s="1630">
        <v>8</v>
      </c>
    </row>
    <row r="299" spans="1:10" s="327" customFormat="1" ht="15.75">
      <c r="A299" s="2062"/>
      <c r="B299" s="1830" t="s">
        <v>1813</v>
      </c>
      <c r="C299" s="2051" t="s">
        <v>228</v>
      </c>
      <c r="D299" s="2051"/>
      <c r="E299" s="2051"/>
      <c r="F299" s="1736" t="s">
        <v>327</v>
      </c>
      <c r="G299" s="1630" t="s">
        <v>326</v>
      </c>
      <c r="H299" s="1630">
        <v>110</v>
      </c>
      <c r="I299" s="145">
        <f>H299*J299-640</f>
        <v>3760</v>
      </c>
      <c r="J299" s="1630">
        <v>40</v>
      </c>
    </row>
    <row r="300" spans="1:10" s="327" customFormat="1">
      <c r="A300" s="1922" t="s">
        <v>1675</v>
      </c>
      <c r="B300" s="1922"/>
      <c r="C300" s="1922"/>
      <c r="D300" s="1922"/>
      <c r="E300" s="1922"/>
      <c r="F300" s="1352"/>
      <c r="G300" s="1027"/>
      <c r="H300" s="1027"/>
      <c r="I300" s="1027">
        <f>I301+I302</f>
        <v>119200</v>
      </c>
      <c r="J300" s="1027"/>
    </row>
    <row r="301" spans="1:10" s="1737" customFormat="1" ht="49.5" customHeight="1">
      <c r="A301" s="860">
        <v>4214</v>
      </c>
      <c r="B301" s="1735" t="s">
        <v>1830</v>
      </c>
      <c r="C301" s="2052" t="s">
        <v>178</v>
      </c>
      <c r="D301" s="2052"/>
      <c r="E301" s="2052"/>
      <c r="F301" s="1736" t="s">
        <v>48</v>
      </c>
      <c r="G301" s="145" t="s">
        <v>55</v>
      </c>
      <c r="H301" s="145">
        <v>118600</v>
      </c>
      <c r="I301" s="145">
        <f>H301*J301-34000</f>
        <v>84600</v>
      </c>
      <c r="J301" s="145">
        <v>1</v>
      </c>
    </row>
    <row r="302" spans="1:10" s="327" customFormat="1" ht="60.75" customHeight="1">
      <c r="A302" s="1358">
        <v>4252</v>
      </c>
      <c r="B302" s="1348" t="s">
        <v>1847</v>
      </c>
      <c r="C302" s="2033" t="s">
        <v>369</v>
      </c>
      <c r="D302" s="2033"/>
      <c r="E302" s="2033"/>
      <c r="F302" s="9" t="s">
        <v>327</v>
      </c>
      <c r="G302" s="1164" t="s">
        <v>55</v>
      </c>
      <c r="H302" s="1002">
        <v>4325</v>
      </c>
      <c r="I302" s="1002">
        <f t="shared" si="15"/>
        <v>34600</v>
      </c>
      <c r="J302" s="1002">
        <v>8</v>
      </c>
    </row>
    <row r="303" spans="1:10" s="327" customFormat="1" ht="51" customHeight="1">
      <c r="A303" s="146"/>
      <c r="B303" s="255"/>
      <c r="C303" s="2040" t="s">
        <v>2229</v>
      </c>
      <c r="D303" s="2045"/>
      <c r="E303" s="2046"/>
      <c r="F303" s="1344"/>
      <c r="G303" s="146"/>
      <c r="H303" s="146"/>
      <c r="I303" s="146">
        <f>I304</f>
        <v>3016000</v>
      </c>
      <c r="J303" s="146"/>
    </row>
    <row r="304" spans="1:10" s="327" customFormat="1">
      <c r="A304" s="1922" t="s">
        <v>1675</v>
      </c>
      <c r="B304" s="1922"/>
      <c r="C304" s="1922"/>
      <c r="D304" s="1922"/>
      <c r="E304" s="1922"/>
      <c r="F304" s="1352"/>
      <c r="G304" s="1027"/>
      <c r="H304" s="1027"/>
      <c r="I304" s="1027">
        <f>I305</f>
        <v>3016000</v>
      </c>
      <c r="J304" s="1027"/>
    </row>
    <row r="305" spans="1:10" s="327" customFormat="1" ht="15.75">
      <c r="A305" s="1015">
        <v>4215</v>
      </c>
      <c r="B305" s="1348" t="s">
        <v>1898</v>
      </c>
      <c r="C305" s="2033" t="s">
        <v>93</v>
      </c>
      <c r="D305" s="2033"/>
      <c r="E305" s="2033"/>
      <c r="F305" s="9" t="s">
        <v>48</v>
      </c>
      <c r="G305" s="1002" t="s">
        <v>52</v>
      </c>
      <c r="H305" s="1002">
        <v>58000</v>
      </c>
      <c r="I305" s="1002">
        <f t="shared" ref="I305" si="16">H305*J305</f>
        <v>3016000</v>
      </c>
      <c r="J305" s="1002">
        <v>52</v>
      </c>
    </row>
    <row r="306" spans="1:10" s="327" customFormat="1">
      <c r="A306" s="146"/>
      <c r="B306" s="255"/>
      <c r="C306" s="2040" t="s">
        <v>1635</v>
      </c>
      <c r="D306" s="2045"/>
      <c r="E306" s="2046"/>
      <c r="F306" s="1344"/>
      <c r="G306" s="146"/>
      <c r="H306" s="146"/>
      <c r="I306" s="147">
        <f>I8++I147+I152+I163+I171+I176+I181+I185+I189+I195+I201+I208+I234+I268+I271+I274+I278+I281+I303</f>
        <v>214397661.59999999</v>
      </c>
      <c r="J306" s="146"/>
    </row>
  </sheetData>
  <mergeCells count="334">
    <mergeCell ref="A28:A55"/>
    <mergeCell ref="C28:E28"/>
    <mergeCell ref="C29:E29"/>
    <mergeCell ref="C30:E30"/>
    <mergeCell ref="C31:E31"/>
    <mergeCell ref="C36:E36"/>
    <mergeCell ref="C37:E37"/>
    <mergeCell ref="C38:E38"/>
    <mergeCell ref="C39:E39"/>
    <mergeCell ref="C56:E56"/>
    <mergeCell ref="A57:A68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127:E127"/>
    <mergeCell ref="C40:E40"/>
    <mergeCell ref="C51:E51"/>
    <mergeCell ref="C52:E52"/>
    <mergeCell ref="C53:E53"/>
    <mergeCell ref="C54:E54"/>
    <mergeCell ref="C50:E50"/>
    <mergeCell ref="A10:A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41:E41"/>
    <mergeCell ref="C42:E42"/>
    <mergeCell ref="C43:E43"/>
    <mergeCell ref="C44:E44"/>
    <mergeCell ref="C45:E45"/>
    <mergeCell ref="C46:E46"/>
    <mergeCell ref="C47:E47"/>
    <mergeCell ref="C133:E133"/>
    <mergeCell ref="C134:E134"/>
    <mergeCell ref="C135:E135"/>
    <mergeCell ref="A148:E148"/>
    <mergeCell ref="C151:E151"/>
    <mergeCell ref="C171:E171"/>
    <mergeCell ref="A172:E172"/>
    <mergeCell ref="C173:E173"/>
    <mergeCell ref="A174:E174"/>
    <mergeCell ref="C166:E166"/>
    <mergeCell ref="C168:E168"/>
    <mergeCell ref="C154:E154"/>
    <mergeCell ref="C160:E160"/>
    <mergeCell ref="A1:J1"/>
    <mergeCell ref="C75:E75"/>
    <mergeCell ref="C76:E76"/>
    <mergeCell ref="C77:E77"/>
    <mergeCell ref="C78:E78"/>
    <mergeCell ref="C79:E79"/>
    <mergeCell ref="A69:A96"/>
    <mergeCell ref="C6:E6"/>
    <mergeCell ref="C7:E7"/>
    <mergeCell ref="C8:E8"/>
    <mergeCell ref="C19:E19"/>
    <mergeCell ref="C20:E20"/>
    <mergeCell ref="C21:E21"/>
    <mergeCell ref="C22:E22"/>
    <mergeCell ref="A2:J2"/>
    <mergeCell ref="A3:J3"/>
    <mergeCell ref="A5:A6"/>
    <mergeCell ref="C49:E49"/>
    <mergeCell ref="C32:E32"/>
    <mergeCell ref="C33:E33"/>
    <mergeCell ref="C34:E34"/>
    <mergeCell ref="C35:E35"/>
    <mergeCell ref="C48:E48"/>
    <mergeCell ref="C55:E55"/>
    <mergeCell ref="B5:E5"/>
    <mergeCell ref="F5:F6"/>
    <mergeCell ref="G5:G6"/>
    <mergeCell ref="H5:H6"/>
    <mergeCell ref="C80:E80"/>
    <mergeCell ref="C81:E81"/>
    <mergeCell ref="C82:E82"/>
    <mergeCell ref="C299:E299"/>
    <mergeCell ref="C163:E163"/>
    <mergeCell ref="C170:E170"/>
    <mergeCell ref="A177:E177"/>
    <mergeCell ref="C178:E178"/>
    <mergeCell ref="C175:E175"/>
    <mergeCell ref="C180:E180"/>
    <mergeCell ref="C106:E106"/>
    <mergeCell ref="C107:E107"/>
    <mergeCell ref="C108:E108"/>
    <mergeCell ref="C109:E109"/>
    <mergeCell ref="C143:E143"/>
    <mergeCell ref="C149:E149"/>
    <mergeCell ref="A125:E125"/>
    <mergeCell ref="A126:A127"/>
    <mergeCell ref="A129:A134"/>
    <mergeCell ref="A135:A138"/>
    <mergeCell ref="C73:E73"/>
    <mergeCell ref="C74:E74"/>
    <mergeCell ref="C122:E122"/>
    <mergeCell ref="C126:E126"/>
    <mergeCell ref="C119:E119"/>
    <mergeCell ref="C120:E120"/>
    <mergeCell ref="C121:E121"/>
    <mergeCell ref="C84:E84"/>
    <mergeCell ref="C85:E85"/>
    <mergeCell ref="C83:E83"/>
    <mergeCell ref="C92:E92"/>
    <mergeCell ref="C93:E93"/>
    <mergeCell ref="C94:E94"/>
    <mergeCell ref="C96:E96"/>
    <mergeCell ref="C86:E86"/>
    <mergeCell ref="C87:E87"/>
    <mergeCell ref="C88:E88"/>
    <mergeCell ref="C124:E124"/>
    <mergeCell ref="C111:E111"/>
    <mergeCell ref="C112:E112"/>
    <mergeCell ref="C115:E115"/>
    <mergeCell ref="C116:E116"/>
    <mergeCell ref="C123:E123"/>
    <mergeCell ref="I5:I6"/>
    <mergeCell ref="J5:J6"/>
    <mergeCell ref="A9:E9"/>
    <mergeCell ref="A19:A27"/>
    <mergeCell ref="C117:E117"/>
    <mergeCell ref="A99:A110"/>
    <mergeCell ref="A112:A122"/>
    <mergeCell ref="C118:E118"/>
    <mergeCell ref="C95:E95"/>
    <mergeCell ref="A97:A98"/>
    <mergeCell ref="C97:E97"/>
    <mergeCell ref="C102:E102"/>
    <mergeCell ref="C105:E105"/>
    <mergeCell ref="C103:E103"/>
    <mergeCell ref="C104:E104"/>
    <mergeCell ref="C23:E23"/>
    <mergeCell ref="C24:E24"/>
    <mergeCell ref="C25:E25"/>
    <mergeCell ref="C26:E26"/>
    <mergeCell ref="C27:E27"/>
    <mergeCell ref="C69:E69"/>
    <mergeCell ref="C70:E70"/>
    <mergeCell ref="C71:E71"/>
    <mergeCell ref="C72:E72"/>
    <mergeCell ref="C306:E306"/>
    <mergeCell ref="A304:E304"/>
    <mergeCell ref="A282:E282"/>
    <mergeCell ref="C280:E280"/>
    <mergeCell ref="A283:A290"/>
    <mergeCell ref="C286:E286"/>
    <mergeCell ref="C289:E289"/>
    <mergeCell ref="A291:A299"/>
    <mergeCell ref="C292:E292"/>
    <mergeCell ref="C295:E295"/>
    <mergeCell ref="C298:E298"/>
    <mergeCell ref="A300:E300"/>
    <mergeCell ref="C303:E303"/>
    <mergeCell ref="C281:E281"/>
    <mergeCell ref="C287:E287"/>
    <mergeCell ref="C283:E283"/>
    <mergeCell ref="C284:E284"/>
    <mergeCell ref="C285:E285"/>
    <mergeCell ref="C291:E291"/>
    <mergeCell ref="C288:E288"/>
    <mergeCell ref="C294:E294"/>
    <mergeCell ref="C290:E290"/>
    <mergeCell ref="C297:E297"/>
    <mergeCell ref="C293:E293"/>
    <mergeCell ref="C268:E268"/>
    <mergeCell ref="C270:E270"/>
    <mergeCell ref="C271:E271"/>
    <mergeCell ref="A222:A233"/>
    <mergeCell ref="C225:E225"/>
    <mergeCell ref="A235:E235"/>
    <mergeCell ref="C258:E258"/>
    <mergeCell ref="A236:A251"/>
    <mergeCell ref="C89:E89"/>
    <mergeCell ref="C90:E90"/>
    <mergeCell ref="C91:E91"/>
    <mergeCell ref="C98:E98"/>
    <mergeCell ref="C99:E99"/>
    <mergeCell ref="C100:E100"/>
    <mergeCell ref="C101:E101"/>
    <mergeCell ref="C110:E110"/>
    <mergeCell ref="A142:A143"/>
    <mergeCell ref="C142:E142"/>
    <mergeCell ref="A144:A146"/>
    <mergeCell ref="C144:E144"/>
    <mergeCell ref="C128:E128"/>
    <mergeCell ref="C131:E131"/>
    <mergeCell ref="C132:E132"/>
    <mergeCell ref="C129:E129"/>
    <mergeCell ref="C198:E198"/>
    <mergeCell ref="C226:E226"/>
    <mergeCell ref="C260:E260"/>
    <mergeCell ref="C261:E261"/>
    <mergeCell ref="C266:E266"/>
    <mergeCell ref="C267:E267"/>
    <mergeCell ref="C277:E277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A272:E272"/>
    <mergeCell ref="C223:E223"/>
    <mergeCell ref="C224:E224"/>
    <mergeCell ref="A252:A267"/>
    <mergeCell ref="C203:E203"/>
    <mergeCell ref="C259:E259"/>
    <mergeCell ref="C262:E262"/>
    <mergeCell ref="C263:E263"/>
    <mergeCell ref="C264:E264"/>
    <mergeCell ref="C305:E305"/>
    <mergeCell ref="C296:E296"/>
    <mergeCell ref="C301:E301"/>
    <mergeCell ref="C302:E302"/>
    <mergeCell ref="C195:E195"/>
    <mergeCell ref="A206:E206"/>
    <mergeCell ref="C200:E200"/>
    <mergeCell ref="C208:E208"/>
    <mergeCell ref="C222:E222"/>
    <mergeCell ref="C207:E207"/>
    <mergeCell ref="A199:E199"/>
    <mergeCell ref="C201:E201"/>
    <mergeCell ref="A204:E204"/>
    <mergeCell ref="C205:E205"/>
    <mergeCell ref="A209:E209"/>
    <mergeCell ref="A269:E269"/>
    <mergeCell ref="C273:E273"/>
    <mergeCell ref="A275:E275"/>
    <mergeCell ref="A279:E279"/>
    <mergeCell ref="C256:E256"/>
    <mergeCell ref="C257:E257"/>
    <mergeCell ref="C274:E274"/>
    <mergeCell ref="C276:E276"/>
    <mergeCell ref="C278:E278"/>
    <mergeCell ref="A196:E196"/>
    <mergeCell ref="C189:E189"/>
    <mergeCell ref="C184:E184"/>
    <mergeCell ref="C185:E185"/>
    <mergeCell ref="A190:E190"/>
    <mergeCell ref="A186:E186"/>
    <mergeCell ref="C188:E188"/>
    <mergeCell ref="C194:E194"/>
    <mergeCell ref="C137:E137"/>
    <mergeCell ref="C138:E138"/>
    <mergeCell ref="C147:E147"/>
    <mergeCell ref="A167:E167"/>
    <mergeCell ref="A193:A194"/>
    <mergeCell ref="C193:E193"/>
    <mergeCell ref="A191:A192"/>
    <mergeCell ref="C191:E191"/>
    <mergeCell ref="C192:E192"/>
    <mergeCell ref="C187:E187"/>
    <mergeCell ref="C176:E176"/>
    <mergeCell ref="A179:E179"/>
    <mergeCell ref="C181:E181"/>
    <mergeCell ref="A182:E182"/>
    <mergeCell ref="C265:E265"/>
    <mergeCell ref="C139:E139"/>
    <mergeCell ref="C140:E140"/>
    <mergeCell ref="A183:A184"/>
    <mergeCell ref="C183:E183"/>
    <mergeCell ref="C152:E152"/>
    <mergeCell ref="C161:E161"/>
    <mergeCell ref="A153:E153"/>
    <mergeCell ref="A155:A162"/>
    <mergeCell ref="C155:E155"/>
    <mergeCell ref="C162:E162"/>
    <mergeCell ref="A164:E164"/>
    <mergeCell ref="C165:E165"/>
    <mergeCell ref="A169:E169"/>
    <mergeCell ref="C156:E156"/>
    <mergeCell ref="C255:E255"/>
    <mergeCell ref="C252:E252"/>
    <mergeCell ref="C253:E253"/>
    <mergeCell ref="C254:E254"/>
    <mergeCell ref="C227:E227"/>
    <mergeCell ref="C228:E228"/>
    <mergeCell ref="C229:E229"/>
    <mergeCell ref="C230:E230"/>
    <mergeCell ref="C231:E231"/>
    <mergeCell ref="A210:A221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197:E197"/>
    <mergeCell ref="C157:E157"/>
    <mergeCell ref="C158:E158"/>
    <mergeCell ref="C159:E159"/>
    <mergeCell ref="C242:E242"/>
    <mergeCell ref="C243:E243"/>
    <mergeCell ref="C113:E113"/>
    <mergeCell ref="C114:E114"/>
    <mergeCell ref="C130:E130"/>
    <mergeCell ref="C145:E145"/>
    <mergeCell ref="A150:E150"/>
    <mergeCell ref="C136:E136"/>
    <mergeCell ref="C141:E141"/>
    <mergeCell ref="A202:E202"/>
    <mergeCell ref="C146:E146"/>
    <mergeCell ref="C232:E232"/>
    <mergeCell ref="C233:E233"/>
    <mergeCell ref="C234:E234"/>
    <mergeCell ref="C236:E236"/>
    <mergeCell ref="C237:E237"/>
    <mergeCell ref="C238:E238"/>
    <mergeCell ref="C239:E239"/>
    <mergeCell ref="C240:E240"/>
    <mergeCell ref="C241:E241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O352"/>
  <sheetViews>
    <sheetView view="pageBreakPreview" topLeftCell="A193" zoomScale="115" zoomScaleSheetLayoutView="115" workbookViewId="0">
      <selection activeCell="F197" sqref="F197"/>
    </sheetView>
  </sheetViews>
  <sheetFormatPr defaultRowHeight="15.75"/>
  <cols>
    <col min="1" max="1" width="11.28515625" style="1098" customWidth="1"/>
    <col min="2" max="2" width="16.28515625" style="1099" customWidth="1"/>
    <col min="3" max="3" width="37.7109375" style="1100" customWidth="1"/>
    <col min="4" max="4" width="11.28515625" style="1099" customWidth="1"/>
    <col min="5" max="5" width="15.140625" style="1099" customWidth="1"/>
    <col min="6" max="6" width="12.140625" style="1099" customWidth="1"/>
    <col min="7" max="7" width="11.28515625" style="1099" customWidth="1"/>
    <col min="8" max="8" width="10.85546875" style="1099" customWidth="1"/>
    <col min="9" max="13" width="9.140625" style="1102"/>
    <col min="14" max="14" width="10.140625" style="1102" customWidth="1"/>
    <col min="15" max="15" width="9.140625" style="1102" hidden="1" customWidth="1"/>
    <col min="16" max="16384" width="9.140625" style="1102"/>
  </cols>
  <sheetData>
    <row r="1" spans="1:9" ht="18" customHeight="1">
      <c r="D1" s="1097"/>
      <c r="E1" s="1101"/>
    </row>
    <row r="2" spans="1:9" s="256" customFormat="1" ht="15">
      <c r="A2" s="1931"/>
      <c r="B2" s="1931"/>
      <c r="C2" s="1931"/>
      <c r="D2" s="1931"/>
      <c r="E2" s="1931"/>
      <c r="F2" s="1931"/>
      <c r="G2" s="1931"/>
      <c r="H2" s="1931"/>
      <c r="I2" s="1103"/>
    </row>
    <row r="3" spans="1:9" s="256" customFormat="1" ht="15">
      <c r="A3" s="1931" t="s">
        <v>2712</v>
      </c>
      <c r="B3" s="1931"/>
      <c r="C3" s="1931"/>
      <c r="D3" s="1931"/>
      <c r="E3" s="1931"/>
      <c r="F3" s="1931"/>
      <c r="G3" s="1931"/>
      <c r="H3" s="1931"/>
      <c r="I3" s="1103"/>
    </row>
    <row r="4" spans="1:9" s="256" customFormat="1" ht="15">
      <c r="A4" s="1994" t="s">
        <v>3326</v>
      </c>
      <c r="B4" s="1994"/>
      <c r="C4" s="1994"/>
      <c r="D4" s="1994"/>
      <c r="E4" s="1994"/>
      <c r="F4" s="1994"/>
      <c r="G4" s="1994"/>
      <c r="H4" s="1994"/>
      <c r="I4" s="1103"/>
    </row>
    <row r="5" spans="1:9" s="256" customFormat="1" ht="15">
      <c r="A5" s="1018"/>
      <c r="B5" s="875"/>
      <c r="C5" s="875"/>
      <c r="D5" s="875"/>
      <c r="E5" s="875"/>
      <c r="F5" s="875"/>
      <c r="G5" s="875"/>
      <c r="H5" s="875"/>
      <c r="I5" s="1103"/>
    </row>
    <row r="6" spans="1:9" s="256" customFormat="1" ht="15">
      <c r="A6" s="1942" t="s">
        <v>1430</v>
      </c>
      <c r="B6" s="1880" t="s">
        <v>1636</v>
      </c>
      <c r="C6" s="1014" t="s">
        <v>1151</v>
      </c>
      <c r="D6" s="1987" t="s">
        <v>145</v>
      </c>
      <c r="E6" s="1987" t="s">
        <v>45</v>
      </c>
      <c r="F6" s="1987" t="s">
        <v>1140</v>
      </c>
      <c r="G6" s="1987" t="s">
        <v>1637</v>
      </c>
      <c r="H6" s="1988" t="s">
        <v>46</v>
      </c>
      <c r="I6" s="1103"/>
    </row>
    <row r="7" spans="1:9" s="256" customFormat="1" ht="49.5" customHeight="1">
      <c r="A7" s="1942"/>
      <c r="B7" s="1880"/>
      <c r="C7" s="1015" t="s">
        <v>1154</v>
      </c>
      <c r="D7" s="1987"/>
      <c r="E7" s="1987"/>
      <c r="F7" s="1987"/>
      <c r="G7" s="1987"/>
      <c r="H7" s="1988"/>
      <c r="I7" s="1103"/>
    </row>
    <row r="8" spans="1:9" s="1099" customFormat="1" ht="15" customHeight="1">
      <c r="A8" s="1104"/>
      <c r="B8" s="1105">
        <v>1</v>
      </c>
      <c r="C8" s="1106">
        <v>2</v>
      </c>
      <c r="D8" s="1105">
        <v>3</v>
      </c>
      <c r="E8" s="1105">
        <v>4</v>
      </c>
      <c r="F8" s="1105">
        <v>5</v>
      </c>
      <c r="G8" s="1105">
        <v>6</v>
      </c>
      <c r="H8" s="1105">
        <v>7</v>
      </c>
    </row>
    <row r="9" spans="1:9" s="1099" customFormat="1" ht="60">
      <c r="A9" s="1107"/>
      <c r="B9" s="1108"/>
      <c r="C9" s="1109" t="s">
        <v>3251</v>
      </c>
      <c r="D9" s="1110"/>
      <c r="E9" s="1111"/>
      <c r="F9" s="1111"/>
      <c r="G9" s="1112">
        <v>26728980</v>
      </c>
      <c r="H9" s="1111"/>
    </row>
    <row r="10" spans="1:9" s="1116" customFormat="1" ht="31.5">
      <c r="A10" s="1147">
        <v>4261</v>
      </c>
      <c r="B10" s="1148"/>
      <c r="C10" s="1149" t="s">
        <v>1210</v>
      </c>
      <c r="D10" s="1359"/>
      <c r="E10" s="1359"/>
      <c r="F10" s="1359"/>
      <c r="G10" s="1150">
        <f>SUM(G11:G56)</f>
        <v>2005980</v>
      </c>
      <c r="H10" s="1359"/>
    </row>
    <row r="11" spans="1:9" ht="18">
      <c r="A11" s="1136"/>
      <c r="B11" s="1118">
        <v>30197644</v>
      </c>
      <c r="C11" s="1117" t="s">
        <v>3252</v>
      </c>
      <c r="D11" s="1118" t="s">
        <v>327</v>
      </c>
      <c r="E11" s="361" t="s">
        <v>3407</v>
      </c>
      <c r="F11" s="361" t="s">
        <v>3407</v>
      </c>
      <c r="G11" s="361" t="s">
        <v>3407</v>
      </c>
      <c r="H11" s="361" t="s">
        <v>3407</v>
      </c>
    </row>
    <row r="12" spans="1:9" ht="15" customHeight="1">
      <c r="A12" s="1136"/>
      <c r="B12" s="1118">
        <v>30197200</v>
      </c>
      <c r="C12" s="1117" t="s">
        <v>453</v>
      </c>
      <c r="D12" s="1118" t="s">
        <v>327</v>
      </c>
      <c r="E12" s="361" t="s">
        <v>3407</v>
      </c>
      <c r="F12" s="361" t="s">
        <v>3407</v>
      </c>
      <c r="G12" s="361" t="s">
        <v>3407</v>
      </c>
      <c r="H12" s="361" t="s">
        <v>3407</v>
      </c>
    </row>
    <row r="13" spans="1:9" ht="18">
      <c r="A13" s="1136"/>
      <c r="B13" s="1118">
        <v>30197200</v>
      </c>
      <c r="C13" s="1117" t="s">
        <v>454</v>
      </c>
      <c r="D13" s="1118" t="s">
        <v>327</v>
      </c>
      <c r="E13" s="361" t="s">
        <v>3407</v>
      </c>
      <c r="F13" s="361" t="s">
        <v>3407</v>
      </c>
      <c r="G13" s="361" t="s">
        <v>3407</v>
      </c>
      <c r="H13" s="361" t="s">
        <v>3407</v>
      </c>
    </row>
    <row r="14" spans="1:9" ht="15" customHeight="1">
      <c r="A14" s="1136"/>
      <c r="B14" s="1118">
        <v>30197200</v>
      </c>
      <c r="C14" s="1117" t="s">
        <v>455</v>
      </c>
      <c r="D14" s="1118" t="s">
        <v>327</v>
      </c>
      <c r="E14" s="361" t="s">
        <v>3407</v>
      </c>
      <c r="F14" s="361" t="s">
        <v>3407</v>
      </c>
      <c r="G14" s="361" t="s">
        <v>3407</v>
      </c>
      <c r="H14" s="361" t="s">
        <v>3407</v>
      </c>
    </row>
    <row r="15" spans="1:9" ht="18">
      <c r="A15" s="1136"/>
      <c r="B15" s="1118">
        <v>30197300</v>
      </c>
      <c r="C15" s="1117" t="s">
        <v>3253</v>
      </c>
      <c r="D15" s="1118" t="s">
        <v>327</v>
      </c>
      <c r="E15" s="361" t="s">
        <v>3407</v>
      </c>
      <c r="F15" s="361" t="s">
        <v>3407</v>
      </c>
      <c r="G15" s="361" t="s">
        <v>3407</v>
      </c>
      <c r="H15" s="361" t="s">
        <v>3407</v>
      </c>
    </row>
    <row r="16" spans="1:9" ht="18">
      <c r="A16" s="1136"/>
      <c r="B16" s="1118">
        <v>30197100</v>
      </c>
      <c r="C16" s="1117" t="s">
        <v>572</v>
      </c>
      <c r="D16" s="1118" t="s">
        <v>327</v>
      </c>
      <c r="E16" s="361" t="s">
        <v>3407</v>
      </c>
      <c r="F16" s="361" t="s">
        <v>3407</v>
      </c>
      <c r="G16" s="361" t="s">
        <v>3407</v>
      </c>
      <c r="H16" s="361" t="s">
        <v>3407</v>
      </c>
    </row>
    <row r="17" spans="1:8" ht="18">
      <c r="A17" s="1136"/>
      <c r="B17" s="1118">
        <v>30197100</v>
      </c>
      <c r="C17" s="1117" t="s">
        <v>1000</v>
      </c>
      <c r="D17" s="1118" t="s">
        <v>327</v>
      </c>
      <c r="E17" s="361" t="s">
        <v>3407</v>
      </c>
      <c r="F17" s="361" t="s">
        <v>3407</v>
      </c>
      <c r="G17" s="361" t="s">
        <v>3407</v>
      </c>
      <c r="H17" s="361" t="s">
        <v>3407</v>
      </c>
    </row>
    <row r="18" spans="1:8" ht="15" customHeight="1">
      <c r="A18" s="1136"/>
      <c r="B18" s="1118">
        <v>30199410</v>
      </c>
      <c r="C18" s="1117" t="s">
        <v>3254</v>
      </c>
      <c r="D18" s="1118" t="s">
        <v>327</v>
      </c>
      <c r="E18" s="361" t="s">
        <v>3407</v>
      </c>
      <c r="F18" s="361" t="s">
        <v>3407</v>
      </c>
      <c r="G18" s="361" t="s">
        <v>3407</v>
      </c>
      <c r="H18" s="361" t="s">
        <v>3407</v>
      </c>
    </row>
    <row r="19" spans="1:8" ht="18">
      <c r="A19" s="1136"/>
      <c r="B19" s="1118">
        <v>30192133</v>
      </c>
      <c r="C19" s="1117" t="s">
        <v>15</v>
      </c>
      <c r="D19" s="1118" t="s">
        <v>327</v>
      </c>
      <c r="E19" s="361" t="s">
        <v>3407</v>
      </c>
      <c r="F19" s="361" t="s">
        <v>3407</v>
      </c>
      <c r="G19" s="361" t="s">
        <v>3407</v>
      </c>
      <c r="H19" s="361" t="s">
        <v>3407</v>
      </c>
    </row>
    <row r="20" spans="1:8" ht="18">
      <c r="A20" s="1136"/>
      <c r="B20" s="1118">
        <v>31224500</v>
      </c>
      <c r="C20" s="1117" t="s">
        <v>3255</v>
      </c>
      <c r="D20" s="1118" t="s">
        <v>327</v>
      </c>
      <c r="E20" s="361" t="s">
        <v>3407</v>
      </c>
      <c r="F20" s="361" t="s">
        <v>3407</v>
      </c>
      <c r="G20" s="361" t="s">
        <v>3407</v>
      </c>
      <c r="H20" s="361" t="s">
        <v>3407</v>
      </c>
    </row>
    <row r="21" spans="1:8" ht="18">
      <c r="A21" s="1136"/>
      <c r="B21" s="1118">
        <v>30197220</v>
      </c>
      <c r="C21" s="1117" t="s">
        <v>1012</v>
      </c>
      <c r="D21" s="1118" t="s">
        <v>327</v>
      </c>
      <c r="E21" s="361" t="s">
        <v>3407</v>
      </c>
      <c r="F21" s="361" t="s">
        <v>3407</v>
      </c>
      <c r="G21" s="361" t="s">
        <v>3407</v>
      </c>
      <c r="H21" s="361" t="s">
        <v>3407</v>
      </c>
    </row>
    <row r="22" spans="1:8" ht="18">
      <c r="A22" s="1136"/>
      <c r="B22" s="1118">
        <v>30197220</v>
      </c>
      <c r="C22" s="1117" t="s">
        <v>1013</v>
      </c>
      <c r="D22" s="1118" t="s">
        <v>327</v>
      </c>
      <c r="E22" s="361" t="s">
        <v>3407</v>
      </c>
      <c r="F22" s="361" t="s">
        <v>3407</v>
      </c>
      <c r="G22" s="361" t="s">
        <v>3407</v>
      </c>
      <c r="H22" s="361" t="s">
        <v>3407</v>
      </c>
    </row>
    <row r="23" spans="1:8" ht="18">
      <c r="A23" s="1136"/>
      <c r="B23" s="1118">
        <v>30197120</v>
      </c>
      <c r="C23" s="1117" t="s">
        <v>153</v>
      </c>
      <c r="D23" s="1118" t="s">
        <v>327</v>
      </c>
      <c r="E23" s="361" t="s">
        <v>3407</v>
      </c>
      <c r="F23" s="361" t="s">
        <v>3407</v>
      </c>
      <c r="G23" s="361" t="s">
        <v>3407</v>
      </c>
      <c r="H23" s="361" t="s">
        <v>3407</v>
      </c>
    </row>
    <row r="24" spans="1:8" ht="18">
      <c r="A24" s="1136"/>
      <c r="B24" s="1118">
        <v>30197100</v>
      </c>
      <c r="C24" s="1117" t="s">
        <v>1001</v>
      </c>
      <c r="D24" s="1118" t="s">
        <v>327</v>
      </c>
      <c r="E24" s="361" t="s">
        <v>3407</v>
      </c>
      <c r="F24" s="361" t="s">
        <v>3407</v>
      </c>
      <c r="G24" s="361" t="s">
        <v>3407</v>
      </c>
      <c r="H24" s="361" t="s">
        <v>3407</v>
      </c>
    </row>
    <row r="25" spans="1:8" ht="18">
      <c r="A25" s="1136"/>
      <c r="B25" s="1118">
        <v>30197110</v>
      </c>
      <c r="C25" s="1117" t="s">
        <v>1002</v>
      </c>
      <c r="D25" s="1118" t="s">
        <v>327</v>
      </c>
      <c r="E25" s="361" t="s">
        <v>3407</v>
      </c>
      <c r="F25" s="361" t="s">
        <v>3407</v>
      </c>
      <c r="G25" s="361" t="s">
        <v>3407</v>
      </c>
      <c r="H25" s="361" t="s">
        <v>3407</v>
      </c>
    </row>
    <row r="26" spans="1:8" ht="18">
      <c r="A26" s="1136"/>
      <c r="B26" s="1118">
        <v>30140000</v>
      </c>
      <c r="C26" s="1117" t="s">
        <v>3256</v>
      </c>
      <c r="D26" s="1118" t="s">
        <v>327</v>
      </c>
      <c r="E26" s="361" t="s">
        <v>3407</v>
      </c>
      <c r="F26" s="361" t="s">
        <v>3407</v>
      </c>
      <c r="G26" s="361" t="s">
        <v>3407</v>
      </c>
      <c r="H26" s="361" t="s">
        <v>3407</v>
      </c>
    </row>
    <row r="27" spans="1:8" ht="18">
      <c r="A27" s="1136"/>
      <c r="B27" s="1118">
        <v>30192123</v>
      </c>
      <c r="C27" s="1117" t="s">
        <v>154</v>
      </c>
      <c r="D27" s="1118" t="s">
        <v>327</v>
      </c>
      <c r="E27" s="361" t="s">
        <v>3407</v>
      </c>
      <c r="F27" s="361" t="s">
        <v>3407</v>
      </c>
      <c r="G27" s="361" t="s">
        <v>3407</v>
      </c>
      <c r="H27" s="361" t="s">
        <v>3407</v>
      </c>
    </row>
    <row r="28" spans="1:8" ht="18">
      <c r="A28" s="1136"/>
      <c r="B28" s="1118">
        <v>30192125</v>
      </c>
      <c r="C28" s="1117" t="s">
        <v>403</v>
      </c>
      <c r="D28" s="1118" t="s">
        <v>327</v>
      </c>
      <c r="E28" s="361" t="s">
        <v>3407</v>
      </c>
      <c r="F28" s="361" t="s">
        <v>3407</v>
      </c>
      <c r="G28" s="361" t="s">
        <v>3407</v>
      </c>
      <c r="H28" s="361" t="s">
        <v>3407</v>
      </c>
    </row>
    <row r="29" spans="1:8" ht="18">
      <c r="A29" s="1136"/>
      <c r="B29" s="1118">
        <v>33131160</v>
      </c>
      <c r="C29" s="1117" t="s">
        <v>3257</v>
      </c>
      <c r="D29" s="1118" t="s">
        <v>327</v>
      </c>
      <c r="E29" s="361" t="s">
        <v>3407</v>
      </c>
      <c r="F29" s="361" t="s">
        <v>3407</v>
      </c>
      <c r="G29" s="361" t="s">
        <v>3407</v>
      </c>
      <c r="H29" s="361" t="s">
        <v>3407</v>
      </c>
    </row>
    <row r="30" spans="1:8" ht="18">
      <c r="A30" s="1136"/>
      <c r="B30" s="1118">
        <v>33131160</v>
      </c>
      <c r="C30" s="1117" t="s">
        <v>157</v>
      </c>
      <c r="D30" s="1118" t="s">
        <v>327</v>
      </c>
      <c r="E30" s="361" t="s">
        <v>3407</v>
      </c>
      <c r="F30" s="361" t="s">
        <v>3407</v>
      </c>
      <c r="G30" s="361" t="s">
        <v>3407</v>
      </c>
      <c r="H30" s="361" t="s">
        <v>3407</v>
      </c>
    </row>
    <row r="31" spans="1:8" ht="18">
      <c r="A31" s="1136"/>
      <c r="B31" s="1118">
        <v>24910000</v>
      </c>
      <c r="C31" s="1117" t="s">
        <v>149</v>
      </c>
      <c r="D31" s="1118" t="s">
        <v>327</v>
      </c>
      <c r="E31" s="361" t="s">
        <v>3407</v>
      </c>
      <c r="F31" s="361" t="s">
        <v>3407</v>
      </c>
      <c r="G31" s="361" t="s">
        <v>3407</v>
      </c>
      <c r="H31" s="361" t="s">
        <v>3407</v>
      </c>
    </row>
    <row r="32" spans="1:8" ht="18">
      <c r="A32" s="1136"/>
      <c r="B32" s="1118">
        <v>30192130</v>
      </c>
      <c r="C32" s="1117" t="s">
        <v>151</v>
      </c>
      <c r="D32" s="1118" t="s">
        <v>327</v>
      </c>
      <c r="E32" s="361" t="s">
        <v>3407</v>
      </c>
      <c r="F32" s="361" t="s">
        <v>3407</v>
      </c>
      <c r="G32" s="361" t="s">
        <v>3407</v>
      </c>
      <c r="H32" s="361" t="s">
        <v>3407</v>
      </c>
    </row>
    <row r="33" spans="1:8" ht="18">
      <c r="A33" s="1136"/>
      <c r="B33" s="1118">
        <v>30192100</v>
      </c>
      <c r="C33" s="1117" t="s">
        <v>368</v>
      </c>
      <c r="D33" s="1118" t="s">
        <v>327</v>
      </c>
      <c r="E33" s="361" t="s">
        <v>3407</v>
      </c>
      <c r="F33" s="361" t="s">
        <v>3407</v>
      </c>
      <c r="G33" s="361" t="s">
        <v>3407</v>
      </c>
      <c r="H33" s="361" t="s">
        <v>3407</v>
      </c>
    </row>
    <row r="34" spans="1:8" ht="18">
      <c r="A34" s="1136"/>
      <c r="B34" s="1118">
        <v>30192121</v>
      </c>
      <c r="C34" s="1117" t="s">
        <v>867</v>
      </c>
      <c r="D34" s="1118" t="s">
        <v>327</v>
      </c>
      <c r="E34" s="361" t="s">
        <v>3407</v>
      </c>
      <c r="F34" s="361" t="s">
        <v>3407</v>
      </c>
      <c r="G34" s="361" t="s">
        <v>3407</v>
      </c>
      <c r="H34" s="361" t="s">
        <v>3407</v>
      </c>
    </row>
    <row r="35" spans="1:8" ht="18">
      <c r="A35" s="1136"/>
      <c r="B35" s="1118">
        <v>30192122</v>
      </c>
      <c r="C35" s="1117" t="s">
        <v>2061</v>
      </c>
      <c r="D35" s="1118" t="s">
        <v>327</v>
      </c>
      <c r="E35" s="361" t="s">
        <v>3407</v>
      </c>
      <c r="F35" s="361" t="s">
        <v>3407</v>
      </c>
      <c r="G35" s="361" t="s">
        <v>3407</v>
      </c>
      <c r="H35" s="361" t="s">
        <v>3407</v>
      </c>
    </row>
    <row r="36" spans="1:8" ht="18">
      <c r="A36" s="1136"/>
      <c r="B36" s="1118">
        <v>30194500</v>
      </c>
      <c r="C36" s="1117" t="s">
        <v>150</v>
      </c>
      <c r="D36" s="1118" t="s">
        <v>327</v>
      </c>
      <c r="E36" s="361" t="s">
        <v>3407</v>
      </c>
      <c r="F36" s="361" t="s">
        <v>3407</v>
      </c>
      <c r="G36" s="361" t="s">
        <v>3407</v>
      </c>
      <c r="H36" s="361" t="s">
        <v>3407</v>
      </c>
    </row>
    <row r="37" spans="1:8" ht="18">
      <c r="A37" s="1136"/>
      <c r="B37" s="1118">
        <v>22600000</v>
      </c>
      <c r="C37" s="1117" t="s">
        <v>3258</v>
      </c>
      <c r="D37" s="1118" t="s">
        <v>327</v>
      </c>
      <c r="E37" s="361" t="s">
        <v>3407</v>
      </c>
      <c r="F37" s="361" t="s">
        <v>3407</v>
      </c>
      <c r="G37" s="361" t="s">
        <v>3407</v>
      </c>
      <c r="H37" s="361" t="s">
        <v>3407</v>
      </c>
    </row>
    <row r="38" spans="1:8" ht="18">
      <c r="A38" s="1136"/>
      <c r="B38" s="1118">
        <v>44423810</v>
      </c>
      <c r="C38" s="1117" t="s">
        <v>102</v>
      </c>
      <c r="D38" s="1118" t="s">
        <v>327</v>
      </c>
      <c r="E38" s="361" t="s">
        <v>3407</v>
      </c>
      <c r="F38" s="361" t="s">
        <v>3407</v>
      </c>
      <c r="G38" s="361" t="s">
        <v>3407</v>
      </c>
      <c r="H38" s="361" t="s">
        <v>3407</v>
      </c>
    </row>
    <row r="39" spans="1:8" ht="18">
      <c r="A39" s="1136"/>
      <c r="B39" s="1118">
        <v>39525100</v>
      </c>
      <c r="C39" s="1117" t="s">
        <v>928</v>
      </c>
      <c r="D39" s="1118" t="s">
        <v>327</v>
      </c>
      <c r="E39" s="361" t="s">
        <v>3407</v>
      </c>
      <c r="F39" s="361" t="s">
        <v>3407</v>
      </c>
      <c r="G39" s="361" t="s">
        <v>3407</v>
      </c>
      <c r="H39" s="361" t="s">
        <v>3407</v>
      </c>
    </row>
    <row r="40" spans="1:8" ht="18">
      <c r="A40" s="1136"/>
      <c r="B40" s="1118">
        <v>30190000</v>
      </c>
      <c r="C40" s="1117" t="s">
        <v>3259</v>
      </c>
      <c r="D40" s="1118" t="s">
        <v>327</v>
      </c>
      <c r="E40" s="361" t="s">
        <v>3407</v>
      </c>
      <c r="F40" s="361" t="s">
        <v>3407</v>
      </c>
      <c r="G40" s="361" t="s">
        <v>3407</v>
      </c>
      <c r="H40" s="361" t="s">
        <v>3407</v>
      </c>
    </row>
    <row r="41" spans="1:8" ht="18">
      <c r="A41" s="1136"/>
      <c r="B41" s="1118">
        <v>30190000</v>
      </c>
      <c r="C41" s="1117" t="s">
        <v>3260</v>
      </c>
      <c r="D41" s="1118" t="s">
        <v>327</v>
      </c>
      <c r="E41" s="361" t="s">
        <v>3407</v>
      </c>
      <c r="F41" s="361" t="s">
        <v>3407</v>
      </c>
      <c r="G41" s="361" t="s">
        <v>3407</v>
      </c>
      <c r="H41" s="361" t="s">
        <v>3407</v>
      </c>
    </row>
    <row r="42" spans="1:8" ht="18">
      <c r="A42" s="1136"/>
      <c r="B42" s="1118">
        <v>79810000</v>
      </c>
      <c r="C42" s="1117" t="s">
        <v>3261</v>
      </c>
      <c r="D42" s="1118" t="s">
        <v>327</v>
      </c>
      <c r="E42" s="361" t="s">
        <v>3407</v>
      </c>
      <c r="F42" s="361" t="s">
        <v>3407</v>
      </c>
      <c r="G42" s="361" t="s">
        <v>3407</v>
      </c>
      <c r="H42" s="361" t="s">
        <v>3407</v>
      </c>
    </row>
    <row r="43" spans="1:8" ht="18">
      <c r="A43" s="1136"/>
      <c r="B43" s="1118">
        <v>22813000</v>
      </c>
      <c r="C43" s="1117" t="s">
        <v>148</v>
      </c>
      <c r="D43" s="1118" t="s">
        <v>327</v>
      </c>
      <c r="E43" s="361" t="s">
        <v>3407</v>
      </c>
      <c r="F43" s="361" t="s">
        <v>3407</v>
      </c>
      <c r="G43" s="361" t="s">
        <v>3407</v>
      </c>
      <c r="H43" s="361" t="s">
        <v>3407</v>
      </c>
    </row>
    <row r="44" spans="1:8" ht="18">
      <c r="A44" s="1136"/>
      <c r="B44" s="1118">
        <v>44423800</v>
      </c>
      <c r="C44" s="1117" t="s">
        <v>3262</v>
      </c>
      <c r="D44" s="1118" t="s">
        <v>327</v>
      </c>
      <c r="E44" s="361" t="s">
        <v>3407</v>
      </c>
      <c r="F44" s="361" t="s">
        <v>3407</v>
      </c>
      <c r="G44" s="361" t="s">
        <v>3407</v>
      </c>
      <c r="H44" s="361" t="s">
        <v>3407</v>
      </c>
    </row>
    <row r="45" spans="1:8" ht="18">
      <c r="A45" s="1136"/>
      <c r="B45" s="1118">
        <v>44423800</v>
      </c>
      <c r="C45" s="1117" t="s">
        <v>3263</v>
      </c>
      <c r="D45" s="1118" t="s">
        <v>327</v>
      </c>
      <c r="E45" s="361" t="s">
        <v>3407</v>
      </c>
      <c r="F45" s="361" t="s">
        <v>3407</v>
      </c>
      <c r="G45" s="361" t="s">
        <v>3407</v>
      </c>
      <c r="H45" s="361" t="s">
        <v>3407</v>
      </c>
    </row>
    <row r="46" spans="1:8" ht="18">
      <c r="A46" s="1136"/>
      <c r="B46" s="1118">
        <v>22816100</v>
      </c>
      <c r="C46" s="1117" t="s">
        <v>155</v>
      </c>
      <c r="D46" s="1118" t="s">
        <v>327</v>
      </c>
      <c r="E46" s="361" t="s">
        <v>3407</v>
      </c>
      <c r="F46" s="361" t="s">
        <v>3407</v>
      </c>
      <c r="G46" s="361" t="s">
        <v>3407</v>
      </c>
      <c r="H46" s="361" t="s">
        <v>3407</v>
      </c>
    </row>
    <row r="47" spans="1:8" ht="18">
      <c r="A47" s="1136"/>
      <c r="B47" s="1118">
        <v>30199200</v>
      </c>
      <c r="C47" s="1117" t="s">
        <v>3264</v>
      </c>
      <c r="D47" s="1118" t="s">
        <v>327</v>
      </c>
      <c r="E47" s="361" t="s">
        <v>3407</v>
      </c>
      <c r="F47" s="361" t="s">
        <v>3407</v>
      </c>
      <c r="G47" s="361" t="s">
        <v>3407</v>
      </c>
      <c r="H47" s="361" t="s">
        <v>3407</v>
      </c>
    </row>
    <row r="48" spans="1:8" ht="18">
      <c r="A48" s="1136"/>
      <c r="B48" s="1118">
        <v>30199200</v>
      </c>
      <c r="C48" s="1117" t="s">
        <v>3265</v>
      </c>
      <c r="D48" s="1118" t="s">
        <v>327</v>
      </c>
      <c r="E48" s="361" t="s">
        <v>3407</v>
      </c>
      <c r="F48" s="361" t="s">
        <v>3407</v>
      </c>
      <c r="G48" s="361" t="s">
        <v>3407</v>
      </c>
      <c r="H48" s="361" t="s">
        <v>3407</v>
      </c>
    </row>
    <row r="49" spans="1:8" ht="18">
      <c r="A49" s="1136"/>
      <c r="B49" s="1118">
        <v>30197610</v>
      </c>
      <c r="C49" s="1117" t="s">
        <v>3266</v>
      </c>
      <c r="D49" s="1118" t="s">
        <v>327</v>
      </c>
      <c r="E49" s="361" t="s">
        <v>3407</v>
      </c>
      <c r="F49" s="361" t="s">
        <v>3407</v>
      </c>
      <c r="G49" s="361" t="s">
        <v>3407</v>
      </c>
      <c r="H49" s="361" t="s">
        <v>3407</v>
      </c>
    </row>
    <row r="50" spans="1:8" s="1116" customFormat="1" ht="31.5">
      <c r="A50" s="1147">
        <v>4261</v>
      </c>
      <c r="B50" s="1148"/>
      <c r="C50" s="1149" t="s">
        <v>1210</v>
      </c>
      <c r="D50" s="1359"/>
      <c r="E50" s="1359"/>
      <c r="F50" s="1359"/>
      <c r="G50" s="1150">
        <f>SUM(G51:G96)</f>
        <v>1362980</v>
      </c>
      <c r="H50" s="1359"/>
    </row>
    <row r="51" spans="1:8" ht="18">
      <c r="A51" s="1136"/>
      <c r="B51" s="1118">
        <v>30197644</v>
      </c>
      <c r="C51" s="1117" t="s">
        <v>3252</v>
      </c>
      <c r="D51" s="1118" t="s">
        <v>327</v>
      </c>
      <c r="E51" s="1119" t="s">
        <v>58</v>
      </c>
      <c r="F51" s="1120">
        <v>2500</v>
      </c>
      <c r="G51" s="1120">
        <f>F51*H51</f>
        <v>555000</v>
      </c>
      <c r="H51" s="1120">
        <v>222</v>
      </c>
    </row>
    <row r="52" spans="1:8" ht="15" customHeight="1">
      <c r="A52" s="1136"/>
      <c r="B52" s="1118">
        <v>30197200</v>
      </c>
      <c r="C52" s="1117" t="s">
        <v>453</v>
      </c>
      <c r="D52" s="1118" t="s">
        <v>327</v>
      </c>
      <c r="E52" s="1119" t="s">
        <v>51</v>
      </c>
      <c r="F52" s="1120">
        <v>100</v>
      </c>
      <c r="G52" s="1120">
        <v>22000</v>
      </c>
      <c r="H52" s="1120">
        <v>220</v>
      </c>
    </row>
    <row r="53" spans="1:8" ht="18">
      <c r="A53" s="1136"/>
      <c r="B53" s="1118">
        <v>30197200</v>
      </c>
      <c r="C53" s="1117" t="s">
        <v>454</v>
      </c>
      <c r="D53" s="1118" t="s">
        <v>327</v>
      </c>
      <c r="E53" s="1119" t="s">
        <v>51</v>
      </c>
      <c r="F53" s="1120">
        <v>100</v>
      </c>
      <c r="G53" s="1120">
        <v>14000</v>
      </c>
      <c r="H53" s="1120">
        <v>140</v>
      </c>
    </row>
    <row r="54" spans="1:8" ht="15" customHeight="1">
      <c r="A54" s="1136"/>
      <c r="B54" s="1118">
        <v>30197200</v>
      </c>
      <c r="C54" s="1117" t="s">
        <v>455</v>
      </c>
      <c r="D54" s="1118" t="s">
        <v>327</v>
      </c>
      <c r="E54" s="1119" t="s">
        <v>51</v>
      </c>
      <c r="F54" s="1120">
        <v>1000</v>
      </c>
      <c r="G54" s="1120">
        <v>42000</v>
      </c>
      <c r="H54" s="1120">
        <v>42</v>
      </c>
    </row>
    <row r="55" spans="1:8" ht="18">
      <c r="A55" s="1136"/>
      <c r="B55" s="1118">
        <v>30197300</v>
      </c>
      <c r="C55" s="1117" t="s">
        <v>3253</v>
      </c>
      <c r="D55" s="1118" t="s">
        <v>327</v>
      </c>
      <c r="E55" s="1119" t="s">
        <v>51</v>
      </c>
      <c r="F55" s="1120">
        <v>3500</v>
      </c>
      <c r="G55" s="1120">
        <v>7000</v>
      </c>
      <c r="H55" s="1120">
        <v>2</v>
      </c>
    </row>
    <row r="56" spans="1:8" ht="18">
      <c r="A56" s="1136"/>
      <c r="B56" s="1118">
        <v>30197100</v>
      </c>
      <c r="C56" s="1117" t="s">
        <v>572</v>
      </c>
      <c r="D56" s="1118" t="s">
        <v>327</v>
      </c>
      <c r="E56" s="1119" t="s">
        <v>51</v>
      </c>
      <c r="F56" s="1120">
        <v>600</v>
      </c>
      <c r="G56" s="1120">
        <v>3000</v>
      </c>
      <c r="H56" s="1120">
        <v>5</v>
      </c>
    </row>
    <row r="57" spans="1:8" ht="18">
      <c r="A57" s="1136"/>
      <c r="B57" s="1118">
        <v>30197100</v>
      </c>
      <c r="C57" s="1117" t="s">
        <v>1000</v>
      </c>
      <c r="D57" s="1118" t="s">
        <v>327</v>
      </c>
      <c r="E57" s="1119" t="s">
        <v>51</v>
      </c>
      <c r="F57" s="1120">
        <v>900</v>
      </c>
      <c r="G57" s="1120">
        <v>1800</v>
      </c>
      <c r="H57" s="1120">
        <v>2</v>
      </c>
    </row>
    <row r="58" spans="1:8" ht="15" customHeight="1">
      <c r="A58" s="1136"/>
      <c r="B58" s="1118">
        <v>30199410</v>
      </c>
      <c r="C58" s="1117" t="s">
        <v>3254</v>
      </c>
      <c r="D58" s="1118" t="s">
        <v>327</v>
      </c>
      <c r="E58" s="1119" t="s">
        <v>51</v>
      </c>
      <c r="F58" s="1120">
        <v>80</v>
      </c>
      <c r="G58" s="1120">
        <v>4160</v>
      </c>
      <c r="H58" s="1120">
        <v>52</v>
      </c>
    </row>
    <row r="59" spans="1:8" ht="18">
      <c r="A59" s="1136"/>
      <c r="B59" s="1118">
        <v>30192133</v>
      </c>
      <c r="C59" s="1117" t="s">
        <v>15</v>
      </c>
      <c r="D59" s="1118" t="s">
        <v>327</v>
      </c>
      <c r="E59" s="1119" t="s">
        <v>51</v>
      </c>
      <c r="F59" s="1120">
        <v>150</v>
      </c>
      <c r="G59" s="1120">
        <v>1200</v>
      </c>
      <c r="H59" s="1120">
        <v>8</v>
      </c>
    </row>
    <row r="60" spans="1:8" ht="18">
      <c r="A60" s="1136"/>
      <c r="B60" s="1118">
        <v>31224500</v>
      </c>
      <c r="C60" s="1117" t="s">
        <v>3255</v>
      </c>
      <c r="D60" s="1118" t="s">
        <v>327</v>
      </c>
      <c r="E60" s="1119" t="s">
        <v>51</v>
      </c>
      <c r="F60" s="1120">
        <v>60</v>
      </c>
      <c r="G60" s="1120">
        <v>1200</v>
      </c>
      <c r="H60" s="1120">
        <v>20</v>
      </c>
    </row>
    <row r="61" spans="1:8" ht="18">
      <c r="A61" s="1136"/>
      <c r="B61" s="1118">
        <v>30197220</v>
      </c>
      <c r="C61" s="1117" t="s">
        <v>1012</v>
      </c>
      <c r="D61" s="1118" t="s">
        <v>327</v>
      </c>
      <c r="E61" s="1119" t="s">
        <v>51</v>
      </c>
      <c r="F61" s="1120">
        <v>180</v>
      </c>
      <c r="G61" s="1120">
        <v>720</v>
      </c>
      <c r="H61" s="1120">
        <v>4</v>
      </c>
    </row>
    <row r="62" spans="1:8" ht="18">
      <c r="A62" s="1136"/>
      <c r="B62" s="1118">
        <v>30197220</v>
      </c>
      <c r="C62" s="1117" t="s">
        <v>1013</v>
      </c>
      <c r="D62" s="1118" t="s">
        <v>327</v>
      </c>
      <c r="E62" s="1119" t="s">
        <v>51</v>
      </c>
      <c r="F62" s="1120">
        <v>400</v>
      </c>
      <c r="G62" s="1120">
        <v>800</v>
      </c>
      <c r="H62" s="1120">
        <v>2</v>
      </c>
    </row>
    <row r="63" spans="1:8" ht="18">
      <c r="A63" s="1136"/>
      <c r="B63" s="1118">
        <v>30197120</v>
      </c>
      <c r="C63" s="1117" t="s">
        <v>153</v>
      </c>
      <c r="D63" s="1118" t="s">
        <v>327</v>
      </c>
      <c r="E63" s="1119" t="s">
        <v>51</v>
      </c>
      <c r="F63" s="1120">
        <v>150</v>
      </c>
      <c r="G63" s="1120">
        <v>300</v>
      </c>
      <c r="H63" s="1120">
        <v>2</v>
      </c>
    </row>
    <row r="64" spans="1:8" ht="18">
      <c r="A64" s="1136"/>
      <c r="B64" s="1118">
        <v>30197100</v>
      </c>
      <c r="C64" s="1117" t="s">
        <v>1001</v>
      </c>
      <c r="D64" s="1118" t="s">
        <v>327</v>
      </c>
      <c r="E64" s="1119" t="s">
        <v>51</v>
      </c>
      <c r="F64" s="1120">
        <v>100</v>
      </c>
      <c r="G64" s="1120">
        <v>1200</v>
      </c>
      <c r="H64" s="1120">
        <v>12</v>
      </c>
    </row>
    <row r="65" spans="1:8" ht="18">
      <c r="A65" s="1136"/>
      <c r="B65" s="1118">
        <v>30197110</v>
      </c>
      <c r="C65" s="1117" t="s">
        <v>1002</v>
      </c>
      <c r="D65" s="1118" t="s">
        <v>327</v>
      </c>
      <c r="E65" s="1119" t="s">
        <v>51</v>
      </c>
      <c r="F65" s="1120">
        <v>200</v>
      </c>
      <c r="G65" s="1120">
        <v>1600</v>
      </c>
      <c r="H65" s="1120">
        <v>8</v>
      </c>
    </row>
    <row r="66" spans="1:8" ht="18">
      <c r="A66" s="1136"/>
      <c r="B66" s="1118">
        <v>30140000</v>
      </c>
      <c r="C66" s="1117" t="s">
        <v>3256</v>
      </c>
      <c r="D66" s="1118" t="s">
        <v>327</v>
      </c>
      <c r="E66" s="1119" t="s">
        <v>51</v>
      </c>
      <c r="F66" s="1120">
        <v>5000</v>
      </c>
      <c r="G66" s="1120">
        <v>10000</v>
      </c>
      <c r="H66" s="1120">
        <v>2</v>
      </c>
    </row>
    <row r="67" spans="1:8" ht="18">
      <c r="A67" s="1136"/>
      <c r="B67" s="1118">
        <v>30192123</v>
      </c>
      <c r="C67" s="1117" t="s">
        <v>154</v>
      </c>
      <c r="D67" s="1118" t="s">
        <v>327</v>
      </c>
      <c r="E67" s="1119" t="s">
        <v>58</v>
      </c>
      <c r="F67" s="1120">
        <v>500</v>
      </c>
      <c r="G67" s="1120">
        <v>2000</v>
      </c>
      <c r="H67" s="1120">
        <v>4</v>
      </c>
    </row>
    <row r="68" spans="1:8" ht="18">
      <c r="A68" s="1136"/>
      <c r="B68" s="1118">
        <v>30192125</v>
      </c>
      <c r="C68" s="1117" t="s">
        <v>403</v>
      </c>
      <c r="D68" s="1118" t="s">
        <v>327</v>
      </c>
      <c r="E68" s="1119" t="s">
        <v>51</v>
      </c>
      <c r="F68" s="1120">
        <v>250</v>
      </c>
      <c r="G68" s="1120">
        <v>4000</v>
      </c>
      <c r="H68" s="1120">
        <v>16</v>
      </c>
    </row>
    <row r="69" spans="1:8" ht="18">
      <c r="A69" s="1136"/>
      <c r="B69" s="1118">
        <v>33131160</v>
      </c>
      <c r="C69" s="1117" t="s">
        <v>3257</v>
      </c>
      <c r="D69" s="1118" t="s">
        <v>327</v>
      </c>
      <c r="E69" s="1119" t="s">
        <v>51</v>
      </c>
      <c r="F69" s="1120">
        <v>100</v>
      </c>
      <c r="G69" s="1120">
        <v>400</v>
      </c>
      <c r="H69" s="1120">
        <v>4</v>
      </c>
    </row>
    <row r="70" spans="1:8" ht="18">
      <c r="A70" s="1136"/>
      <c r="B70" s="1118">
        <v>33131160</v>
      </c>
      <c r="C70" s="1117" t="s">
        <v>157</v>
      </c>
      <c r="D70" s="1118" t="s">
        <v>327</v>
      </c>
      <c r="E70" s="1119" t="s">
        <v>51</v>
      </c>
      <c r="F70" s="1120">
        <v>300</v>
      </c>
      <c r="G70" s="1120">
        <v>1200</v>
      </c>
      <c r="H70" s="1120">
        <v>4</v>
      </c>
    </row>
    <row r="71" spans="1:8" ht="18">
      <c r="A71" s="1136"/>
      <c r="B71" s="1118">
        <v>24910000</v>
      </c>
      <c r="C71" s="1117" t="s">
        <v>149</v>
      </c>
      <c r="D71" s="1118" t="s">
        <v>327</v>
      </c>
      <c r="E71" s="1119" t="s">
        <v>51</v>
      </c>
      <c r="F71" s="1120">
        <v>350</v>
      </c>
      <c r="G71" s="1120">
        <v>2100</v>
      </c>
      <c r="H71" s="1120">
        <v>6</v>
      </c>
    </row>
    <row r="72" spans="1:8" ht="18">
      <c r="A72" s="1136"/>
      <c r="B72" s="1118">
        <v>30192130</v>
      </c>
      <c r="C72" s="1117" t="s">
        <v>151</v>
      </c>
      <c r="D72" s="1118" t="s">
        <v>327</v>
      </c>
      <c r="E72" s="1119" t="s">
        <v>58</v>
      </c>
      <c r="F72" s="1120">
        <v>500</v>
      </c>
      <c r="G72" s="1120">
        <v>1000</v>
      </c>
      <c r="H72" s="1120">
        <v>2</v>
      </c>
    </row>
    <row r="73" spans="1:8" ht="18">
      <c r="A73" s="1136"/>
      <c r="B73" s="1118">
        <v>30192100</v>
      </c>
      <c r="C73" s="1117" t="s">
        <v>368</v>
      </c>
      <c r="D73" s="1118" t="s">
        <v>327</v>
      </c>
      <c r="E73" s="1119" t="s">
        <v>51</v>
      </c>
      <c r="F73" s="1120">
        <v>100</v>
      </c>
      <c r="G73" s="1120">
        <v>1700</v>
      </c>
      <c r="H73" s="1120">
        <v>17</v>
      </c>
    </row>
    <row r="74" spans="1:8" ht="18">
      <c r="A74" s="1136"/>
      <c r="B74" s="1118">
        <v>30192121</v>
      </c>
      <c r="C74" s="1117" t="s">
        <v>867</v>
      </c>
      <c r="D74" s="1118" t="s">
        <v>327</v>
      </c>
      <c r="E74" s="1119" t="s">
        <v>51</v>
      </c>
      <c r="F74" s="1120">
        <v>120</v>
      </c>
      <c r="G74" s="1120">
        <v>12000</v>
      </c>
      <c r="H74" s="1120">
        <v>100</v>
      </c>
    </row>
    <row r="75" spans="1:8" ht="18">
      <c r="A75" s="1136"/>
      <c r="B75" s="1118">
        <v>30192122</v>
      </c>
      <c r="C75" s="1117" t="s">
        <v>2061</v>
      </c>
      <c r="D75" s="1118" t="s">
        <v>327</v>
      </c>
      <c r="E75" s="1119" t="s">
        <v>51</v>
      </c>
      <c r="F75" s="1120">
        <v>150</v>
      </c>
      <c r="G75" s="1120">
        <v>15000</v>
      </c>
      <c r="H75" s="1120">
        <v>100</v>
      </c>
    </row>
    <row r="76" spans="1:8" ht="18">
      <c r="A76" s="1136"/>
      <c r="B76" s="1118">
        <v>30194500</v>
      </c>
      <c r="C76" s="1117" t="s">
        <v>150</v>
      </c>
      <c r="D76" s="1118" t="s">
        <v>327</v>
      </c>
      <c r="E76" s="1119" t="s">
        <v>51</v>
      </c>
      <c r="F76" s="1120">
        <v>250</v>
      </c>
      <c r="G76" s="1120">
        <v>1000</v>
      </c>
      <c r="H76" s="1120">
        <v>4</v>
      </c>
    </row>
    <row r="77" spans="1:8" ht="18">
      <c r="A77" s="1136"/>
      <c r="B77" s="1118">
        <v>22600000</v>
      </c>
      <c r="C77" s="1117" t="s">
        <v>3258</v>
      </c>
      <c r="D77" s="1118" t="s">
        <v>327</v>
      </c>
      <c r="E77" s="1119" t="s">
        <v>51</v>
      </c>
      <c r="F77" s="1120">
        <v>250</v>
      </c>
      <c r="G77" s="1120">
        <v>1000</v>
      </c>
      <c r="H77" s="1120">
        <v>4</v>
      </c>
    </row>
    <row r="78" spans="1:8" ht="18">
      <c r="A78" s="1136"/>
      <c r="B78" s="1118">
        <v>44423810</v>
      </c>
      <c r="C78" s="1117" t="s">
        <v>102</v>
      </c>
      <c r="D78" s="1118" t="s">
        <v>327</v>
      </c>
      <c r="E78" s="1119" t="s">
        <v>51</v>
      </c>
      <c r="F78" s="1120">
        <v>300</v>
      </c>
      <c r="G78" s="1120">
        <v>1200</v>
      </c>
      <c r="H78" s="1120">
        <v>4</v>
      </c>
    </row>
    <row r="79" spans="1:8" ht="18">
      <c r="A79" s="1136"/>
      <c r="B79" s="1118">
        <v>39525100</v>
      </c>
      <c r="C79" s="1117" t="s">
        <v>928</v>
      </c>
      <c r="D79" s="1118" t="s">
        <v>327</v>
      </c>
      <c r="E79" s="1119" t="s">
        <v>51</v>
      </c>
      <c r="F79" s="1120">
        <v>150</v>
      </c>
      <c r="G79" s="1119">
        <v>4500</v>
      </c>
      <c r="H79" s="1120">
        <v>30</v>
      </c>
    </row>
    <row r="80" spans="1:8" ht="18">
      <c r="A80" s="1136"/>
      <c r="B80" s="1118">
        <v>30190000</v>
      </c>
      <c r="C80" s="1117" t="s">
        <v>3259</v>
      </c>
      <c r="D80" s="1118" t="s">
        <v>327</v>
      </c>
      <c r="E80" s="1119" t="s">
        <v>51</v>
      </c>
      <c r="F80" s="1120">
        <v>350</v>
      </c>
      <c r="G80" s="1119">
        <v>2800</v>
      </c>
      <c r="H80" s="1120">
        <v>8</v>
      </c>
    </row>
    <row r="81" spans="1:8" ht="18">
      <c r="A81" s="1136"/>
      <c r="B81" s="1118">
        <v>30190000</v>
      </c>
      <c r="C81" s="1117" t="s">
        <v>3260</v>
      </c>
      <c r="D81" s="1118" t="s">
        <v>327</v>
      </c>
      <c r="E81" s="1119" t="s">
        <v>51</v>
      </c>
      <c r="F81" s="1120">
        <v>30</v>
      </c>
      <c r="G81" s="1119">
        <v>1200</v>
      </c>
      <c r="H81" s="1120">
        <v>40</v>
      </c>
    </row>
    <row r="82" spans="1:8" ht="18">
      <c r="A82" s="1136"/>
      <c r="B82" s="1118">
        <v>79810000</v>
      </c>
      <c r="C82" s="1117" t="s">
        <v>3261</v>
      </c>
      <c r="D82" s="1118" t="s">
        <v>327</v>
      </c>
      <c r="E82" s="1119" t="s">
        <v>51</v>
      </c>
      <c r="F82" s="1120">
        <v>1400</v>
      </c>
      <c r="G82" s="1119">
        <v>2800</v>
      </c>
      <c r="H82" s="1120">
        <v>2</v>
      </c>
    </row>
    <row r="83" spans="1:8" ht="18">
      <c r="A83" s="1136"/>
      <c r="B83" s="1118">
        <v>22813000</v>
      </c>
      <c r="C83" s="1117" t="s">
        <v>148</v>
      </c>
      <c r="D83" s="1118" t="s">
        <v>327</v>
      </c>
      <c r="E83" s="1119" t="s">
        <v>51</v>
      </c>
      <c r="F83" s="1120">
        <v>800</v>
      </c>
      <c r="G83" s="1119">
        <v>11200</v>
      </c>
      <c r="H83" s="1120">
        <v>14</v>
      </c>
    </row>
    <row r="84" spans="1:8" ht="18">
      <c r="A84" s="1136"/>
      <c r="B84" s="1118">
        <v>44423800</v>
      </c>
      <c r="C84" s="1117" t="s">
        <v>3262</v>
      </c>
      <c r="D84" s="1118" t="s">
        <v>327</v>
      </c>
      <c r="E84" s="1119" t="s">
        <v>51</v>
      </c>
      <c r="F84" s="1120">
        <v>11000</v>
      </c>
      <c r="G84" s="1119">
        <v>11000</v>
      </c>
      <c r="H84" s="1120">
        <v>1</v>
      </c>
    </row>
    <row r="85" spans="1:8" ht="18">
      <c r="A85" s="1136"/>
      <c r="B85" s="1118">
        <v>44423800</v>
      </c>
      <c r="C85" s="1117" t="s">
        <v>3263</v>
      </c>
      <c r="D85" s="1118" t="s">
        <v>327</v>
      </c>
      <c r="E85" s="1119" t="s">
        <v>51</v>
      </c>
      <c r="F85" s="1120">
        <v>2000</v>
      </c>
      <c r="G85" s="1119">
        <v>4000</v>
      </c>
      <c r="H85" s="1120">
        <v>2</v>
      </c>
    </row>
    <row r="86" spans="1:8" ht="18">
      <c r="A86" s="1136"/>
      <c r="B86" s="1118">
        <v>22816100</v>
      </c>
      <c r="C86" s="1117" t="s">
        <v>155</v>
      </c>
      <c r="D86" s="1118" t="s">
        <v>327</v>
      </c>
      <c r="E86" s="1119" t="s">
        <v>51</v>
      </c>
      <c r="F86" s="1120">
        <v>1500</v>
      </c>
      <c r="G86" s="1119">
        <v>6000</v>
      </c>
      <c r="H86" s="1120">
        <v>4</v>
      </c>
    </row>
    <row r="87" spans="1:8" ht="18">
      <c r="A87" s="1136"/>
      <c r="B87" s="1118">
        <v>30199200</v>
      </c>
      <c r="C87" s="1117" t="s">
        <v>3264</v>
      </c>
      <c r="D87" s="1118" t="s">
        <v>327</v>
      </c>
      <c r="E87" s="1119" t="s">
        <v>51</v>
      </c>
      <c r="F87" s="1120">
        <v>20</v>
      </c>
      <c r="G87" s="1119">
        <v>800</v>
      </c>
      <c r="H87" s="1120">
        <v>40</v>
      </c>
    </row>
    <row r="88" spans="1:8" ht="18">
      <c r="A88" s="1136"/>
      <c r="B88" s="1118">
        <v>30199200</v>
      </c>
      <c r="C88" s="1117" t="s">
        <v>3265</v>
      </c>
      <c r="D88" s="1118" t="s">
        <v>327</v>
      </c>
      <c r="E88" s="1119" t="s">
        <v>51</v>
      </c>
      <c r="F88" s="1120">
        <v>60</v>
      </c>
      <c r="G88" s="1119">
        <v>2400</v>
      </c>
      <c r="H88" s="1120">
        <v>40</v>
      </c>
    </row>
    <row r="89" spans="1:8" ht="18">
      <c r="A89" s="1136"/>
      <c r="B89" s="1118">
        <v>30197610</v>
      </c>
      <c r="C89" s="1117" t="s">
        <v>3266</v>
      </c>
      <c r="D89" s="1118" t="s">
        <v>327</v>
      </c>
      <c r="E89" s="1119" t="s">
        <v>51</v>
      </c>
      <c r="F89" s="1120">
        <v>1500</v>
      </c>
      <c r="G89" s="1119">
        <v>1500</v>
      </c>
      <c r="H89" s="1120">
        <v>1</v>
      </c>
    </row>
    <row r="90" spans="1:8" ht="18">
      <c r="A90" s="1136"/>
      <c r="B90" s="1118">
        <v>30199210</v>
      </c>
      <c r="C90" s="1117" t="s">
        <v>3267</v>
      </c>
      <c r="D90" s="1118" t="s">
        <v>327</v>
      </c>
      <c r="E90" s="1119" t="s">
        <v>51</v>
      </c>
      <c r="F90" s="1120">
        <v>500</v>
      </c>
      <c r="G90" s="1119">
        <v>50000</v>
      </c>
      <c r="H90" s="1120">
        <v>100</v>
      </c>
    </row>
    <row r="91" spans="1:8" ht="18">
      <c r="A91" s="1136"/>
      <c r="B91" s="1118">
        <v>30199210</v>
      </c>
      <c r="C91" s="1117" t="s">
        <v>3268</v>
      </c>
      <c r="D91" s="1118" t="s">
        <v>327</v>
      </c>
      <c r="E91" s="1119" t="s">
        <v>51</v>
      </c>
      <c r="F91" s="1120">
        <v>1000</v>
      </c>
      <c r="G91" s="1119">
        <v>80000</v>
      </c>
      <c r="H91" s="1120">
        <v>80</v>
      </c>
    </row>
    <row r="92" spans="1:8" ht="18">
      <c r="A92" s="1136"/>
      <c r="B92" s="1118">
        <v>30237310</v>
      </c>
      <c r="C92" s="1117" t="s">
        <v>3327</v>
      </c>
      <c r="D92" s="1118" t="s">
        <v>327</v>
      </c>
      <c r="E92" s="1119" t="s">
        <v>51</v>
      </c>
      <c r="F92" s="1120">
        <v>35000</v>
      </c>
      <c r="G92" s="1120">
        <v>35000</v>
      </c>
      <c r="H92" s="1120">
        <v>1</v>
      </c>
    </row>
    <row r="93" spans="1:8" ht="18">
      <c r="A93" s="1136"/>
      <c r="B93" s="1118">
        <v>30237310</v>
      </c>
      <c r="C93" s="1117" t="s">
        <v>3328</v>
      </c>
      <c r="D93" s="1118" t="s">
        <v>327</v>
      </c>
      <c r="E93" s="1119" t="s">
        <v>51</v>
      </c>
      <c r="F93" s="1120">
        <v>32000</v>
      </c>
      <c r="G93" s="1120">
        <v>32000</v>
      </c>
      <c r="H93" s="1120">
        <v>1</v>
      </c>
    </row>
    <row r="94" spans="1:8" ht="18">
      <c r="A94" s="1136"/>
      <c r="B94" s="1118">
        <v>30237310</v>
      </c>
      <c r="C94" s="1360" t="s">
        <v>3329</v>
      </c>
      <c r="D94" s="1118" t="s">
        <v>327</v>
      </c>
      <c r="E94" s="1119" t="s">
        <v>51</v>
      </c>
      <c r="F94" s="1120">
        <v>31000</v>
      </c>
      <c r="G94" s="1120">
        <v>31000</v>
      </c>
      <c r="H94" s="1120">
        <v>1</v>
      </c>
    </row>
    <row r="95" spans="1:8" s="1122" customFormat="1" ht="31.5">
      <c r="A95" s="1136"/>
      <c r="B95" s="1118">
        <v>50313200</v>
      </c>
      <c r="C95" s="1121" t="s">
        <v>333</v>
      </c>
      <c r="D95" s="1118" t="s">
        <v>327</v>
      </c>
      <c r="E95" s="1118" t="s">
        <v>55</v>
      </c>
      <c r="F95" s="1118"/>
      <c r="G95" s="1118">
        <v>200000</v>
      </c>
      <c r="H95" s="1118">
        <v>1</v>
      </c>
    </row>
    <row r="96" spans="1:8" s="1404" customFormat="1" ht="15">
      <c r="A96" s="1398">
        <v>5132</v>
      </c>
      <c r="B96" s="1399">
        <v>50112000</v>
      </c>
      <c r="C96" s="1400" t="s">
        <v>3354</v>
      </c>
      <c r="D96" s="1401" t="s">
        <v>327</v>
      </c>
      <c r="E96" s="1402" t="s">
        <v>55</v>
      </c>
      <c r="F96" s="1390">
        <v>178200</v>
      </c>
      <c r="G96" s="1390">
        <v>178200</v>
      </c>
      <c r="H96" s="1403">
        <v>1</v>
      </c>
    </row>
    <row r="97" spans="1:8" ht="18">
      <c r="A97" s="1113">
        <v>4264</v>
      </c>
      <c r="B97" s="1124"/>
      <c r="C97" s="1123" t="s">
        <v>3269</v>
      </c>
      <c r="D97" s="1124"/>
      <c r="E97" s="1124" t="s">
        <v>3407</v>
      </c>
      <c r="F97" s="1124" t="s">
        <v>3407</v>
      </c>
      <c r="G97" s="1124" t="s">
        <v>3407</v>
      </c>
      <c r="H97" s="1124" t="s">
        <v>3407</v>
      </c>
    </row>
    <row r="98" spans="1:8" ht="18">
      <c r="A98" s="1136"/>
      <c r="B98" s="1118" t="s">
        <v>3270</v>
      </c>
      <c r="C98" s="1117" t="s">
        <v>3271</v>
      </c>
      <c r="D98" s="1118" t="s">
        <v>327</v>
      </c>
      <c r="E98" s="361" t="s">
        <v>3407</v>
      </c>
      <c r="F98" s="361" t="s">
        <v>3407</v>
      </c>
      <c r="G98" s="361" t="s">
        <v>3407</v>
      </c>
      <c r="H98" s="361" t="s">
        <v>3407</v>
      </c>
    </row>
    <row r="99" spans="1:8" ht="18">
      <c r="A99" s="1113">
        <v>4267</v>
      </c>
      <c r="B99" s="1124"/>
      <c r="C99" s="1123" t="s">
        <v>1254</v>
      </c>
      <c r="D99" s="1124"/>
      <c r="E99" s="1124" t="s">
        <v>3407</v>
      </c>
      <c r="F99" s="1124" t="s">
        <v>3407</v>
      </c>
      <c r="G99" s="1124" t="s">
        <v>3407</v>
      </c>
      <c r="H99" s="1124" t="s">
        <v>3407</v>
      </c>
    </row>
    <row r="100" spans="1:8" ht="18">
      <c r="A100" s="1136"/>
      <c r="B100" s="1118">
        <v>39813000</v>
      </c>
      <c r="C100" s="1117" t="s">
        <v>3272</v>
      </c>
      <c r="D100" s="1118" t="s">
        <v>327</v>
      </c>
      <c r="E100" s="361" t="s">
        <v>3407</v>
      </c>
      <c r="F100" s="361" t="s">
        <v>3407</v>
      </c>
      <c r="G100" s="361" t="s">
        <v>3407</v>
      </c>
      <c r="H100" s="361" t="s">
        <v>3407</v>
      </c>
    </row>
    <row r="101" spans="1:8" ht="18">
      <c r="A101" s="1136"/>
      <c r="B101" s="1118">
        <v>33711900</v>
      </c>
      <c r="C101" s="1117" t="s">
        <v>321</v>
      </c>
      <c r="D101" s="1118" t="s">
        <v>327</v>
      </c>
      <c r="E101" s="361" t="s">
        <v>3407</v>
      </c>
      <c r="F101" s="361" t="s">
        <v>3407</v>
      </c>
      <c r="G101" s="361" t="s">
        <v>3407</v>
      </c>
      <c r="H101" s="361" t="s">
        <v>3407</v>
      </c>
    </row>
    <row r="102" spans="1:8" ht="18">
      <c r="A102" s="1136"/>
      <c r="B102" s="1118">
        <v>39831240</v>
      </c>
      <c r="C102" s="1117" t="s">
        <v>3273</v>
      </c>
      <c r="D102" s="1118" t="s">
        <v>327</v>
      </c>
      <c r="E102" s="361" t="s">
        <v>3407</v>
      </c>
      <c r="F102" s="361" t="s">
        <v>3407</v>
      </c>
      <c r="G102" s="361" t="s">
        <v>3407</v>
      </c>
      <c r="H102" s="361" t="s">
        <v>3407</v>
      </c>
    </row>
    <row r="103" spans="1:8" ht="18">
      <c r="A103" s="1136"/>
      <c r="B103" s="1118">
        <v>39224100</v>
      </c>
      <c r="C103" s="1117" t="s">
        <v>164</v>
      </c>
      <c r="D103" s="1118" t="s">
        <v>327</v>
      </c>
      <c r="E103" s="361" t="s">
        <v>3407</v>
      </c>
      <c r="F103" s="361" t="s">
        <v>3407</v>
      </c>
      <c r="G103" s="361" t="s">
        <v>3407</v>
      </c>
      <c r="H103" s="361" t="s">
        <v>3407</v>
      </c>
    </row>
    <row r="104" spans="1:8" ht="36">
      <c r="A104" s="1136"/>
      <c r="B104" s="1118">
        <v>39224000</v>
      </c>
      <c r="C104" s="1117" t="s">
        <v>3330</v>
      </c>
      <c r="D104" s="1118" t="s">
        <v>327</v>
      </c>
      <c r="E104" s="361" t="s">
        <v>3407</v>
      </c>
      <c r="F104" s="361" t="s">
        <v>3407</v>
      </c>
      <c r="G104" s="361" t="s">
        <v>3407</v>
      </c>
      <c r="H104" s="361" t="s">
        <v>3407</v>
      </c>
    </row>
    <row r="105" spans="1:8" ht="18">
      <c r="A105" s="1136"/>
      <c r="B105" s="1118">
        <v>33761000</v>
      </c>
      <c r="C105" s="1117" t="s">
        <v>3331</v>
      </c>
      <c r="D105" s="1118" t="s">
        <v>327</v>
      </c>
      <c r="E105" s="361" t="s">
        <v>3407</v>
      </c>
      <c r="F105" s="361" t="s">
        <v>3407</v>
      </c>
      <c r="G105" s="361" t="s">
        <v>3407</v>
      </c>
      <c r="H105" s="361" t="s">
        <v>3407</v>
      </c>
    </row>
    <row r="106" spans="1:8" ht="18">
      <c r="A106" s="1136"/>
      <c r="B106" s="1118">
        <v>31531000</v>
      </c>
      <c r="C106" s="1117" t="s">
        <v>3332</v>
      </c>
      <c r="D106" s="1118" t="s">
        <v>327</v>
      </c>
      <c r="E106" s="361" t="s">
        <v>3407</v>
      </c>
      <c r="F106" s="361" t="s">
        <v>3407</v>
      </c>
      <c r="G106" s="361" t="s">
        <v>3407</v>
      </c>
      <c r="H106" s="361" t="s">
        <v>3407</v>
      </c>
    </row>
    <row r="107" spans="1:8" ht="18">
      <c r="A107" s="1136"/>
      <c r="B107" s="1118">
        <v>33141118</v>
      </c>
      <c r="C107" s="1117" t="s">
        <v>3333</v>
      </c>
      <c r="D107" s="1118" t="s">
        <v>327</v>
      </c>
      <c r="E107" s="361" t="s">
        <v>3407</v>
      </c>
      <c r="F107" s="361" t="s">
        <v>3407</v>
      </c>
      <c r="G107" s="361" t="s">
        <v>3407</v>
      </c>
      <c r="H107" s="361" t="s">
        <v>3407</v>
      </c>
    </row>
    <row r="108" spans="1:8" ht="18">
      <c r="A108" s="1136"/>
      <c r="B108" s="1118">
        <v>33711110</v>
      </c>
      <c r="C108" s="1117" t="s">
        <v>3334</v>
      </c>
      <c r="D108" s="1118" t="s">
        <v>327</v>
      </c>
      <c r="E108" s="361" t="s">
        <v>3407</v>
      </c>
      <c r="F108" s="361" t="s">
        <v>3407</v>
      </c>
      <c r="G108" s="361" t="s">
        <v>3407</v>
      </c>
      <c r="H108" s="361" t="s">
        <v>3407</v>
      </c>
    </row>
    <row r="109" spans="1:8" ht="18">
      <c r="A109" s="1136"/>
      <c r="B109" s="1118">
        <v>39291000</v>
      </c>
      <c r="C109" s="1117" t="s">
        <v>3335</v>
      </c>
      <c r="D109" s="1118" t="s">
        <v>327</v>
      </c>
      <c r="E109" s="361" t="s">
        <v>3407</v>
      </c>
      <c r="F109" s="361" t="s">
        <v>3407</v>
      </c>
      <c r="G109" s="361" t="s">
        <v>3407</v>
      </c>
      <c r="H109" s="361" t="s">
        <v>3407</v>
      </c>
    </row>
    <row r="110" spans="1:8" ht="18">
      <c r="A110" s="1113">
        <v>5122</v>
      </c>
      <c r="B110" s="1124"/>
      <c r="C110" s="1123" t="s">
        <v>3274</v>
      </c>
      <c r="D110" s="1124"/>
      <c r="E110" s="1124" t="s">
        <v>3407</v>
      </c>
      <c r="F110" s="1124" t="s">
        <v>3407</v>
      </c>
      <c r="G110" s="1124" t="s">
        <v>3407</v>
      </c>
      <c r="H110" s="1124" t="s">
        <v>3407</v>
      </c>
    </row>
    <row r="111" spans="1:8" ht="18">
      <c r="A111" s="1136"/>
      <c r="B111" s="1118">
        <v>42512200</v>
      </c>
      <c r="C111" s="1117" t="s">
        <v>3275</v>
      </c>
      <c r="D111" s="1118" t="s">
        <v>327</v>
      </c>
      <c r="E111" s="361" t="s">
        <v>3407</v>
      </c>
      <c r="F111" s="361" t="s">
        <v>3407</v>
      </c>
      <c r="G111" s="361" t="s">
        <v>3407</v>
      </c>
      <c r="H111" s="361" t="s">
        <v>3407</v>
      </c>
    </row>
    <row r="112" spans="1:8" ht="18">
      <c r="A112" s="1136"/>
      <c r="B112" s="1118">
        <v>39711360</v>
      </c>
      <c r="C112" s="1117" t="s">
        <v>3276</v>
      </c>
      <c r="D112" s="1118" t="s">
        <v>327</v>
      </c>
      <c r="E112" s="361" t="s">
        <v>3407</v>
      </c>
      <c r="F112" s="361" t="s">
        <v>3407</v>
      </c>
      <c r="G112" s="361" t="s">
        <v>3407</v>
      </c>
      <c r="H112" s="361" t="s">
        <v>3407</v>
      </c>
    </row>
    <row r="113" spans="1:8" ht="18">
      <c r="A113" s="1136"/>
      <c r="B113" s="1118">
        <v>39711360</v>
      </c>
      <c r="C113" s="1117" t="s">
        <v>3277</v>
      </c>
      <c r="D113" s="1118" t="s">
        <v>327</v>
      </c>
      <c r="E113" s="361" t="s">
        <v>3407</v>
      </c>
      <c r="F113" s="361" t="s">
        <v>3407</v>
      </c>
      <c r="G113" s="361" t="s">
        <v>3407</v>
      </c>
      <c r="H113" s="361" t="s">
        <v>3407</v>
      </c>
    </row>
    <row r="114" spans="1:8" ht="18">
      <c r="A114" s="1113">
        <v>4264</v>
      </c>
      <c r="B114" s="1124"/>
      <c r="C114" s="1123" t="s">
        <v>3269</v>
      </c>
      <c r="D114" s="1124"/>
      <c r="E114" s="1125"/>
      <c r="F114" s="1126"/>
      <c r="G114" s="1127">
        <v>5357200</v>
      </c>
      <c r="H114" s="1126"/>
    </row>
    <row r="115" spans="1:8" ht="18">
      <c r="A115" s="1136"/>
      <c r="B115" s="1118" t="s">
        <v>3270</v>
      </c>
      <c r="C115" s="1117" t="s">
        <v>3271</v>
      </c>
      <c r="D115" s="1118" t="s">
        <v>327</v>
      </c>
      <c r="E115" s="1118" t="s">
        <v>54</v>
      </c>
      <c r="F115" s="1118">
        <v>450</v>
      </c>
      <c r="G115" s="1120">
        <v>5357200</v>
      </c>
      <c r="H115" s="1120">
        <v>11904</v>
      </c>
    </row>
    <row r="116" spans="1:8" ht="18">
      <c r="A116" s="1113">
        <v>4267</v>
      </c>
      <c r="B116" s="1124"/>
      <c r="C116" s="1123" t="s">
        <v>1254</v>
      </c>
      <c r="D116" s="1124"/>
      <c r="E116" s="1124"/>
      <c r="F116" s="1124"/>
      <c r="G116" s="1115">
        <v>100000</v>
      </c>
      <c r="H116" s="1126"/>
    </row>
    <row r="117" spans="1:8" ht="18">
      <c r="A117" s="1136"/>
      <c r="B117" s="1118">
        <v>39813000</v>
      </c>
      <c r="C117" s="1117" t="s">
        <v>3272</v>
      </c>
      <c r="D117" s="1118" t="s">
        <v>327</v>
      </c>
      <c r="E117" s="1119" t="s">
        <v>51</v>
      </c>
      <c r="F117" s="1120">
        <v>280</v>
      </c>
      <c r="G117" s="1120">
        <v>5600</v>
      </c>
      <c r="H117" s="1120">
        <v>20</v>
      </c>
    </row>
    <row r="118" spans="1:8" ht="18">
      <c r="A118" s="1136"/>
      <c r="B118" s="1118">
        <v>33711900</v>
      </c>
      <c r="C118" s="1117" t="s">
        <v>321</v>
      </c>
      <c r="D118" s="1118" t="s">
        <v>327</v>
      </c>
      <c r="E118" s="1119" t="s">
        <v>51</v>
      </c>
      <c r="F118" s="1120">
        <v>240</v>
      </c>
      <c r="G118" s="1120">
        <v>2400</v>
      </c>
      <c r="H118" s="1120">
        <v>10</v>
      </c>
    </row>
    <row r="119" spans="1:8" ht="18">
      <c r="A119" s="1136"/>
      <c r="B119" s="1118">
        <v>39831240</v>
      </c>
      <c r="C119" s="1117" t="s">
        <v>3273</v>
      </c>
      <c r="D119" s="1118" t="s">
        <v>327</v>
      </c>
      <c r="E119" s="1119" t="s">
        <v>51</v>
      </c>
      <c r="F119" s="1120">
        <v>400</v>
      </c>
      <c r="G119" s="1120">
        <v>21200</v>
      </c>
      <c r="H119" s="1120">
        <v>53</v>
      </c>
    </row>
    <row r="120" spans="1:8" ht="18">
      <c r="A120" s="1136"/>
      <c r="B120" s="1118">
        <v>39224100</v>
      </c>
      <c r="C120" s="1117" t="s">
        <v>164</v>
      </c>
      <c r="D120" s="1118" t="s">
        <v>327</v>
      </c>
      <c r="E120" s="1119" t="s">
        <v>51</v>
      </c>
      <c r="F120" s="1120">
        <v>900</v>
      </c>
      <c r="G120" s="1120">
        <v>18000</v>
      </c>
      <c r="H120" s="1120">
        <v>20</v>
      </c>
    </row>
    <row r="121" spans="1:8" ht="36">
      <c r="A121" s="1136"/>
      <c r="B121" s="1118">
        <v>39224000</v>
      </c>
      <c r="C121" s="1117" t="s">
        <v>3330</v>
      </c>
      <c r="D121" s="1118" t="s">
        <v>327</v>
      </c>
      <c r="E121" s="1119" t="s">
        <v>51</v>
      </c>
      <c r="F121" s="1120">
        <v>1400</v>
      </c>
      <c r="G121" s="1120">
        <v>2800</v>
      </c>
      <c r="H121" s="1120">
        <v>2</v>
      </c>
    </row>
    <row r="122" spans="1:8" ht="18">
      <c r="A122" s="1136"/>
      <c r="B122" s="1118">
        <v>33761000</v>
      </c>
      <c r="C122" s="1117" t="s">
        <v>3331</v>
      </c>
      <c r="D122" s="1118" t="s">
        <v>327</v>
      </c>
      <c r="E122" s="1119" t="s">
        <v>51</v>
      </c>
      <c r="F122" s="1119">
        <v>100</v>
      </c>
      <c r="G122" s="1120">
        <v>10100</v>
      </c>
      <c r="H122" s="1120">
        <v>101</v>
      </c>
    </row>
    <row r="123" spans="1:8" ht="18">
      <c r="A123" s="1136"/>
      <c r="B123" s="1118">
        <v>31531000</v>
      </c>
      <c r="C123" s="1117" t="s">
        <v>3332</v>
      </c>
      <c r="D123" s="1118" t="s">
        <v>327</v>
      </c>
      <c r="E123" s="1119" t="s">
        <v>51</v>
      </c>
      <c r="F123" s="1120">
        <v>100</v>
      </c>
      <c r="G123" s="1120">
        <v>6000</v>
      </c>
      <c r="H123" s="1120">
        <v>60</v>
      </c>
    </row>
    <row r="124" spans="1:8" ht="18">
      <c r="A124" s="1136"/>
      <c r="B124" s="1118">
        <v>33141118</v>
      </c>
      <c r="C124" s="1117" t="s">
        <v>3333</v>
      </c>
      <c r="D124" s="1118" t="s">
        <v>327</v>
      </c>
      <c r="E124" s="1119" t="s">
        <v>51</v>
      </c>
      <c r="F124" s="1120">
        <v>230</v>
      </c>
      <c r="G124" s="1120">
        <v>27830</v>
      </c>
      <c r="H124" s="1120">
        <v>121</v>
      </c>
    </row>
    <row r="125" spans="1:8" ht="18">
      <c r="A125" s="1136"/>
      <c r="B125" s="1118">
        <v>33711110</v>
      </c>
      <c r="C125" s="1117" t="s">
        <v>3334</v>
      </c>
      <c r="D125" s="1118" t="s">
        <v>327</v>
      </c>
      <c r="E125" s="1119" t="s">
        <v>51</v>
      </c>
      <c r="F125" s="1120">
        <v>370</v>
      </c>
      <c r="G125" s="1120">
        <v>1850</v>
      </c>
      <c r="H125" s="1120">
        <v>5</v>
      </c>
    </row>
    <row r="126" spans="1:8" ht="18">
      <c r="A126" s="1136"/>
      <c r="B126" s="1118">
        <v>39291000</v>
      </c>
      <c r="C126" s="1117" t="s">
        <v>3335</v>
      </c>
      <c r="D126" s="1118" t="s">
        <v>327</v>
      </c>
      <c r="E126" s="1119" t="s">
        <v>57</v>
      </c>
      <c r="F126" s="1120">
        <v>844</v>
      </c>
      <c r="G126" s="1120">
        <v>4220</v>
      </c>
      <c r="H126" s="1120">
        <v>5</v>
      </c>
    </row>
    <row r="127" spans="1:8" ht="18">
      <c r="A127" s="1113">
        <v>5122</v>
      </c>
      <c r="B127" s="1124"/>
      <c r="C127" s="1123" t="s">
        <v>3274</v>
      </c>
      <c r="D127" s="1124"/>
      <c r="E127" s="1125"/>
      <c r="F127" s="1125"/>
      <c r="G127" s="1115">
        <v>5000000</v>
      </c>
      <c r="H127" s="1126"/>
    </row>
    <row r="128" spans="1:8" ht="18">
      <c r="A128" s="1136"/>
      <c r="B128" s="1118">
        <v>42512200</v>
      </c>
      <c r="C128" s="1117" t="s">
        <v>3275</v>
      </c>
      <c r="D128" s="1118" t="s">
        <v>327</v>
      </c>
      <c r="E128" s="1119" t="s">
        <v>51</v>
      </c>
      <c r="F128" s="1120">
        <v>169000</v>
      </c>
      <c r="G128" s="1120">
        <v>507000</v>
      </c>
      <c r="H128" s="1120">
        <v>3</v>
      </c>
    </row>
    <row r="129" spans="1:8" ht="18">
      <c r="A129" s="1136"/>
      <c r="B129" s="1118">
        <v>39711360</v>
      </c>
      <c r="C129" s="1117" t="s">
        <v>3276</v>
      </c>
      <c r="D129" s="1118" t="s">
        <v>327</v>
      </c>
      <c r="E129" s="1119" t="s">
        <v>51</v>
      </c>
      <c r="F129" s="1120">
        <v>25000</v>
      </c>
      <c r="G129" s="1120">
        <v>50000</v>
      </c>
      <c r="H129" s="1120">
        <v>2</v>
      </c>
    </row>
    <row r="130" spans="1:8" ht="18">
      <c r="A130" s="1136"/>
      <c r="B130" s="1118">
        <v>39711360</v>
      </c>
      <c r="C130" s="1117" t="s">
        <v>3277</v>
      </c>
      <c r="D130" s="1118" t="s">
        <v>327</v>
      </c>
      <c r="E130" s="1119" t="s">
        <v>51</v>
      </c>
      <c r="F130" s="1120">
        <v>10000</v>
      </c>
      <c r="G130" s="1120">
        <v>40000</v>
      </c>
      <c r="H130" s="1120">
        <v>4</v>
      </c>
    </row>
    <row r="131" spans="1:8" ht="18">
      <c r="A131" s="1136"/>
      <c r="B131" s="1118">
        <v>30200000</v>
      </c>
      <c r="C131" s="1117" t="s">
        <v>3278</v>
      </c>
      <c r="D131" s="1118" t="s">
        <v>327</v>
      </c>
      <c r="E131" s="1119" t="s">
        <v>51</v>
      </c>
      <c r="F131" s="1120" t="s">
        <v>3407</v>
      </c>
      <c r="G131" s="1120" t="s">
        <v>3407</v>
      </c>
      <c r="H131" s="1120" t="s">
        <v>3407</v>
      </c>
    </row>
    <row r="132" spans="1:8" ht="18">
      <c r="A132" s="1136"/>
      <c r="B132" s="1118">
        <v>30200000</v>
      </c>
      <c r="C132" s="1117" t="s">
        <v>3279</v>
      </c>
      <c r="D132" s="1118" t="s">
        <v>327</v>
      </c>
      <c r="E132" s="1119" t="s">
        <v>51</v>
      </c>
      <c r="F132" s="1120" t="s">
        <v>3407</v>
      </c>
      <c r="G132" s="1120" t="s">
        <v>3407</v>
      </c>
      <c r="H132" s="1120" t="s">
        <v>3407</v>
      </c>
    </row>
    <row r="133" spans="1:8" ht="36">
      <c r="A133" s="1136"/>
      <c r="B133" s="1118">
        <v>30213100</v>
      </c>
      <c r="C133" s="1117" t="s">
        <v>3280</v>
      </c>
      <c r="D133" s="1118" t="s">
        <v>327</v>
      </c>
      <c r="E133" s="1119" t="s">
        <v>51</v>
      </c>
      <c r="F133" s="1120" t="s">
        <v>3407</v>
      </c>
      <c r="G133" s="1120" t="s">
        <v>3407</v>
      </c>
      <c r="H133" s="1120" t="s">
        <v>3407</v>
      </c>
    </row>
    <row r="134" spans="1:8" ht="18">
      <c r="A134" s="1136"/>
      <c r="B134" s="1118">
        <v>30231300</v>
      </c>
      <c r="C134" s="1117" t="s">
        <v>1103</v>
      </c>
      <c r="D134" s="1118" t="s">
        <v>327</v>
      </c>
      <c r="E134" s="1119" t="s">
        <v>51</v>
      </c>
      <c r="F134" s="1120" t="s">
        <v>3407</v>
      </c>
      <c r="G134" s="1120" t="s">
        <v>3407</v>
      </c>
      <c r="H134" s="1120" t="s">
        <v>3407</v>
      </c>
    </row>
    <row r="135" spans="1:8" ht="18">
      <c r="A135" s="1136"/>
      <c r="B135" s="1118">
        <v>30232110</v>
      </c>
      <c r="C135" s="1117" t="s">
        <v>187</v>
      </c>
      <c r="D135" s="1118" t="s">
        <v>327</v>
      </c>
      <c r="E135" s="1119" t="s">
        <v>51</v>
      </c>
      <c r="F135" s="1120" t="s">
        <v>3407</v>
      </c>
      <c r="G135" s="1120" t="s">
        <v>3407</v>
      </c>
      <c r="H135" s="1120" t="s">
        <v>3407</v>
      </c>
    </row>
    <row r="136" spans="1:8" ht="18">
      <c r="A136" s="1136"/>
      <c r="B136" s="1118">
        <v>30200000</v>
      </c>
      <c r="C136" s="1117" t="s">
        <v>3278</v>
      </c>
      <c r="D136" s="1118" t="s">
        <v>327</v>
      </c>
      <c r="E136" s="1119" t="s">
        <v>51</v>
      </c>
      <c r="F136" s="1120">
        <v>248000</v>
      </c>
      <c r="G136" s="1120">
        <v>248000</v>
      </c>
      <c r="H136" s="1120">
        <v>1</v>
      </c>
    </row>
    <row r="137" spans="1:8" ht="18">
      <c r="A137" s="1136"/>
      <c r="B137" s="1118">
        <v>30200000</v>
      </c>
      <c r="C137" s="1117" t="s">
        <v>3279</v>
      </c>
      <c r="D137" s="1118" t="s">
        <v>327</v>
      </c>
      <c r="E137" s="1119" t="s">
        <v>51</v>
      </c>
      <c r="F137" s="1120">
        <v>183000</v>
      </c>
      <c r="G137" s="1120">
        <v>1281000</v>
      </c>
      <c r="H137" s="1120">
        <v>7</v>
      </c>
    </row>
    <row r="138" spans="1:8" ht="36">
      <c r="A138" s="1136"/>
      <c r="B138" s="1118">
        <v>30213100</v>
      </c>
      <c r="C138" s="1117" t="s">
        <v>3280</v>
      </c>
      <c r="D138" s="1118" t="s">
        <v>327</v>
      </c>
      <c r="E138" s="1119" t="s">
        <v>51</v>
      </c>
      <c r="F138" s="1120">
        <v>310000</v>
      </c>
      <c r="G138" s="1120">
        <v>310000</v>
      </c>
      <c r="H138" s="1120">
        <v>1</v>
      </c>
    </row>
    <row r="139" spans="1:8" ht="18">
      <c r="A139" s="1136"/>
      <c r="B139" s="1118">
        <v>30231300</v>
      </c>
      <c r="C139" s="1117" t="s">
        <v>1103</v>
      </c>
      <c r="D139" s="1118" t="s">
        <v>327</v>
      </c>
      <c r="E139" s="1119" t="s">
        <v>51</v>
      </c>
      <c r="F139" s="1120">
        <v>58000</v>
      </c>
      <c r="G139" s="1120">
        <v>464000</v>
      </c>
      <c r="H139" s="1120">
        <v>8</v>
      </c>
    </row>
    <row r="140" spans="1:8" ht="18">
      <c r="A140" s="1136"/>
      <c r="B140" s="1118">
        <v>30232110</v>
      </c>
      <c r="C140" s="1117" t="s">
        <v>187</v>
      </c>
      <c r="D140" s="1118" t="s">
        <v>327</v>
      </c>
      <c r="E140" s="1119" t="s">
        <v>51</v>
      </c>
      <c r="F140" s="1120">
        <v>50000</v>
      </c>
      <c r="G140" s="1120">
        <v>100000</v>
      </c>
      <c r="H140" s="1120">
        <v>2</v>
      </c>
    </row>
    <row r="141" spans="1:8" ht="36">
      <c r="A141" s="1136"/>
      <c r="B141" s="1118">
        <v>39130000</v>
      </c>
      <c r="C141" s="1117" t="s">
        <v>3336</v>
      </c>
      <c r="D141" s="1118" t="s">
        <v>327</v>
      </c>
      <c r="E141" s="1118" t="s">
        <v>759</v>
      </c>
      <c r="F141" s="1120">
        <v>920000</v>
      </c>
      <c r="G141" s="1120">
        <v>920000</v>
      </c>
      <c r="H141" s="1120">
        <v>1</v>
      </c>
    </row>
    <row r="142" spans="1:8" ht="18">
      <c r="A142" s="1136"/>
      <c r="B142" s="1118">
        <v>39121100</v>
      </c>
      <c r="C142" s="1117" t="s">
        <v>702</v>
      </c>
      <c r="D142" s="1118" t="s">
        <v>327</v>
      </c>
      <c r="E142" s="1119" t="s">
        <v>51</v>
      </c>
      <c r="F142" s="1120">
        <v>35000</v>
      </c>
      <c r="G142" s="1120">
        <v>315000</v>
      </c>
      <c r="H142" s="1120">
        <v>9</v>
      </c>
    </row>
    <row r="143" spans="1:8" ht="18">
      <c r="A143" s="1136"/>
      <c r="B143" s="1118">
        <v>39122200</v>
      </c>
      <c r="C143" s="1117" t="s">
        <v>67</v>
      </c>
      <c r="D143" s="1118" t="s">
        <v>327</v>
      </c>
      <c r="E143" s="1119" t="s">
        <v>51</v>
      </c>
      <c r="F143" s="1120">
        <v>31000</v>
      </c>
      <c r="G143" s="1120">
        <v>155000</v>
      </c>
      <c r="H143" s="1120">
        <v>5</v>
      </c>
    </row>
    <row r="144" spans="1:8" ht="18">
      <c r="A144" s="1136"/>
      <c r="B144" s="1118">
        <v>39112000</v>
      </c>
      <c r="C144" s="1117" t="s">
        <v>3337</v>
      </c>
      <c r="D144" s="1118" t="s">
        <v>327</v>
      </c>
      <c r="E144" s="1119" t="s">
        <v>51</v>
      </c>
      <c r="F144" s="1120">
        <v>30000</v>
      </c>
      <c r="G144" s="1120">
        <v>300000</v>
      </c>
      <c r="H144" s="1120">
        <v>10</v>
      </c>
    </row>
    <row r="145" spans="1:8" ht="15.75" customHeight="1">
      <c r="A145" s="1136"/>
      <c r="B145" s="1118">
        <v>39112000</v>
      </c>
      <c r="C145" s="1117" t="s">
        <v>3338</v>
      </c>
      <c r="D145" s="1118" t="s">
        <v>327</v>
      </c>
      <c r="E145" s="1119" t="s">
        <v>51</v>
      </c>
      <c r="F145" s="1120">
        <v>12000</v>
      </c>
      <c r="G145" s="1120">
        <v>120000</v>
      </c>
      <c r="H145" s="1120">
        <v>10</v>
      </c>
    </row>
    <row r="146" spans="1:8" ht="18">
      <c r="A146" s="1136"/>
      <c r="B146" s="1118">
        <v>39113000</v>
      </c>
      <c r="C146" s="1117" t="s">
        <v>3339</v>
      </c>
      <c r="D146" s="1118" t="s">
        <v>327</v>
      </c>
      <c r="E146" s="1119" t="s">
        <v>51</v>
      </c>
      <c r="F146" s="1120">
        <v>15000</v>
      </c>
      <c r="G146" s="1120">
        <v>150000</v>
      </c>
      <c r="H146" s="1120">
        <v>10</v>
      </c>
    </row>
    <row r="147" spans="1:8" ht="15.75" customHeight="1">
      <c r="A147" s="1136"/>
      <c r="B147" s="1118">
        <v>39113100</v>
      </c>
      <c r="C147" s="1117" t="s">
        <v>3340</v>
      </c>
      <c r="D147" s="1118" t="s">
        <v>327</v>
      </c>
      <c r="E147" s="1119" t="s">
        <v>51</v>
      </c>
      <c r="F147" s="1120">
        <v>40000</v>
      </c>
      <c r="G147" s="1120">
        <v>40000</v>
      </c>
      <c r="H147" s="1120">
        <v>1</v>
      </c>
    </row>
    <row r="148" spans="1:8" ht="15.75" customHeight="1">
      <c r="A148" s="1113"/>
      <c r="B148" s="1124"/>
      <c r="C148" s="1128" t="s">
        <v>1297</v>
      </c>
      <c r="D148" s="1124"/>
      <c r="E148" s="1125"/>
      <c r="F148" s="1126"/>
      <c r="G148" s="1127">
        <v>9000000</v>
      </c>
      <c r="H148" s="1126"/>
    </row>
    <row r="149" spans="1:8" ht="15.75" customHeight="1">
      <c r="A149" s="1136">
        <v>5121</v>
      </c>
      <c r="B149" s="1118">
        <v>34111200</v>
      </c>
      <c r="C149" s="1117" t="s">
        <v>3281</v>
      </c>
      <c r="D149" s="1118" t="s">
        <v>327</v>
      </c>
      <c r="E149" s="1118" t="s">
        <v>51</v>
      </c>
      <c r="F149" s="1118">
        <v>9000000</v>
      </c>
      <c r="G149" s="1118">
        <v>9000000</v>
      </c>
      <c r="H149" s="1118">
        <v>1</v>
      </c>
    </row>
    <row r="150" spans="1:8" ht="15.75" customHeight="1">
      <c r="A150" s="1113">
        <v>4212</v>
      </c>
      <c r="B150" s="1114"/>
      <c r="C150" s="1129" t="s">
        <v>1034</v>
      </c>
      <c r="D150" s="1114"/>
      <c r="E150" s="1114"/>
      <c r="F150" s="1114"/>
      <c r="G150" s="1130">
        <v>1400000</v>
      </c>
      <c r="H150" s="1114"/>
    </row>
    <row r="151" spans="1:8" ht="31.5">
      <c r="A151" s="1136"/>
      <c r="B151" s="1118">
        <v>65310000</v>
      </c>
      <c r="C151" s="1121" t="s">
        <v>3282</v>
      </c>
      <c r="D151" s="1118" t="s">
        <v>89</v>
      </c>
      <c r="E151" s="1118" t="s">
        <v>55</v>
      </c>
      <c r="F151" s="1118"/>
      <c r="G151" s="1118">
        <v>1400000</v>
      </c>
      <c r="H151" s="1118">
        <v>1</v>
      </c>
    </row>
    <row r="152" spans="1:8">
      <c r="A152" s="1113">
        <v>4213</v>
      </c>
      <c r="B152" s="1124"/>
      <c r="C152" s="1131" t="s">
        <v>3283</v>
      </c>
      <c r="D152" s="1124"/>
      <c r="E152" s="1124"/>
      <c r="F152" s="1124"/>
      <c r="G152" s="1130">
        <v>60000</v>
      </c>
      <c r="H152" s="1124"/>
    </row>
    <row r="153" spans="1:8">
      <c r="A153" s="1136"/>
      <c r="B153" s="1118">
        <v>65110000</v>
      </c>
      <c r="C153" s="1121" t="s">
        <v>3284</v>
      </c>
      <c r="D153" s="1118" t="s">
        <v>89</v>
      </c>
      <c r="E153" s="1118" t="s">
        <v>55</v>
      </c>
      <c r="F153" s="1118"/>
      <c r="G153" s="1118">
        <v>60000</v>
      </c>
      <c r="H153" s="1118">
        <v>1</v>
      </c>
    </row>
    <row r="154" spans="1:8">
      <c r="A154" s="1113">
        <v>4214</v>
      </c>
      <c r="B154" s="1124"/>
      <c r="C154" s="1131" t="s">
        <v>3285</v>
      </c>
      <c r="D154" s="1124"/>
      <c r="E154" s="1124"/>
      <c r="F154" s="1124"/>
      <c r="G154" s="1132">
        <v>2000000</v>
      </c>
      <c r="H154" s="1124"/>
    </row>
    <row r="155" spans="1:8" ht="31.5">
      <c r="A155" s="1136"/>
      <c r="B155" s="1118">
        <v>64210000</v>
      </c>
      <c r="C155" s="1121" t="s">
        <v>3286</v>
      </c>
      <c r="D155" s="1118" t="s">
        <v>89</v>
      </c>
      <c r="E155" s="1118" t="s">
        <v>55</v>
      </c>
      <c r="F155" s="1118"/>
      <c r="G155" s="1118">
        <v>806000</v>
      </c>
      <c r="H155" s="1118">
        <v>1</v>
      </c>
    </row>
    <row r="156" spans="1:8">
      <c r="A156" s="1136"/>
      <c r="B156" s="1118">
        <v>64210000</v>
      </c>
      <c r="C156" s="1121" t="s">
        <v>84</v>
      </c>
      <c r="D156" s="1118" t="s">
        <v>89</v>
      </c>
      <c r="E156" s="1118" t="s">
        <v>55</v>
      </c>
      <c r="F156" s="1118"/>
      <c r="G156" s="1118">
        <v>924000</v>
      </c>
      <c r="H156" s="1118">
        <v>1</v>
      </c>
    </row>
    <row r="157" spans="1:8">
      <c r="A157" s="1136"/>
      <c r="B157" s="1118">
        <v>64216120</v>
      </c>
      <c r="C157" s="1121" t="s">
        <v>3287</v>
      </c>
      <c r="D157" s="1118" t="s">
        <v>327</v>
      </c>
      <c r="E157" s="361" t="s">
        <v>3407</v>
      </c>
      <c r="F157" s="361" t="s">
        <v>3407</v>
      </c>
      <c r="G157" s="361" t="s">
        <v>3407</v>
      </c>
      <c r="H157" s="361" t="s">
        <v>3407</v>
      </c>
    </row>
    <row r="158" spans="1:8">
      <c r="A158" s="1136"/>
      <c r="B158" s="1118">
        <v>64216120</v>
      </c>
      <c r="C158" s="1121" t="s">
        <v>3287</v>
      </c>
      <c r="D158" s="1118" t="s">
        <v>327</v>
      </c>
      <c r="E158" s="1118" t="s">
        <v>55</v>
      </c>
      <c r="F158" s="1118"/>
      <c r="G158" s="1118">
        <v>215000</v>
      </c>
      <c r="H158" s="1118">
        <v>1</v>
      </c>
    </row>
    <row r="159" spans="1:8">
      <c r="A159" s="1136"/>
      <c r="B159" s="1118">
        <v>64110000</v>
      </c>
      <c r="C159" s="1121" t="s">
        <v>1545</v>
      </c>
      <c r="D159" s="1118" t="s">
        <v>89</v>
      </c>
      <c r="E159" s="1118" t="s">
        <v>55</v>
      </c>
      <c r="F159" s="1118"/>
      <c r="G159" s="1118">
        <v>100000</v>
      </c>
      <c r="H159" s="1118">
        <v>1</v>
      </c>
    </row>
    <row r="160" spans="1:8">
      <c r="A160" s="1136"/>
      <c r="B160" s="1118">
        <v>64110000</v>
      </c>
      <c r="C160" s="1121" t="s">
        <v>3561</v>
      </c>
      <c r="D160" s="1118" t="s">
        <v>89</v>
      </c>
      <c r="E160" s="361" t="s">
        <v>3407</v>
      </c>
      <c r="F160" s="361" t="s">
        <v>3407</v>
      </c>
      <c r="G160" s="361" t="s">
        <v>3407</v>
      </c>
      <c r="H160" s="361" t="s">
        <v>3407</v>
      </c>
    </row>
    <row r="161" spans="1:8">
      <c r="A161" s="1113">
        <v>4215</v>
      </c>
      <c r="B161" s="1124"/>
      <c r="C161" s="1131" t="s">
        <v>3288</v>
      </c>
      <c r="D161" s="1124"/>
      <c r="E161" s="1124"/>
      <c r="F161" s="1124"/>
      <c r="G161" s="1132">
        <v>150000</v>
      </c>
      <c r="H161" s="1124"/>
    </row>
    <row r="162" spans="1:8" ht="15.75" customHeight="1">
      <c r="A162" s="1136"/>
      <c r="B162" s="1118">
        <v>66514100</v>
      </c>
      <c r="C162" s="1121" t="s">
        <v>3289</v>
      </c>
      <c r="D162" s="1118" t="s">
        <v>89</v>
      </c>
      <c r="E162" s="1118" t="s">
        <v>55</v>
      </c>
      <c r="F162" s="1118"/>
      <c r="G162" s="1118">
        <v>150000</v>
      </c>
      <c r="H162" s="1118">
        <v>1</v>
      </c>
    </row>
    <row r="163" spans="1:8" ht="15.75" customHeight="1">
      <c r="A163" s="1113">
        <v>4234</v>
      </c>
      <c r="B163" s="1124"/>
      <c r="C163" s="1131" t="s">
        <v>1310</v>
      </c>
      <c r="D163" s="1124"/>
      <c r="E163" s="1124"/>
      <c r="F163" s="1124"/>
      <c r="G163" s="1132">
        <v>311000</v>
      </c>
      <c r="H163" s="1124"/>
    </row>
    <row r="164" spans="1:8" ht="31.5">
      <c r="A164" s="1136"/>
      <c r="B164" s="1118">
        <v>22212000</v>
      </c>
      <c r="C164" s="1121" t="s">
        <v>3473</v>
      </c>
      <c r="D164" s="1118" t="s">
        <v>327</v>
      </c>
      <c r="E164" s="1118" t="s">
        <v>55</v>
      </c>
      <c r="F164" s="361" t="s">
        <v>3407</v>
      </c>
      <c r="G164" s="361" t="s">
        <v>3407</v>
      </c>
      <c r="H164" s="361" t="s">
        <v>3407</v>
      </c>
    </row>
    <row r="165" spans="1:8" ht="31.5">
      <c r="A165" s="1136"/>
      <c r="B165" s="1118">
        <v>22212100</v>
      </c>
      <c r="C165" s="1121" t="s">
        <v>3474</v>
      </c>
      <c r="D165" s="1118" t="s">
        <v>89</v>
      </c>
      <c r="E165" s="1118" t="s">
        <v>55</v>
      </c>
      <c r="F165" s="361" t="s">
        <v>3407</v>
      </c>
      <c r="G165" s="361" t="s">
        <v>3407</v>
      </c>
      <c r="H165" s="361" t="s">
        <v>3407</v>
      </c>
    </row>
    <row r="166" spans="1:8" ht="15.75" customHeight="1">
      <c r="A166" s="1113">
        <v>4234</v>
      </c>
      <c r="B166" s="1124"/>
      <c r="C166" s="1131" t="s">
        <v>1310</v>
      </c>
      <c r="D166" s="1124"/>
      <c r="E166" s="1124"/>
      <c r="F166" s="1124"/>
      <c r="G166" s="1132">
        <v>311000</v>
      </c>
      <c r="H166" s="1124"/>
    </row>
    <row r="167" spans="1:8" ht="31.5">
      <c r="A167" s="1136"/>
      <c r="B167" s="1118">
        <v>22212000</v>
      </c>
      <c r="C167" s="1121" t="s">
        <v>3290</v>
      </c>
      <c r="D167" s="1118" t="s">
        <v>327</v>
      </c>
      <c r="E167" s="1118" t="s">
        <v>55</v>
      </c>
      <c r="F167" s="1118"/>
      <c r="G167" s="1118">
        <v>187000</v>
      </c>
      <c r="H167" s="1118">
        <v>1</v>
      </c>
    </row>
    <row r="168" spans="1:8" ht="31.5">
      <c r="A168" s="1136"/>
      <c r="B168" s="1118">
        <v>22212100</v>
      </c>
      <c r="C168" s="1121" t="s">
        <v>3291</v>
      </c>
      <c r="D168" s="1118" t="s">
        <v>89</v>
      </c>
      <c r="E168" s="1118" t="s">
        <v>55</v>
      </c>
      <c r="F168" s="1118"/>
      <c r="G168" s="1118">
        <v>124000</v>
      </c>
      <c r="H168" s="1118">
        <v>1</v>
      </c>
    </row>
    <row r="169" spans="1:8">
      <c r="A169" s="1113">
        <v>4237</v>
      </c>
      <c r="B169" s="1124"/>
      <c r="C169" s="1131" t="s">
        <v>483</v>
      </c>
      <c r="D169" s="1124"/>
      <c r="E169" s="1124"/>
      <c r="F169" s="1124"/>
      <c r="G169" s="1132">
        <v>300000</v>
      </c>
      <c r="H169" s="1124"/>
    </row>
    <row r="170" spans="1:8" ht="31.5">
      <c r="A170" s="1136"/>
      <c r="B170" s="1118">
        <v>79112000</v>
      </c>
      <c r="C170" s="1121" t="s">
        <v>3292</v>
      </c>
      <c r="D170" s="1118" t="s">
        <v>89</v>
      </c>
      <c r="E170" s="1118" t="s">
        <v>55</v>
      </c>
      <c r="F170" s="1118"/>
      <c r="G170" s="1118">
        <v>300000</v>
      </c>
      <c r="H170" s="1118">
        <v>1</v>
      </c>
    </row>
    <row r="171" spans="1:8" ht="15.75" customHeight="1">
      <c r="A171" s="1113">
        <v>4252</v>
      </c>
      <c r="B171" s="1134"/>
      <c r="C171" s="1133" t="s">
        <v>3293</v>
      </c>
      <c r="D171" s="1134"/>
      <c r="E171" s="1134"/>
      <c r="F171" s="1134"/>
      <c r="G171" s="1132">
        <v>1300000</v>
      </c>
      <c r="H171" s="1134"/>
    </row>
    <row r="172" spans="1:8" ht="31.5">
      <c r="A172" s="1136"/>
      <c r="B172" s="1118">
        <v>50112100</v>
      </c>
      <c r="C172" s="1121" t="s">
        <v>3294</v>
      </c>
      <c r="D172" s="1118" t="s">
        <v>327</v>
      </c>
      <c r="E172" s="1118" t="s">
        <v>55</v>
      </c>
      <c r="F172" s="1118"/>
      <c r="G172" s="1118">
        <v>1180000</v>
      </c>
      <c r="H172" s="1118">
        <v>1</v>
      </c>
    </row>
    <row r="173" spans="1:8" ht="31.5">
      <c r="A173" s="1136"/>
      <c r="B173" s="1118">
        <v>50312000</v>
      </c>
      <c r="C173" s="1121" t="s">
        <v>3295</v>
      </c>
      <c r="D173" s="1118" t="s">
        <v>327</v>
      </c>
      <c r="E173" s="1118" t="s">
        <v>3407</v>
      </c>
      <c r="F173" s="1118" t="s">
        <v>3407</v>
      </c>
      <c r="G173" s="1118" t="s">
        <v>3407</v>
      </c>
      <c r="H173" s="1118" t="s">
        <v>3407</v>
      </c>
    </row>
    <row r="174" spans="1:8" ht="15.75" customHeight="1">
      <c r="A174" s="1136"/>
      <c r="B174" s="1118">
        <v>50312000</v>
      </c>
      <c r="C174" s="1121" t="s">
        <v>3295</v>
      </c>
      <c r="D174" s="1118" t="s">
        <v>327</v>
      </c>
      <c r="E174" s="1118" t="s">
        <v>55</v>
      </c>
      <c r="F174" s="1118"/>
      <c r="G174" s="1118">
        <v>120000</v>
      </c>
      <c r="H174" s="1118">
        <v>1</v>
      </c>
    </row>
    <row r="175" spans="1:8" ht="15.75" customHeight="1">
      <c r="A175" s="1113"/>
      <c r="B175" s="1124"/>
      <c r="C175" s="1135" t="s">
        <v>3296</v>
      </c>
      <c r="D175" s="1124"/>
      <c r="E175" s="1124"/>
      <c r="F175" s="1124"/>
      <c r="G175" s="1132">
        <v>66000</v>
      </c>
      <c r="H175" s="1124"/>
    </row>
    <row r="176" spans="1:8" ht="15.75" customHeight="1">
      <c r="A176" s="1136">
        <v>4823</v>
      </c>
      <c r="B176" s="1118">
        <v>50000000</v>
      </c>
      <c r="C176" s="1121" t="s">
        <v>3297</v>
      </c>
      <c r="D176" s="1118" t="s">
        <v>89</v>
      </c>
      <c r="E176" s="1118" t="s">
        <v>55</v>
      </c>
      <c r="F176" s="1118"/>
      <c r="G176" s="1118">
        <v>66000</v>
      </c>
      <c r="H176" s="1118">
        <v>1</v>
      </c>
    </row>
    <row r="177" spans="1:8" ht="15.75" customHeight="1">
      <c r="A177" s="1113"/>
      <c r="B177" s="1124"/>
      <c r="C177" s="1135" t="s">
        <v>3298</v>
      </c>
      <c r="D177" s="1124"/>
      <c r="E177" s="1124"/>
      <c r="F177" s="1124"/>
      <c r="G177" s="1132">
        <v>500000</v>
      </c>
      <c r="H177" s="1124"/>
    </row>
    <row r="178" spans="1:8" ht="15.75" customHeight="1">
      <c r="A178" s="1136">
        <v>4861</v>
      </c>
      <c r="B178" s="1118">
        <v>98390000</v>
      </c>
      <c r="C178" s="1121" t="s">
        <v>3298</v>
      </c>
      <c r="D178" s="1118" t="s">
        <v>89</v>
      </c>
      <c r="E178" s="1118" t="s">
        <v>55</v>
      </c>
      <c r="F178" s="1118"/>
      <c r="G178" s="1118">
        <v>500000</v>
      </c>
      <c r="H178" s="1118">
        <v>1</v>
      </c>
    </row>
    <row r="179" spans="1:8" ht="47.25">
      <c r="A179" s="1137"/>
      <c r="B179" s="1138"/>
      <c r="C179" s="1139" t="s">
        <v>3299</v>
      </c>
      <c r="D179" s="1138"/>
      <c r="E179" s="1138"/>
      <c r="F179" s="1138"/>
      <c r="G179" s="1140">
        <v>300000</v>
      </c>
      <c r="H179" s="1138"/>
    </row>
    <row r="180" spans="1:8" ht="31.5">
      <c r="A180" s="1136">
        <v>5134</v>
      </c>
      <c r="B180" s="1118">
        <v>71242000</v>
      </c>
      <c r="C180" s="1121" t="s">
        <v>3300</v>
      </c>
      <c r="D180" s="1118" t="s">
        <v>47</v>
      </c>
      <c r="E180" s="1118"/>
      <c r="F180" s="1118"/>
      <c r="G180" s="1118">
        <v>300000</v>
      </c>
      <c r="H180" s="1118"/>
    </row>
    <row r="181" spans="1:8" ht="15.75" customHeight="1">
      <c r="A181" s="1137"/>
      <c r="B181" s="1138"/>
      <c r="C181" s="1139" t="s">
        <v>3301</v>
      </c>
      <c r="D181" s="1138"/>
      <c r="E181" s="1138"/>
      <c r="F181" s="1138"/>
      <c r="G181" s="1138">
        <v>10000000</v>
      </c>
      <c r="H181" s="1138"/>
    </row>
    <row r="182" spans="1:8" ht="15.75" customHeight="1">
      <c r="A182" s="1136">
        <v>4251</v>
      </c>
      <c r="B182" s="1118">
        <v>45233222</v>
      </c>
      <c r="C182" s="1121" t="s">
        <v>3302</v>
      </c>
      <c r="D182" s="1118" t="s">
        <v>47</v>
      </c>
      <c r="E182" s="1118" t="s">
        <v>50</v>
      </c>
      <c r="F182" s="1118">
        <v>2222</v>
      </c>
      <c r="G182" s="1118">
        <v>10000000</v>
      </c>
      <c r="H182" s="1118">
        <v>4500</v>
      </c>
    </row>
    <row r="183" spans="1:8" s="1141" customFormat="1" ht="15.75" customHeight="1">
      <c r="A183" s="1137"/>
      <c r="B183" s="1138"/>
      <c r="C183" s="1139" t="s">
        <v>3303</v>
      </c>
      <c r="D183" s="1138"/>
      <c r="E183" s="1138"/>
      <c r="F183" s="1138"/>
      <c r="G183" s="1140">
        <v>10000000</v>
      </c>
      <c r="H183" s="1138"/>
    </row>
    <row r="184" spans="1:8" ht="31.5">
      <c r="A184" s="1136">
        <v>4213</v>
      </c>
      <c r="B184" s="1118">
        <v>77314100</v>
      </c>
      <c r="C184" s="1121" t="s">
        <v>3530</v>
      </c>
      <c r="D184" s="1118" t="s">
        <v>327</v>
      </c>
      <c r="E184" s="1118" t="s">
        <v>55</v>
      </c>
      <c r="F184" s="684" t="s">
        <v>3407</v>
      </c>
      <c r="G184" s="684" t="s">
        <v>3407</v>
      </c>
      <c r="H184" s="684" t="s">
        <v>3407</v>
      </c>
    </row>
    <row r="185" spans="1:8" ht="31.5">
      <c r="A185" s="1136">
        <v>4213</v>
      </c>
      <c r="B185" s="1118">
        <v>77314100</v>
      </c>
      <c r="C185" s="1121" t="s">
        <v>3304</v>
      </c>
      <c r="D185" s="1118" t="s">
        <v>327</v>
      </c>
      <c r="E185" s="1118" t="s">
        <v>55</v>
      </c>
      <c r="F185" s="1118"/>
      <c r="G185" s="1118">
        <v>10000000</v>
      </c>
      <c r="H185" s="1118">
        <v>1</v>
      </c>
    </row>
    <row r="186" spans="1:8" s="1141" customFormat="1" ht="47.25">
      <c r="A186" s="1137"/>
      <c r="B186" s="1138"/>
      <c r="C186" s="1139" t="s">
        <v>3305</v>
      </c>
      <c r="D186" s="1138"/>
      <c r="E186" s="1138"/>
      <c r="F186" s="1138"/>
      <c r="G186" s="1140">
        <v>22417000</v>
      </c>
      <c r="H186" s="1138"/>
    </row>
    <row r="187" spans="1:8">
      <c r="A187" s="1136">
        <v>4213</v>
      </c>
      <c r="B187" s="1118">
        <v>90051100</v>
      </c>
      <c r="C187" s="1121" t="s">
        <v>3283</v>
      </c>
      <c r="D187" s="1118" t="s">
        <v>47</v>
      </c>
      <c r="E187" s="1118" t="s">
        <v>55</v>
      </c>
      <c r="F187" s="1118"/>
      <c r="G187" s="1118">
        <v>22417000</v>
      </c>
      <c r="H187" s="1118">
        <v>1</v>
      </c>
    </row>
    <row r="188" spans="1:8" ht="69" customHeight="1">
      <c r="A188" s="1113"/>
      <c r="B188" s="1124"/>
      <c r="C188" s="1139" t="s">
        <v>3306</v>
      </c>
      <c r="D188" s="1124"/>
      <c r="E188" s="1124"/>
      <c r="F188" s="1124"/>
      <c r="G188" s="1132">
        <v>600000</v>
      </c>
      <c r="H188" s="1124"/>
    </row>
    <row r="189" spans="1:8">
      <c r="A189" s="1136">
        <v>4216</v>
      </c>
      <c r="B189" s="1118">
        <v>60130000</v>
      </c>
      <c r="C189" s="1121" t="s">
        <v>3307</v>
      </c>
      <c r="D189" s="1118" t="s">
        <v>327</v>
      </c>
      <c r="E189" s="684" t="s">
        <v>3407</v>
      </c>
      <c r="F189" s="684" t="s">
        <v>3407</v>
      </c>
      <c r="G189" s="684" t="s">
        <v>3407</v>
      </c>
      <c r="H189" s="684" t="s">
        <v>3407</v>
      </c>
    </row>
    <row r="190" spans="1:8">
      <c r="A190" s="1136">
        <v>4216</v>
      </c>
      <c r="B190" s="1118">
        <v>60130000</v>
      </c>
      <c r="C190" s="1121" t="s">
        <v>3307</v>
      </c>
      <c r="D190" s="1118" t="s">
        <v>327</v>
      </c>
      <c r="E190" s="1118" t="s">
        <v>55</v>
      </c>
      <c r="F190" s="1118"/>
      <c r="G190" s="1118">
        <v>200000</v>
      </c>
      <c r="H190" s="1118">
        <v>1</v>
      </c>
    </row>
    <row r="191" spans="1:8" ht="31.5">
      <c r="A191" s="1147">
        <v>4239</v>
      </c>
      <c r="B191" s="1581">
        <v>98371000</v>
      </c>
      <c r="C191" s="1582" t="s">
        <v>3308</v>
      </c>
      <c r="D191" s="1581" t="s">
        <v>47</v>
      </c>
      <c r="E191" s="1581" t="s">
        <v>55</v>
      </c>
      <c r="F191" s="1581"/>
      <c r="G191" s="1581">
        <f>400000+100000</f>
        <v>500000</v>
      </c>
      <c r="H191" s="1581">
        <v>1</v>
      </c>
    </row>
    <row r="192" spans="1:8" ht="31.5">
      <c r="A192" s="1147">
        <v>4239</v>
      </c>
      <c r="B192" s="1581">
        <v>98371000</v>
      </c>
      <c r="C192" s="1582" t="s">
        <v>3509</v>
      </c>
      <c r="D192" s="1581" t="s">
        <v>47</v>
      </c>
      <c r="E192" s="1581" t="s">
        <v>55</v>
      </c>
      <c r="F192" s="684" t="s">
        <v>3407</v>
      </c>
      <c r="G192" s="684" t="s">
        <v>3407</v>
      </c>
      <c r="H192" s="684" t="s">
        <v>3407</v>
      </c>
    </row>
    <row r="193" spans="1:8" s="1741" customFormat="1">
      <c r="A193" s="1738">
        <v>4269</v>
      </c>
      <c r="B193" s="1739"/>
      <c r="C193" s="1740" t="s">
        <v>3588</v>
      </c>
      <c r="D193" s="1739" t="s">
        <v>327</v>
      </c>
      <c r="E193" s="1739" t="s">
        <v>55</v>
      </c>
      <c r="F193" s="684"/>
      <c r="G193" s="684">
        <f>400000-160000</f>
        <v>240000</v>
      </c>
      <c r="H193" s="684"/>
    </row>
    <row r="194" spans="1:8" ht="63">
      <c r="A194" s="1137"/>
      <c r="B194" s="1138"/>
      <c r="C194" s="1139" t="s">
        <v>3309</v>
      </c>
      <c r="D194" s="1138"/>
      <c r="E194" s="1138"/>
      <c r="F194" s="1138"/>
      <c r="G194" s="1140">
        <v>40600000</v>
      </c>
      <c r="H194" s="1138"/>
    </row>
    <row r="195" spans="1:8" s="1141" customFormat="1">
      <c r="A195" s="1136">
        <v>4861</v>
      </c>
      <c r="B195" s="1118">
        <v>45111100</v>
      </c>
      <c r="C195" s="1121" t="s">
        <v>3310</v>
      </c>
      <c r="D195" s="1118" t="s">
        <v>47</v>
      </c>
      <c r="E195" s="1118" t="s">
        <v>55</v>
      </c>
      <c r="F195" s="1581" t="s">
        <v>3407</v>
      </c>
      <c r="G195" s="1835" t="s">
        <v>3407</v>
      </c>
      <c r="H195" s="1581" t="s">
        <v>3407</v>
      </c>
    </row>
    <row r="196" spans="1:8">
      <c r="A196" s="1136">
        <v>4861</v>
      </c>
      <c r="B196" s="1118">
        <v>45111100</v>
      </c>
      <c r="C196" s="1121" t="s">
        <v>3310</v>
      </c>
      <c r="D196" s="1118" t="s">
        <v>47</v>
      </c>
      <c r="E196" s="1118" t="s">
        <v>55</v>
      </c>
      <c r="F196" s="1118"/>
      <c r="G196" s="1118">
        <v>600000</v>
      </c>
      <c r="H196" s="1118"/>
    </row>
    <row r="197" spans="1:8" ht="47.25">
      <c r="A197" s="1136">
        <v>5113</v>
      </c>
      <c r="B197" s="1118">
        <v>45261910</v>
      </c>
      <c r="C197" s="1121" t="s">
        <v>3311</v>
      </c>
      <c r="D197" s="1118" t="s">
        <v>47</v>
      </c>
      <c r="E197" s="1118" t="s">
        <v>50</v>
      </c>
      <c r="F197" s="1118">
        <v>14000</v>
      </c>
      <c r="G197" s="1118">
        <v>21000000</v>
      </c>
      <c r="H197" s="1118">
        <v>1500</v>
      </c>
    </row>
    <row r="198" spans="1:8" ht="47.25">
      <c r="A198" s="1136">
        <v>5113</v>
      </c>
      <c r="B198" s="1118">
        <v>37535000</v>
      </c>
      <c r="C198" s="1121" t="s">
        <v>3312</v>
      </c>
      <c r="D198" s="1118" t="s">
        <v>47</v>
      </c>
      <c r="E198" s="1118" t="s">
        <v>759</v>
      </c>
      <c r="F198" s="1118">
        <v>7000000</v>
      </c>
      <c r="G198" s="1118">
        <v>14000000</v>
      </c>
      <c r="H198" s="1118">
        <v>2</v>
      </c>
    </row>
    <row r="199" spans="1:8" ht="31.5">
      <c r="A199" s="1136">
        <v>4251</v>
      </c>
      <c r="B199" s="1118">
        <v>45262000</v>
      </c>
      <c r="C199" s="1121" t="s">
        <v>3313</v>
      </c>
      <c r="D199" s="1118" t="s">
        <v>47</v>
      </c>
      <c r="E199" s="1118" t="s">
        <v>55</v>
      </c>
      <c r="F199" s="1118"/>
      <c r="G199" s="1118">
        <v>5000000</v>
      </c>
      <c r="H199" s="1118"/>
    </row>
    <row r="200" spans="1:8" ht="47.25">
      <c r="A200" s="1361"/>
      <c r="B200" s="1143"/>
      <c r="C200" s="1139" t="s">
        <v>3314</v>
      </c>
      <c r="D200" s="1143"/>
      <c r="E200" s="1143"/>
      <c r="F200" s="1143"/>
      <c r="G200" s="1140">
        <v>252700</v>
      </c>
      <c r="H200" s="1143"/>
    </row>
    <row r="201" spans="1:8" ht="18">
      <c r="A201" s="2074">
        <v>4261</v>
      </c>
      <c r="B201" s="1618">
        <v>30197644</v>
      </c>
      <c r="C201" s="1751" t="s">
        <v>3252</v>
      </c>
      <c r="D201" s="1618" t="s">
        <v>327</v>
      </c>
      <c r="E201" s="1752" t="s">
        <v>58</v>
      </c>
      <c r="F201" s="1753">
        <v>1500</v>
      </c>
      <c r="G201" s="1753">
        <f t="shared" ref="G201:G215" si="0">H201*F201</f>
        <v>67500</v>
      </c>
      <c r="H201" s="1753">
        <v>45</v>
      </c>
    </row>
    <row r="202" spans="1:8">
      <c r="A202" s="2075"/>
      <c r="B202" s="1618">
        <v>30199410</v>
      </c>
      <c r="C202" s="1619" t="s">
        <v>868</v>
      </c>
      <c r="D202" s="1618" t="s">
        <v>327</v>
      </c>
      <c r="E202" s="1618" t="s">
        <v>51</v>
      </c>
      <c r="F202" s="1618">
        <v>85</v>
      </c>
      <c r="G202" s="1753">
        <f t="shared" si="0"/>
        <v>510</v>
      </c>
      <c r="H202" s="1618">
        <v>6</v>
      </c>
    </row>
    <row r="203" spans="1:8" ht="31.5">
      <c r="A203" s="2075"/>
      <c r="B203" s="1618">
        <v>22813000</v>
      </c>
      <c r="C203" s="1619" t="s">
        <v>3315</v>
      </c>
      <c r="D203" s="1618" t="s">
        <v>327</v>
      </c>
      <c r="E203" s="1618" t="s">
        <v>51</v>
      </c>
      <c r="F203" s="1618">
        <v>395</v>
      </c>
      <c r="G203" s="1753">
        <f t="shared" si="0"/>
        <v>3950</v>
      </c>
      <c r="H203" s="1618">
        <v>10</v>
      </c>
    </row>
    <row r="204" spans="1:8">
      <c r="A204" s="2075"/>
      <c r="B204" s="1618">
        <v>30197100</v>
      </c>
      <c r="C204" s="1619" t="s">
        <v>3316</v>
      </c>
      <c r="D204" s="1618" t="s">
        <v>327</v>
      </c>
      <c r="E204" s="1618" t="s">
        <v>51</v>
      </c>
      <c r="F204" s="1618">
        <v>1100</v>
      </c>
      <c r="G204" s="1753">
        <f t="shared" si="0"/>
        <v>4400</v>
      </c>
      <c r="H204" s="1618">
        <v>4</v>
      </c>
    </row>
    <row r="205" spans="1:8">
      <c r="A205" s="2075"/>
      <c r="B205" s="1618">
        <v>30197100</v>
      </c>
      <c r="C205" s="1619" t="s">
        <v>218</v>
      </c>
      <c r="D205" s="1618" t="s">
        <v>327</v>
      </c>
      <c r="E205" s="1618" t="s">
        <v>51</v>
      </c>
      <c r="F205" s="1618">
        <v>120</v>
      </c>
      <c r="G205" s="1753">
        <f t="shared" si="0"/>
        <v>240</v>
      </c>
      <c r="H205" s="1618">
        <v>2</v>
      </c>
    </row>
    <row r="206" spans="1:8">
      <c r="A206" s="2075"/>
      <c r="B206" s="1618">
        <v>24910000</v>
      </c>
      <c r="C206" s="1619" t="s">
        <v>3317</v>
      </c>
      <c r="D206" s="1618" t="s">
        <v>327</v>
      </c>
      <c r="E206" s="1618" t="s">
        <v>51</v>
      </c>
      <c r="F206" s="1618">
        <v>60</v>
      </c>
      <c r="G206" s="1753">
        <f t="shared" si="0"/>
        <v>480</v>
      </c>
      <c r="H206" s="1618">
        <v>8</v>
      </c>
    </row>
    <row r="207" spans="1:8">
      <c r="A207" s="2075"/>
      <c r="B207" s="1118">
        <v>30199792</v>
      </c>
      <c r="C207" s="1121" t="s">
        <v>3318</v>
      </c>
      <c r="D207" s="1118" t="s">
        <v>327</v>
      </c>
      <c r="E207" s="1118" t="s">
        <v>51</v>
      </c>
      <c r="F207" s="1118">
        <v>900</v>
      </c>
      <c r="G207" s="1120">
        <f t="shared" si="0"/>
        <v>1800</v>
      </c>
      <c r="H207" s="1118">
        <v>2</v>
      </c>
    </row>
    <row r="208" spans="1:8">
      <c r="A208" s="2075"/>
      <c r="B208" s="1618">
        <v>30197220</v>
      </c>
      <c r="C208" s="1619" t="s">
        <v>3319</v>
      </c>
      <c r="D208" s="1618" t="s">
        <v>327</v>
      </c>
      <c r="E208" s="1618" t="s">
        <v>51</v>
      </c>
      <c r="F208" s="1618">
        <v>0</v>
      </c>
      <c r="G208" s="1753">
        <f t="shared" si="0"/>
        <v>0</v>
      </c>
      <c r="H208" s="1618">
        <v>180</v>
      </c>
    </row>
    <row r="209" spans="1:8" ht="31.5">
      <c r="A209" s="2075"/>
      <c r="B209" s="1618">
        <v>30197100</v>
      </c>
      <c r="C209" s="1619" t="s">
        <v>3320</v>
      </c>
      <c r="D209" s="1618" t="s">
        <v>327</v>
      </c>
      <c r="E209" s="1618" t="s">
        <v>51</v>
      </c>
      <c r="F209" s="1618">
        <v>40</v>
      </c>
      <c r="G209" s="1753">
        <f t="shared" si="0"/>
        <v>360</v>
      </c>
      <c r="H209" s="1618">
        <v>9</v>
      </c>
    </row>
    <row r="210" spans="1:8" ht="31.5">
      <c r="A210" s="2075"/>
      <c r="B210" s="1618">
        <v>30197110</v>
      </c>
      <c r="C210" s="1619" t="s">
        <v>3321</v>
      </c>
      <c r="D210" s="1618" t="s">
        <v>327</v>
      </c>
      <c r="E210" s="1618" t="s">
        <v>51</v>
      </c>
      <c r="F210" s="1618">
        <v>50</v>
      </c>
      <c r="G210" s="1753">
        <f t="shared" si="0"/>
        <v>300</v>
      </c>
      <c r="H210" s="1618">
        <v>6</v>
      </c>
    </row>
    <row r="211" spans="1:8">
      <c r="A211" s="2075"/>
      <c r="B211" s="1618">
        <v>22600000</v>
      </c>
      <c r="C211" s="1619" t="s">
        <v>3322</v>
      </c>
      <c r="D211" s="1618" t="s">
        <v>327</v>
      </c>
      <c r="E211" s="1618" t="s">
        <v>51</v>
      </c>
      <c r="F211" s="1618">
        <v>100</v>
      </c>
      <c r="G211" s="1753">
        <f t="shared" si="0"/>
        <v>200</v>
      </c>
      <c r="H211" s="1618">
        <v>2</v>
      </c>
    </row>
    <row r="212" spans="1:8" s="1144" customFormat="1">
      <c r="A212" s="2075"/>
      <c r="B212" s="1618">
        <v>33131160</v>
      </c>
      <c r="C212" s="1619" t="s">
        <v>3323</v>
      </c>
      <c r="D212" s="1618" t="s">
        <v>327</v>
      </c>
      <c r="E212" s="1618" t="s">
        <v>51</v>
      </c>
      <c r="F212" s="1618">
        <v>150</v>
      </c>
      <c r="G212" s="1753">
        <f t="shared" si="0"/>
        <v>300</v>
      </c>
      <c r="H212" s="1618">
        <v>2</v>
      </c>
    </row>
    <row r="213" spans="1:8">
      <c r="A213" s="2075"/>
      <c r="B213" s="1118">
        <v>30234600</v>
      </c>
      <c r="C213" s="1121" t="s">
        <v>3324</v>
      </c>
      <c r="D213" s="1118" t="s">
        <v>327</v>
      </c>
      <c r="E213" s="1118" t="s">
        <v>51</v>
      </c>
      <c r="F213" s="1118">
        <v>5800</v>
      </c>
      <c r="G213" s="1120">
        <f t="shared" si="0"/>
        <v>17400</v>
      </c>
      <c r="H213" s="1118">
        <v>3</v>
      </c>
    </row>
    <row r="214" spans="1:8" ht="18">
      <c r="A214" s="2075"/>
      <c r="B214" s="1618">
        <v>30192121</v>
      </c>
      <c r="C214" s="1751" t="s">
        <v>867</v>
      </c>
      <c r="D214" s="1618" t="s">
        <v>327</v>
      </c>
      <c r="E214" s="1752" t="s">
        <v>51</v>
      </c>
      <c r="F214" s="1753">
        <v>21</v>
      </c>
      <c r="G214" s="1753">
        <f t="shared" si="0"/>
        <v>2100</v>
      </c>
      <c r="H214" s="1753">
        <v>100</v>
      </c>
    </row>
    <row r="215" spans="1:8" ht="18">
      <c r="A215" s="2076"/>
      <c r="B215" s="1618">
        <v>30140000</v>
      </c>
      <c r="C215" s="1751" t="s">
        <v>3256</v>
      </c>
      <c r="D215" s="1618" t="s">
        <v>327</v>
      </c>
      <c r="E215" s="1752" t="s">
        <v>51</v>
      </c>
      <c r="F215" s="1753">
        <v>1400</v>
      </c>
      <c r="G215" s="1753">
        <f t="shared" si="0"/>
        <v>4200</v>
      </c>
      <c r="H215" s="1753">
        <v>3</v>
      </c>
    </row>
    <row r="216" spans="1:8" ht="31.5">
      <c r="A216" s="1136">
        <v>4214</v>
      </c>
      <c r="B216" s="1118">
        <v>64210000</v>
      </c>
      <c r="C216" s="1121" t="s">
        <v>3286</v>
      </c>
      <c r="D216" s="1118" t="s">
        <v>89</v>
      </c>
      <c r="E216" s="1118" t="s">
        <v>55</v>
      </c>
      <c r="F216" s="1118"/>
      <c r="G216" s="1118">
        <v>69800</v>
      </c>
      <c r="H216" s="1118"/>
    </row>
    <row r="217" spans="1:8" ht="47.25">
      <c r="A217" s="1137"/>
      <c r="B217" s="1138"/>
      <c r="C217" s="1139" t="s">
        <v>3325</v>
      </c>
      <c r="D217" s="1138"/>
      <c r="E217" s="1138"/>
      <c r="F217" s="1138"/>
      <c r="G217" s="1140">
        <v>1768000</v>
      </c>
      <c r="H217" s="1138"/>
    </row>
    <row r="218" spans="1:8" ht="18">
      <c r="A218" s="1136">
        <v>4215</v>
      </c>
      <c r="B218" s="1118"/>
      <c r="C218" s="1117" t="s">
        <v>93</v>
      </c>
      <c r="D218" s="1118" t="s">
        <v>89</v>
      </c>
      <c r="E218" s="1119"/>
      <c r="F218" s="1120"/>
      <c r="G218" s="1120">
        <v>1768000</v>
      </c>
      <c r="H218" s="1120"/>
    </row>
    <row r="219" spans="1:8">
      <c r="A219" s="1136"/>
      <c r="B219" s="1142"/>
      <c r="C219" s="1145"/>
      <c r="D219" s="1142"/>
      <c r="E219" s="1142"/>
      <c r="F219" s="1142"/>
      <c r="G219" s="1142"/>
      <c r="H219" s="1142"/>
    </row>
    <row r="220" spans="1:8">
      <c r="A220" s="1136"/>
      <c r="B220" s="1118"/>
      <c r="C220" s="1121"/>
      <c r="D220" s="1118"/>
      <c r="E220" s="1118"/>
      <c r="F220" s="1118"/>
      <c r="G220" s="1118"/>
      <c r="H220" s="1118"/>
    </row>
    <row r="221" spans="1:8">
      <c r="A221" s="1137"/>
      <c r="B221" s="1140" t="s">
        <v>1635</v>
      </c>
      <c r="C221" s="1146"/>
      <c r="D221" s="1138"/>
      <c r="E221" s="1138"/>
      <c r="F221" s="1138"/>
      <c r="G221" s="1140">
        <f>G50+G114+G116+G127+G148+G150+G152+G154+G161+G166+G169+G171+G175+G177+G179+G181+G183+G186+G188+G194+G200+G217</f>
        <v>112844880</v>
      </c>
      <c r="H221" s="1138"/>
    </row>
    <row r="277" spans="1:8" ht="50.25" customHeight="1">
      <c r="A277" s="1102"/>
      <c r="B277" s="1102"/>
      <c r="C277" s="1102"/>
      <c r="D277" s="1102"/>
      <c r="E277" s="1102"/>
      <c r="F277" s="1102"/>
      <c r="G277" s="1102"/>
      <c r="H277" s="1102"/>
    </row>
    <row r="278" spans="1:8" ht="21.75" customHeight="1">
      <c r="A278" s="1102"/>
      <c r="B278" s="1102"/>
      <c r="C278" s="1102"/>
      <c r="D278" s="1102"/>
      <c r="E278" s="1102"/>
      <c r="F278" s="1102"/>
      <c r="G278" s="1102"/>
      <c r="H278" s="1102"/>
    </row>
    <row r="279" spans="1:8" ht="21" customHeight="1">
      <c r="A279" s="1102"/>
      <c r="B279" s="1102"/>
      <c r="C279" s="1102"/>
      <c r="D279" s="1102"/>
      <c r="E279" s="1102"/>
      <c r="F279" s="1102"/>
      <c r="G279" s="1102"/>
      <c r="H279" s="1102"/>
    </row>
    <row r="280" spans="1:8" ht="21" customHeight="1">
      <c r="A280" s="1102"/>
      <c r="B280" s="1102"/>
      <c r="C280" s="1102"/>
      <c r="D280" s="1102"/>
      <c r="E280" s="1102"/>
      <c r="F280" s="1102"/>
      <c r="G280" s="1102"/>
      <c r="H280" s="1102"/>
    </row>
    <row r="281" spans="1:8" ht="21" customHeight="1">
      <c r="A281" s="1102"/>
      <c r="B281" s="1102"/>
      <c r="C281" s="1102"/>
      <c r="D281" s="1102"/>
      <c r="E281" s="1102"/>
      <c r="F281" s="1102"/>
      <c r="G281" s="1102"/>
      <c r="H281" s="1102"/>
    </row>
    <row r="282" spans="1:8" ht="21" customHeight="1">
      <c r="A282" s="1102"/>
      <c r="B282" s="1102"/>
      <c r="C282" s="1102"/>
      <c r="D282" s="1102"/>
      <c r="E282" s="1102"/>
      <c r="F282" s="1102"/>
      <c r="G282" s="1102"/>
      <c r="H282" s="1102"/>
    </row>
    <row r="283" spans="1:8" ht="21" customHeight="1">
      <c r="A283" s="1102"/>
      <c r="B283" s="1102"/>
      <c r="C283" s="1102"/>
      <c r="D283" s="1102"/>
      <c r="E283" s="1102"/>
      <c r="F283" s="1102"/>
      <c r="G283" s="1102"/>
      <c r="H283" s="1102"/>
    </row>
    <row r="284" spans="1:8" ht="21" customHeight="1">
      <c r="A284" s="1102"/>
      <c r="B284" s="1102"/>
      <c r="C284" s="1102"/>
      <c r="D284" s="1102"/>
      <c r="E284" s="1102"/>
      <c r="F284" s="1102"/>
      <c r="G284" s="1102"/>
      <c r="H284" s="1102"/>
    </row>
    <row r="285" spans="1:8" ht="21" customHeight="1">
      <c r="A285" s="1102"/>
      <c r="B285" s="1102"/>
      <c r="C285" s="1102"/>
      <c r="D285" s="1102"/>
      <c r="E285" s="1102"/>
      <c r="F285" s="1102"/>
      <c r="G285" s="1102"/>
      <c r="H285" s="1102"/>
    </row>
    <row r="286" spans="1:8" ht="21" customHeight="1">
      <c r="A286" s="1102"/>
      <c r="B286" s="1102"/>
      <c r="C286" s="1102"/>
      <c r="D286" s="1102"/>
      <c r="E286" s="1102"/>
      <c r="F286" s="1102"/>
      <c r="G286" s="1102"/>
      <c r="H286" s="1102"/>
    </row>
    <row r="287" spans="1:8" ht="21" customHeight="1">
      <c r="A287" s="1102"/>
      <c r="B287" s="1102"/>
      <c r="C287" s="1102"/>
      <c r="D287" s="1102"/>
      <c r="E287" s="1102"/>
      <c r="F287" s="1102"/>
      <c r="G287" s="1102"/>
      <c r="H287" s="1102"/>
    </row>
    <row r="288" spans="1:8" ht="90.75" customHeight="1">
      <c r="A288" s="1102"/>
      <c r="B288" s="1102"/>
      <c r="C288" s="1102"/>
      <c r="D288" s="1102"/>
      <c r="E288" s="1102"/>
      <c r="F288" s="1102"/>
      <c r="G288" s="1102"/>
      <c r="H288" s="1102"/>
    </row>
    <row r="289" spans="1:8" ht="57" customHeight="1">
      <c r="A289" s="1102"/>
      <c r="B289" s="1102"/>
      <c r="C289" s="1102"/>
      <c r="D289" s="1102"/>
      <c r="E289" s="1102"/>
      <c r="F289" s="1102"/>
      <c r="G289" s="1102"/>
      <c r="H289" s="1102"/>
    </row>
    <row r="290" spans="1:8" ht="42" customHeight="1">
      <c r="A290" s="1102"/>
      <c r="B290" s="1102"/>
      <c r="C290" s="1102"/>
      <c r="D290" s="1102"/>
      <c r="E290" s="1102"/>
      <c r="F290" s="1102"/>
      <c r="G290" s="1102"/>
      <c r="H290" s="1102"/>
    </row>
    <row r="291" spans="1:8" ht="21" customHeight="1">
      <c r="A291" s="1102"/>
      <c r="B291" s="1102"/>
      <c r="C291" s="1102"/>
      <c r="D291" s="1102"/>
      <c r="E291" s="1102"/>
      <c r="F291" s="1102"/>
      <c r="G291" s="1102"/>
      <c r="H291" s="1102"/>
    </row>
    <row r="292" spans="1:8" ht="23.25" customHeight="1">
      <c r="A292" s="1102"/>
      <c r="B292" s="1102"/>
      <c r="C292" s="1102"/>
      <c r="D292" s="1102"/>
      <c r="E292" s="1102"/>
      <c r="F292" s="1102"/>
      <c r="G292" s="1102"/>
      <c r="H292" s="1102"/>
    </row>
    <row r="293" spans="1:8" ht="24" customHeight="1">
      <c r="A293" s="1102"/>
      <c r="B293" s="1102"/>
      <c r="C293" s="1102"/>
      <c r="D293" s="1102"/>
      <c r="E293" s="1102"/>
      <c r="F293" s="1102"/>
      <c r="G293" s="1102"/>
      <c r="H293" s="1102"/>
    </row>
    <row r="294" spans="1:8" ht="15.75" customHeight="1">
      <c r="A294" s="1102"/>
      <c r="B294" s="1102"/>
      <c r="C294" s="1102"/>
      <c r="D294" s="1102"/>
      <c r="E294" s="1102"/>
      <c r="F294" s="1102"/>
      <c r="G294" s="1102"/>
      <c r="H294" s="1102"/>
    </row>
    <row r="295" spans="1:8" ht="15.75" customHeight="1">
      <c r="A295" s="1102"/>
      <c r="B295" s="1102"/>
      <c r="C295" s="1102"/>
      <c r="D295" s="1102"/>
      <c r="E295" s="1102"/>
      <c r="F295" s="1102"/>
      <c r="G295" s="1102"/>
      <c r="H295" s="1102"/>
    </row>
    <row r="296" spans="1:8" ht="75" customHeight="1">
      <c r="A296" s="1102"/>
      <c r="B296" s="1102"/>
      <c r="C296" s="1102"/>
      <c r="D296" s="1102"/>
      <c r="E296" s="1102"/>
      <c r="F296" s="1102"/>
      <c r="G296" s="1102"/>
      <c r="H296" s="1102"/>
    </row>
    <row r="297" spans="1:8" ht="45.75" customHeight="1">
      <c r="A297" s="1102"/>
      <c r="B297" s="1102"/>
      <c r="C297" s="1102"/>
      <c r="D297" s="1102"/>
      <c r="E297" s="1102"/>
      <c r="F297" s="1102"/>
      <c r="G297" s="1102"/>
      <c r="H297" s="1102"/>
    </row>
    <row r="298" spans="1:8" ht="24" customHeight="1">
      <c r="A298" s="1102"/>
      <c r="B298" s="1102"/>
      <c r="C298" s="1102"/>
      <c r="D298" s="1102"/>
      <c r="E298" s="1102"/>
      <c r="F298" s="1102"/>
      <c r="G298" s="1102"/>
      <c r="H298" s="1102"/>
    </row>
    <row r="299" spans="1:8" ht="40.5" customHeight="1">
      <c r="A299" s="1102"/>
      <c r="B299" s="1102"/>
      <c r="C299" s="1102"/>
      <c r="D299" s="1102"/>
      <c r="E299" s="1102"/>
      <c r="F299" s="1102"/>
      <c r="G299" s="1102"/>
      <c r="H299" s="1102"/>
    </row>
    <row r="300" spans="1:8" ht="61.5" customHeight="1">
      <c r="A300" s="1102"/>
      <c r="B300" s="1102"/>
      <c r="C300" s="1102"/>
      <c r="D300" s="1102"/>
      <c r="E300" s="1102"/>
      <c r="F300" s="1102"/>
      <c r="G300" s="1102"/>
      <c r="H300" s="1102"/>
    </row>
    <row r="301" spans="1:8" ht="61.5" customHeight="1">
      <c r="A301" s="1102"/>
      <c r="B301" s="1102"/>
      <c r="C301" s="1102"/>
      <c r="D301" s="1102"/>
      <c r="E301" s="1102"/>
      <c r="F301" s="1102"/>
      <c r="G301" s="1102"/>
      <c r="H301" s="1102"/>
    </row>
    <row r="302" spans="1:8" ht="27.75" customHeight="1">
      <c r="A302" s="1102"/>
      <c r="B302" s="1102"/>
      <c r="C302" s="1102"/>
      <c r="D302" s="1102"/>
      <c r="E302" s="1102"/>
      <c r="F302" s="1102"/>
      <c r="G302" s="1102"/>
      <c r="H302" s="1102"/>
    </row>
    <row r="303" spans="1:8" ht="51.75" customHeight="1">
      <c r="A303" s="1102"/>
      <c r="B303" s="1102"/>
      <c r="C303" s="1102"/>
      <c r="D303" s="1102"/>
      <c r="E303" s="1102"/>
      <c r="F303" s="1102"/>
      <c r="G303" s="1102"/>
      <c r="H303" s="1102"/>
    </row>
    <row r="304" spans="1:8" ht="60" customHeight="1">
      <c r="A304" s="1102"/>
      <c r="B304" s="1102"/>
      <c r="C304" s="1102"/>
      <c r="D304" s="1102"/>
      <c r="E304" s="1102"/>
      <c r="F304" s="1102"/>
      <c r="G304" s="1102"/>
      <c r="H304" s="1102"/>
    </row>
    <row r="306" spans="1:8" ht="57.75" customHeight="1">
      <c r="A306" s="1102"/>
      <c r="B306" s="1102"/>
      <c r="C306" s="1102"/>
      <c r="D306" s="1102"/>
      <c r="E306" s="1102"/>
      <c r="F306" s="1102"/>
      <c r="G306" s="1102"/>
      <c r="H306" s="1102"/>
    </row>
    <row r="307" spans="1:8" ht="71.25" customHeight="1">
      <c r="A307" s="1102"/>
      <c r="B307" s="1102"/>
      <c r="C307" s="1102"/>
      <c r="D307" s="1102"/>
      <c r="E307" s="1102"/>
      <c r="F307" s="1102"/>
      <c r="G307" s="1102"/>
      <c r="H307" s="1102"/>
    </row>
    <row r="308" spans="1:8" ht="60.75" customHeight="1">
      <c r="A308" s="1102"/>
      <c r="B308" s="1102"/>
      <c r="C308" s="1102"/>
      <c r="D308" s="1102"/>
      <c r="E308" s="1102"/>
      <c r="F308" s="1102"/>
      <c r="G308" s="1102"/>
      <c r="H308" s="1102"/>
    </row>
    <row r="309" spans="1:8" ht="21" customHeight="1">
      <c r="A309" s="1102"/>
      <c r="B309" s="1102"/>
      <c r="C309" s="1102"/>
      <c r="D309" s="1102"/>
      <c r="E309" s="1102"/>
      <c r="F309" s="1102"/>
      <c r="G309" s="1102"/>
      <c r="H309" s="1102"/>
    </row>
    <row r="311" spans="1:8" ht="19.5" customHeight="1">
      <c r="A311" s="1102"/>
      <c r="B311" s="1102"/>
      <c r="C311" s="1102"/>
      <c r="D311" s="1102"/>
      <c r="E311" s="1102"/>
      <c r="F311" s="1102"/>
      <c r="G311" s="1102"/>
      <c r="H311" s="1102"/>
    </row>
    <row r="313" spans="1:8" ht="29.25" customHeight="1">
      <c r="A313" s="1102"/>
      <c r="B313" s="1102"/>
      <c r="C313" s="1102"/>
      <c r="D313" s="1102"/>
      <c r="E313" s="1102"/>
      <c r="F313" s="1102"/>
      <c r="G313" s="1102"/>
      <c r="H313" s="1102"/>
    </row>
    <row r="315" spans="1:8" ht="20.25" customHeight="1">
      <c r="A315" s="1102"/>
      <c r="B315" s="1102"/>
      <c r="C315" s="1102"/>
      <c r="D315" s="1102"/>
      <c r="E315" s="1102"/>
      <c r="F315" s="1102"/>
      <c r="G315" s="1102"/>
      <c r="H315" s="1102"/>
    </row>
    <row r="316" spans="1:8" ht="26.25" customHeight="1">
      <c r="A316" s="1102"/>
      <c r="B316" s="1102"/>
      <c r="C316" s="1102"/>
      <c r="D316" s="1102"/>
      <c r="E316" s="1102"/>
      <c r="F316" s="1102"/>
      <c r="G316" s="1102"/>
      <c r="H316" s="1102"/>
    </row>
    <row r="317" spans="1:8" ht="32.25" customHeight="1">
      <c r="A317" s="1102"/>
      <c r="B317" s="1102"/>
      <c r="C317" s="1102"/>
      <c r="D317" s="1102"/>
      <c r="E317" s="1102"/>
      <c r="F317" s="1102"/>
      <c r="G317" s="1102"/>
      <c r="H317" s="1102"/>
    </row>
    <row r="352" spans="1:8" ht="38.25" customHeight="1">
      <c r="A352" s="1102"/>
      <c r="B352" s="1102"/>
      <c r="C352" s="1102"/>
      <c r="D352" s="1102"/>
      <c r="E352" s="1102"/>
      <c r="F352" s="1102"/>
      <c r="G352" s="1102"/>
      <c r="H352" s="1102"/>
    </row>
  </sheetData>
  <mergeCells count="11">
    <mergeCell ref="A201:A215"/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L415"/>
  <sheetViews>
    <sheetView view="pageBreakPreview" topLeftCell="A317" zoomScale="85" zoomScaleSheetLayoutView="85" workbookViewId="0">
      <selection activeCell="F316" sqref="F316"/>
    </sheetView>
  </sheetViews>
  <sheetFormatPr defaultColWidth="18.85546875" defaultRowHeight="19.5"/>
  <cols>
    <col min="1" max="1" width="13.140625" style="456" customWidth="1"/>
    <col min="2" max="2" width="15.85546875" style="456" customWidth="1"/>
    <col min="3" max="3" width="36.85546875" style="457" customWidth="1"/>
    <col min="4" max="4" width="12.42578125" style="456" customWidth="1"/>
    <col min="5" max="5" width="21" style="457" customWidth="1"/>
    <col min="6" max="6" width="14.85546875" style="457" customWidth="1"/>
    <col min="7" max="7" width="18.85546875" style="458" customWidth="1"/>
    <col min="8" max="8" width="14.140625" style="457" customWidth="1"/>
    <col min="9" max="16384" width="18.85546875" style="456"/>
  </cols>
  <sheetData>
    <row r="1" spans="1:8" s="474" customFormat="1">
      <c r="A1" s="2077"/>
      <c r="B1" s="2077"/>
      <c r="C1" s="2077"/>
      <c r="D1" s="2077"/>
      <c r="E1" s="2077"/>
      <c r="F1" s="2077"/>
      <c r="G1" s="2077"/>
      <c r="H1" s="2077"/>
    </row>
    <row r="2" spans="1:8" s="474" customFormat="1">
      <c r="A2" s="2078" t="s">
        <v>1763</v>
      </c>
      <c r="B2" s="2078"/>
      <c r="C2" s="2078"/>
      <c r="D2" s="2078"/>
      <c r="E2" s="2078"/>
      <c r="F2" s="2078"/>
      <c r="G2" s="2078"/>
      <c r="H2" s="2078"/>
    </row>
    <row r="3" spans="1:8" s="474" customFormat="1">
      <c r="A3" s="2077" t="s">
        <v>3125</v>
      </c>
      <c r="B3" s="2077"/>
      <c r="C3" s="2077"/>
      <c r="D3" s="2077"/>
      <c r="E3" s="2077"/>
      <c r="F3" s="2077"/>
      <c r="G3" s="2077"/>
      <c r="H3" s="2077"/>
    </row>
    <row r="4" spans="1:8" s="474" customFormat="1">
      <c r="A4" s="932"/>
      <c r="B4" s="932"/>
      <c r="C4" s="932"/>
      <c r="D4" s="932"/>
      <c r="E4" s="932"/>
      <c r="F4" s="932"/>
      <c r="G4" s="932"/>
      <c r="H4" s="932"/>
    </row>
    <row r="5" spans="1:8" s="459" customFormat="1" ht="31.5" customHeight="1">
      <c r="A5" s="1895" t="s">
        <v>1541</v>
      </c>
      <c r="B5" s="1896" t="s">
        <v>1204</v>
      </c>
      <c r="C5" s="1896"/>
      <c r="D5" s="1897" t="s">
        <v>1205</v>
      </c>
      <c r="E5" s="1897" t="s">
        <v>45</v>
      </c>
      <c r="F5" s="1897" t="s">
        <v>1140</v>
      </c>
      <c r="G5" s="1897" t="s">
        <v>1152</v>
      </c>
      <c r="H5" s="1897" t="s">
        <v>46</v>
      </c>
    </row>
    <row r="6" spans="1:8" s="459" customFormat="1" ht="77.25" customHeight="1">
      <c r="A6" s="1895"/>
      <c r="B6" s="639" t="s">
        <v>1542</v>
      </c>
      <c r="C6" s="639" t="s">
        <v>1207</v>
      </c>
      <c r="D6" s="1897"/>
      <c r="E6" s="1897"/>
      <c r="F6" s="1897"/>
      <c r="G6" s="1897"/>
      <c r="H6" s="1897"/>
    </row>
    <row r="7" spans="1:8" s="459" customFormat="1" ht="33" customHeight="1">
      <c r="A7" s="935"/>
      <c r="B7" s="935">
        <v>1</v>
      </c>
      <c r="C7" s="936">
        <v>2</v>
      </c>
      <c r="D7" s="937">
        <v>3</v>
      </c>
      <c r="E7" s="937">
        <v>4</v>
      </c>
      <c r="F7" s="937">
        <v>5</v>
      </c>
      <c r="G7" s="936">
        <v>6</v>
      </c>
      <c r="H7" s="937">
        <v>7</v>
      </c>
    </row>
    <row r="8" spans="1:8" ht="78">
      <c r="A8" s="938"/>
      <c r="B8" s="938"/>
      <c r="C8" s="933" t="s">
        <v>2738</v>
      </c>
      <c r="D8" s="939"/>
      <c r="E8" s="934"/>
      <c r="F8" s="934"/>
      <c r="G8" s="940">
        <f>G9+G162</f>
        <v>69121455.400000006</v>
      </c>
      <c r="H8" s="934"/>
    </row>
    <row r="9" spans="1:8">
      <c r="A9" s="2084" t="s">
        <v>1748</v>
      </c>
      <c r="B9" s="2085"/>
      <c r="C9" s="2085"/>
      <c r="D9" s="464"/>
      <c r="E9" s="465"/>
      <c r="F9" s="465"/>
      <c r="G9" s="466">
        <f>SUM(G51:G161)</f>
        <v>31563406</v>
      </c>
      <c r="H9" s="467"/>
    </row>
    <row r="10" spans="1:8" ht="54">
      <c r="A10" s="468">
        <v>4261</v>
      </c>
      <c r="B10" s="468">
        <v>30197231</v>
      </c>
      <c r="C10" s="469" t="s">
        <v>2739</v>
      </c>
      <c r="D10" s="470" t="s">
        <v>327</v>
      </c>
      <c r="E10" s="361" t="s">
        <v>3407</v>
      </c>
      <c r="F10" s="361" t="s">
        <v>3407</v>
      </c>
      <c r="G10" s="361" t="s">
        <v>3407</v>
      </c>
      <c r="H10" s="361" t="s">
        <v>3407</v>
      </c>
    </row>
    <row r="11" spans="1:8" ht="72">
      <c r="A11" s="468">
        <v>4261</v>
      </c>
      <c r="B11" s="468"/>
      <c r="C11" s="469" t="s">
        <v>509</v>
      </c>
      <c r="D11" s="470" t="s">
        <v>327</v>
      </c>
      <c r="E11" s="361" t="s">
        <v>3407</v>
      </c>
      <c r="F11" s="361" t="s">
        <v>3407</v>
      </c>
      <c r="G11" s="361" t="s">
        <v>3407</v>
      </c>
      <c r="H11" s="361" t="s">
        <v>3407</v>
      </c>
    </row>
    <row r="12" spans="1:8" s="474" customFormat="1" ht="36">
      <c r="A12" s="468">
        <v>4261</v>
      </c>
      <c r="B12" s="468">
        <v>30199420</v>
      </c>
      <c r="C12" s="469" t="s">
        <v>2740</v>
      </c>
      <c r="D12" s="470" t="s">
        <v>327</v>
      </c>
      <c r="E12" s="361" t="s">
        <v>3407</v>
      </c>
      <c r="F12" s="361" t="s">
        <v>3407</v>
      </c>
      <c r="G12" s="361" t="s">
        <v>3407</v>
      </c>
      <c r="H12" s="361" t="s">
        <v>3407</v>
      </c>
    </row>
    <row r="13" spans="1:8" s="474" customFormat="1">
      <c r="A13" s="468">
        <v>4261</v>
      </c>
      <c r="B13" s="468">
        <v>39263410</v>
      </c>
      <c r="C13" s="469" t="s">
        <v>2741</v>
      </c>
      <c r="D13" s="470" t="s">
        <v>327</v>
      </c>
      <c r="E13" s="361" t="s">
        <v>3407</v>
      </c>
      <c r="F13" s="361" t="s">
        <v>3407</v>
      </c>
      <c r="G13" s="361" t="s">
        <v>3407</v>
      </c>
      <c r="H13" s="361" t="s">
        <v>3407</v>
      </c>
    </row>
    <row r="14" spans="1:8" s="474" customFormat="1">
      <c r="A14" s="468">
        <v>4261</v>
      </c>
      <c r="B14" s="468">
        <v>39263420</v>
      </c>
      <c r="C14" s="469" t="s">
        <v>2546</v>
      </c>
      <c r="D14" s="470" t="s">
        <v>327</v>
      </c>
      <c r="E14" s="361" t="s">
        <v>3407</v>
      </c>
      <c r="F14" s="361" t="s">
        <v>3407</v>
      </c>
      <c r="G14" s="361" t="s">
        <v>3407</v>
      </c>
      <c r="H14" s="361" t="s">
        <v>3407</v>
      </c>
    </row>
    <row r="15" spans="1:8" s="474" customFormat="1" ht="36">
      <c r="A15" s="468">
        <v>4261</v>
      </c>
      <c r="B15" s="468">
        <v>30197111</v>
      </c>
      <c r="C15" s="469" t="s">
        <v>2742</v>
      </c>
      <c r="D15" s="470" t="s">
        <v>327</v>
      </c>
      <c r="E15" s="361" t="s">
        <v>3407</v>
      </c>
      <c r="F15" s="361" t="s">
        <v>3407</v>
      </c>
      <c r="G15" s="361" t="s">
        <v>3407</v>
      </c>
      <c r="H15" s="361" t="s">
        <v>3407</v>
      </c>
    </row>
    <row r="16" spans="1:8" s="474" customFormat="1" ht="36">
      <c r="A16" s="468">
        <v>4261</v>
      </c>
      <c r="B16" s="468" t="s">
        <v>2743</v>
      </c>
      <c r="C16" s="469" t="s">
        <v>2744</v>
      </c>
      <c r="D16" s="470" t="s">
        <v>327</v>
      </c>
      <c r="E16" s="361" t="s">
        <v>3407</v>
      </c>
      <c r="F16" s="361" t="s">
        <v>3407</v>
      </c>
      <c r="G16" s="361" t="s">
        <v>3407</v>
      </c>
      <c r="H16" s="361" t="s">
        <v>3407</v>
      </c>
    </row>
    <row r="17" spans="1:8" s="474" customFormat="1" ht="36">
      <c r="A17" s="468">
        <v>4261</v>
      </c>
      <c r="B17" s="468"/>
      <c r="C17" s="469" t="s">
        <v>2745</v>
      </c>
      <c r="D17" s="470" t="s">
        <v>327</v>
      </c>
      <c r="E17" s="361" t="s">
        <v>3407</v>
      </c>
      <c r="F17" s="361" t="s">
        <v>3407</v>
      </c>
      <c r="G17" s="361" t="s">
        <v>3407</v>
      </c>
      <c r="H17" s="361" t="s">
        <v>3407</v>
      </c>
    </row>
    <row r="18" spans="1:8" s="474" customFormat="1" ht="36">
      <c r="A18" s="468">
        <v>4261</v>
      </c>
      <c r="B18" s="468">
        <v>30192710</v>
      </c>
      <c r="C18" s="469" t="s">
        <v>2746</v>
      </c>
      <c r="D18" s="470" t="s">
        <v>327</v>
      </c>
      <c r="E18" s="361" t="s">
        <v>3407</v>
      </c>
      <c r="F18" s="361" t="s">
        <v>3407</v>
      </c>
      <c r="G18" s="361" t="s">
        <v>3407</v>
      </c>
      <c r="H18" s="361" t="s">
        <v>3407</v>
      </c>
    </row>
    <row r="19" spans="1:8" ht="36">
      <c r="A19" s="468">
        <v>4261</v>
      </c>
      <c r="B19" s="468">
        <v>30192137</v>
      </c>
      <c r="C19" s="469" t="s">
        <v>2747</v>
      </c>
      <c r="D19" s="470" t="s">
        <v>327</v>
      </c>
      <c r="E19" s="361" t="s">
        <v>3407</v>
      </c>
      <c r="F19" s="361" t="s">
        <v>3407</v>
      </c>
      <c r="G19" s="361" t="s">
        <v>3407</v>
      </c>
      <c r="H19" s="361" t="s">
        <v>3407</v>
      </c>
    </row>
    <row r="20" spans="1:8" s="474" customFormat="1" ht="36">
      <c r="A20" s="468">
        <v>4261</v>
      </c>
      <c r="B20" s="468">
        <v>30192100</v>
      </c>
      <c r="C20" s="469" t="s">
        <v>2748</v>
      </c>
      <c r="D20" s="470" t="s">
        <v>327</v>
      </c>
      <c r="E20" s="361" t="s">
        <v>3407</v>
      </c>
      <c r="F20" s="361" t="s">
        <v>3407</v>
      </c>
      <c r="G20" s="361" t="s">
        <v>3407</v>
      </c>
      <c r="H20" s="361" t="s">
        <v>3407</v>
      </c>
    </row>
    <row r="21" spans="1:8" s="474" customFormat="1">
      <c r="A21" s="468">
        <v>4261</v>
      </c>
      <c r="B21" s="468">
        <v>30192760</v>
      </c>
      <c r="C21" s="469" t="s">
        <v>2749</v>
      </c>
      <c r="D21" s="470" t="s">
        <v>327</v>
      </c>
      <c r="E21" s="361" t="s">
        <v>3407</v>
      </c>
      <c r="F21" s="361" t="s">
        <v>3407</v>
      </c>
      <c r="G21" s="361" t="s">
        <v>3407</v>
      </c>
      <c r="H21" s="361" t="s">
        <v>3407</v>
      </c>
    </row>
    <row r="22" spans="1:8" s="474" customFormat="1">
      <c r="A22" s="468">
        <v>4261</v>
      </c>
      <c r="B22" s="468" t="s">
        <v>1213</v>
      </c>
      <c r="C22" s="469" t="s">
        <v>867</v>
      </c>
      <c r="D22" s="470" t="s">
        <v>327</v>
      </c>
      <c r="E22" s="361" t="s">
        <v>3407</v>
      </c>
      <c r="F22" s="361" t="s">
        <v>3407</v>
      </c>
      <c r="G22" s="361" t="s">
        <v>3407</v>
      </c>
      <c r="H22" s="361" t="s">
        <v>3407</v>
      </c>
    </row>
    <row r="23" spans="1:8" s="474" customFormat="1" ht="36">
      <c r="A23" s="468">
        <v>4261</v>
      </c>
      <c r="B23" s="468" t="s">
        <v>1240</v>
      </c>
      <c r="C23" s="469" t="s">
        <v>2750</v>
      </c>
      <c r="D23" s="470" t="s">
        <v>327</v>
      </c>
      <c r="E23" s="361" t="s">
        <v>3407</v>
      </c>
      <c r="F23" s="361" t="s">
        <v>3407</v>
      </c>
      <c r="G23" s="361" t="s">
        <v>3407</v>
      </c>
      <c r="H23" s="361" t="s">
        <v>3407</v>
      </c>
    </row>
    <row r="24" spans="1:8" s="474" customFormat="1" ht="36">
      <c r="A24" s="468">
        <v>4261</v>
      </c>
      <c r="B24" s="468">
        <v>30192740</v>
      </c>
      <c r="C24" s="469" t="s">
        <v>2751</v>
      </c>
      <c r="D24" s="470" t="s">
        <v>327</v>
      </c>
      <c r="E24" s="361" t="s">
        <v>3407</v>
      </c>
      <c r="F24" s="361" t="s">
        <v>3407</v>
      </c>
      <c r="G24" s="361" t="s">
        <v>3407</v>
      </c>
      <c r="H24" s="361" t="s">
        <v>3407</v>
      </c>
    </row>
    <row r="25" spans="1:8" s="474" customFormat="1">
      <c r="A25" s="468">
        <v>4261</v>
      </c>
      <c r="B25" s="468" t="s">
        <v>2752</v>
      </c>
      <c r="C25" s="469" t="s">
        <v>510</v>
      </c>
      <c r="D25" s="470" t="s">
        <v>327</v>
      </c>
      <c r="E25" s="361" t="s">
        <v>3407</v>
      </c>
      <c r="F25" s="361" t="s">
        <v>3407</v>
      </c>
      <c r="G25" s="361" t="s">
        <v>3407</v>
      </c>
      <c r="H25" s="361" t="s">
        <v>3407</v>
      </c>
    </row>
    <row r="26" spans="1:8" s="474" customFormat="1" ht="36">
      <c r="A26" s="468">
        <v>4261</v>
      </c>
      <c r="B26" s="468" t="s">
        <v>2753</v>
      </c>
      <c r="C26" s="469" t="s">
        <v>511</v>
      </c>
      <c r="D26" s="470" t="s">
        <v>327</v>
      </c>
      <c r="E26" s="361" t="s">
        <v>3407</v>
      </c>
      <c r="F26" s="361" t="s">
        <v>3407</v>
      </c>
      <c r="G26" s="361" t="s">
        <v>3407</v>
      </c>
      <c r="H26" s="361" t="s">
        <v>3407</v>
      </c>
    </row>
    <row r="27" spans="1:8" s="474" customFormat="1" ht="36">
      <c r="A27" s="468">
        <v>4261</v>
      </c>
      <c r="B27" s="468">
        <v>30197232</v>
      </c>
      <c r="C27" s="469" t="s">
        <v>2754</v>
      </c>
      <c r="D27" s="470" t="s">
        <v>327</v>
      </c>
      <c r="E27" s="361" t="s">
        <v>3407</v>
      </c>
      <c r="F27" s="361" t="s">
        <v>3407</v>
      </c>
      <c r="G27" s="361" t="s">
        <v>3407</v>
      </c>
      <c r="H27" s="361" t="s">
        <v>3407</v>
      </c>
    </row>
    <row r="28" spans="1:8">
      <c r="A28" s="468">
        <v>4261</v>
      </c>
      <c r="B28" s="468">
        <v>30197233</v>
      </c>
      <c r="C28" s="469" t="s">
        <v>2755</v>
      </c>
      <c r="D28" s="470" t="s">
        <v>327</v>
      </c>
      <c r="E28" s="361" t="s">
        <v>3407</v>
      </c>
      <c r="F28" s="361" t="s">
        <v>3407</v>
      </c>
      <c r="G28" s="361" t="s">
        <v>3407</v>
      </c>
      <c r="H28" s="361" t="s">
        <v>3407</v>
      </c>
    </row>
    <row r="29" spans="1:8" ht="54">
      <c r="A29" s="468">
        <v>4261</v>
      </c>
      <c r="B29" s="468">
        <v>30197234</v>
      </c>
      <c r="C29" s="469" t="s">
        <v>2756</v>
      </c>
      <c r="D29" s="470" t="s">
        <v>327</v>
      </c>
      <c r="E29" s="361" t="s">
        <v>3407</v>
      </c>
      <c r="F29" s="361" t="s">
        <v>3407</v>
      </c>
      <c r="G29" s="361" t="s">
        <v>3407</v>
      </c>
      <c r="H29" s="361" t="s">
        <v>3407</v>
      </c>
    </row>
    <row r="30" spans="1:8" ht="36">
      <c r="A30" s="468">
        <v>4261</v>
      </c>
      <c r="B30" s="468">
        <v>30197330</v>
      </c>
      <c r="C30" s="469" t="s">
        <v>2757</v>
      </c>
      <c r="D30" s="470" t="s">
        <v>327</v>
      </c>
      <c r="E30" s="361" t="s">
        <v>3407</v>
      </c>
      <c r="F30" s="361" t="s">
        <v>3407</v>
      </c>
      <c r="G30" s="361" t="s">
        <v>3407</v>
      </c>
      <c r="H30" s="361" t="s">
        <v>3407</v>
      </c>
    </row>
    <row r="31" spans="1:8" ht="36">
      <c r="A31" s="468">
        <v>4261</v>
      </c>
      <c r="B31" s="468">
        <v>30197321</v>
      </c>
      <c r="C31" s="469" t="s">
        <v>2758</v>
      </c>
      <c r="D31" s="470" t="s">
        <v>327</v>
      </c>
      <c r="E31" s="361" t="s">
        <v>3407</v>
      </c>
      <c r="F31" s="361" t="s">
        <v>3407</v>
      </c>
      <c r="G31" s="361" t="s">
        <v>3407</v>
      </c>
      <c r="H31" s="361" t="s">
        <v>3407</v>
      </c>
    </row>
    <row r="32" spans="1:8" ht="36">
      <c r="A32" s="468">
        <v>4261</v>
      </c>
      <c r="B32" s="468" t="s">
        <v>2759</v>
      </c>
      <c r="C32" s="469" t="s">
        <v>2760</v>
      </c>
      <c r="D32" s="470" t="s">
        <v>327</v>
      </c>
      <c r="E32" s="361" t="s">
        <v>3407</v>
      </c>
      <c r="F32" s="361" t="s">
        <v>3407</v>
      </c>
      <c r="G32" s="361" t="s">
        <v>3407</v>
      </c>
      <c r="H32" s="361" t="s">
        <v>3407</v>
      </c>
    </row>
    <row r="33" spans="1:8" s="474" customFormat="1" ht="54">
      <c r="A33" s="468">
        <v>4261</v>
      </c>
      <c r="B33" s="468" t="s">
        <v>2761</v>
      </c>
      <c r="C33" s="469" t="s">
        <v>2762</v>
      </c>
      <c r="D33" s="470" t="s">
        <v>327</v>
      </c>
      <c r="E33" s="361" t="s">
        <v>3407</v>
      </c>
      <c r="F33" s="361" t="s">
        <v>3407</v>
      </c>
      <c r="G33" s="361" t="s">
        <v>3407</v>
      </c>
      <c r="H33" s="361" t="s">
        <v>3407</v>
      </c>
    </row>
    <row r="34" spans="1:8" s="474" customFormat="1">
      <c r="A34" s="468">
        <v>4261</v>
      </c>
      <c r="B34" s="468">
        <v>30197340</v>
      </c>
      <c r="C34" s="469" t="s">
        <v>218</v>
      </c>
      <c r="D34" s="470" t="s">
        <v>327</v>
      </c>
      <c r="E34" s="361" t="s">
        <v>3407</v>
      </c>
      <c r="F34" s="361" t="s">
        <v>3407</v>
      </c>
      <c r="G34" s="361" t="s">
        <v>3407</v>
      </c>
      <c r="H34" s="361" t="s">
        <v>3407</v>
      </c>
    </row>
    <row r="35" spans="1:8" s="474" customFormat="1" ht="36">
      <c r="A35" s="468">
        <v>4261</v>
      </c>
      <c r="B35" s="468">
        <v>30199430</v>
      </c>
      <c r="C35" s="469" t="s">
        <v>2763</v>
      </c>
      <c r="D35" s="470" t="s">
        <v>327</v>
      </c>
      <c r="E35" s="361" t="s">
        <v>3407</v>
      </c>
      <c r="F35" s="361" t="s">
        <v>3407</v>
      </c>
      <c r="G35" s="361" t="s">
        <v>3407</v>
      </c>
      <c r="H35" s="361" t="s">
        <v>3407</v>
      </c>
    </row>
    <row r="36" spans="1:8" s="474" customFormat="1">
      <c r="A36" s="468">
        <v>4261</v>
      </c>
      <c r="B36" s="468">
        <v>39263510</v>
      </c>
      <c r="C36" s="469" t="s">
        <v>2764</v>
      </c>
      <c r="D36" s="470" t="s">
        <v>327</v>
      </c>
      <c r="E36" s="361" t="s">
        <v>3407</v>
      </c>
      <c r="F36" s="361" t="s">
        <v>3407</v>
      </c>
      <c r="G36" s="361" t="s">
        <v>3407</v>
      </c>
      <c r="H36" s="361" t="s">
        <v>3407</v>
      </c>
    </row>
    <row r="37" spans="1:8" s="474" customFormat="1">
      <c r="A37" s="468">
        <v>4261</v>
      </c>
      <c r="B37" s="468">
        <v>39263520</v>
      </c>
      <c r="C37" s="469" t="s">
        <v>837</v>
      </c>
      <c r="D37" s="470" t="s">
        <v>327</v>
      </c>
      <c r="E37" s="361" t="s">
        <v>3407</v>
      </c>
      <c r="F37" s="361" t="s">
        <v>3407</v>
      </c>
      <c r="G37" s="361" t="s">
        <v>3407</v>
      </c>
      <c r="H37" s="361" t="s">
        <v>3407</v>
      </c>
    </row>
    <row r="38" spans="1:8" s="474" customFormat="1">
      <c r="A38" s="468">
        <v>4261</v>
      </c>
      <c r="B38" s="468">
        <v>39263530</v>
      </c>
      <c r="C38" s="469" t="s">
        <v>2765</v>
      </c>
      <c r="D38" s="470" t="s">
        <v>327</v>
      </c>
      <c r="E38" s="361" t="s">
        <v>3407</v>
      </c>
      <c r="F38" s="361" t="s">
        <v>3407</v>
      </c>
      <c r="G38" s="361" t="s">
        <v>3407</v>
      </c>
      <c r="H38" s="361" t="s">
        <v>3407</v>
      </c>
    </row>
    <row r="39" spans="1:8" s="474" customFormat="1">
      <c r="A39" s="468">
        <v>4261</v>
      </c>
      <c r="B39" s="468">
        <v>30192135</v>
      </c>
      <c r="C39" s="469" t="s">
        <v>2766</v>
      </c>
      <c r="D39" s="470" t="s">
        <v>327</v>
      </c>
      <c r="E39" s="361" t="s">
        <v>3407</v>
      </c>
      <c r="F39" s="361" t="s">
        <v>3407</v>
      </c>
      <c r="G39" s="361" t="s">
        <v>3407</v>
      </c>
      <c r="H39" s="361" t="s">
        <v>3407</v>
      </c>
    </row>
    <row r="40" spans="1:8" s="474" customFormat="1" ht="36">
      <c r="A40" s="468">
        <v>4261</v>
      </c>
      <c r="B40" s="468">
        <v>30192136</v>
      </c>
      <c r="C40" s="469" t="s">
        <v>2767</v>
      </c>
      <c r="D40" s="470" t="s">
        <v>327</v>
      </c>
      <c r="E40" s="361" t="s">
        <v>3407</v>
      </c>
      <c r="F40" s="361" t="s">
        <v>3407</v>
      </c>
      <c r="G40" s="361" t="s">
        <v>3407</v>
      </c>
      <c r="H40" s="361" t="s">
        <v>3407</v>
      </c>
    </row>
    <row r="41" spans="1:8" s="474" customFormat="1" ht="36">
      <c r="A41" s="468">
        <v>4261</v>
      </c>
      <c r="B41" s="468" t="s">
        <v>2768</v>
      </c>
      <c r="C41" s="469" t="s">
        <v>512</v>
      </c>
      <c r="D41" s="470" t="s">
        <v>327</v>
      </c>
      <c r="E41" s="361" t="s">
        <v>3407</v>
      </c>
      <c r="F41" s="361" t="s">
        <v>3407</v>
      </c>
      <c r="G41" s="361" t="s">
        <v>3407</v>
      </c>
      <c r="H41" s="361" t="s">
        <v>3407</v>
      </c>
    </row>
    <row r="42" spans="1:8" s="474" customFormat="1" ht="36">
      <c r="A42" s="468">
        <v>4261</v>
      </c>
      <c r="B42" s="468" t="s">
        <v>2768</v>
      </c>
      <c r="C42" s="469" t="s">
        <v>2769</v>
      </c>
      <c r="D42" s="470" t="s">
        <v>327</v>
      </c>
      <c r="E42" s="361" t="s">
        <v>3407</v>
      </c>
      <c r="F42" s="361" t="s">
        <v>3407</v>
      </c>
      <c r="G42" s="361" t="s">
        <v>3407</v>
      </c>
      <c r="H42" s="361" t="s">
        <v>3407</v>
      </c>
    </row>
    <row r="43" spans="1:8" s="474" customFormat="1" ht="36">
      <c r="A43" s="468">
        <v>4261</v>
      </c>
      <c r="B43" s="468">
        <v>30192128</v>
      </c>
      <c r="C43" s="469" t="s">
        <v>513</v>
      </c>
      <c r="D43" s="470" t="s">
        <v>327</v>
      </c>
      <c r="E43" s="361" t="s">
        <v>3407</v>
      </c>
      <c r="F43" s="361" t="s">
        <v>3407</v>
      </c>
      <c r="G43" s="361" t="s">
        <v>3407</v>
      </c>
      <c r="H43" s="361" t="s">
        <v>3407</v>
      </c>
    </row>
    <row r="44" spans="1:8" s="474" customFormat="1">
      <c r="A44" s="468">
        <v>4261</v>
      </c>
      <c r="B44" s="468">
        <v>39292500</v>
      </c>
      <c r="C44" s="469" t="s">
        <v>514</v>
      </c>
      <c r="D44" s="470" t="s">
        <v>327</v>
      </c>
      <c r="E44" s="361" t="s">
        <v>3407</v>
      </c>
      <c r="F44" s="361" t="s">
        <v>3407</v>
      </c>
      <c r="G44" s="361" t="s">
        <v>3407</v>
      </c>
      <c r="H44" s="361" t="s">
        <v>3407</v>
      </c>
    </row>
    <row r="45" spans="1:8">
      <c r="A45" s="468">
        <v>4261</v>
      </c>
      <c r="B45" s="468">
        <v>39292500</v>
      </c>
      <c r="C45" s="469" t="s">
        <v>2770</v>
      </c>
      <c r="D45" s="470" t="s">
        <v>327</v>
      </c>
      <c r="E45" s="361" t="s">
        <v>3407</v>
      </c>
      <c r="F45" s="361" t="s">
        <v>3407</v>
      </c>
      <c r="G45" s="361" t="s">
        <v>3407</v>
      </c>
      <c r="H45" s="361" t="s">
        <v>3407</v>
      </c>
    </row>
    <row r="46" spans="1:8" s="474" customFormat="1">
      <c r="A46" s="468">
        <v>4261</v>
      </c>
      <c r="B46" s="468" t="s">
        <v>2771</v>
      </c>
      <c r="C46" s="469" t="s">
        <v>2772</v>
      </c>
      <c r="D46" s="470" t="s">
        <v>327</v>
      </c>
      <c r="E46" s="361" t="s">
        <v>3407</v>
      </c>
      <c r="F46" s="361" t="s">
        <v>3407</v>
      </c>
      <c r="G46" s="361" t="s">
        <v>3407</v>
      </c>
      <c r="H46" s="361" t="s">
        <v>3407</v>
      </c>
    </row>
    <row r="47" spans="1:8" s="474" customFormat="1" ht="36">
      <c r="A47" s="468">
        <v>4261</v>
      </c>
      <c r="B47" s="468">
        <v>30192720</v>
      </c>
      <c r="C47" s="469" t="s">
        <v>2773</v>
      </c>
      <c r="D47" s="470" t="s">
        <v>327</v>
      </c>
      <c r="E47" s="361" t="s">
        <v>3407</v>
      </c>
      <c r="F47" s="361" t="s">
        <v>3407</v>
      </c>
      <c r="G47" s="361" t="s">
        <v>3407</v>
      </c>
      <c r="H47" s="361" t="s">
        <v>3407</v>
      </c>
    </row>
    <row r="48" spans="1:8" s="474" customFormat="1">
      <c r="A48" s="468">
        <v>4261</v>
      </c>
      <c r="B48" s="468"/>
      <c r="C48" s="469" t="s">
        <v>515</v>
      </c>
      <c r="D48" s="470" t="s">
        <v>327</v>
      </c>
      <c r="E48" s="361" t="s">
        <v>3407</v>
      </c>
      <c r="F48" s="361" t="s">
        <v>3407</v>
      </c>
      <c r="G48" s="361" t="s">
        <v>3407</v>
      </c>
      <c r="H48" s="361" t="s">
        <v>3407</v>
      </c>
    </row>
    <row r="49" spans="1:8" s="474" customFormat="1" ht="36">
      <c r="A49" s="468">
        <v>4261</v>
      </c>
      <c r="B49" s="468" t="s">
        <v>1240</v>
      </c>
      <c r="C49" s="469" t="s">
        <v>869</v>
      </c>
      <c r="D49" s="470" t="s">
        <v>327</v>
      </c>
      <c r="E49" s="361" t="s">
        <v>3407</v>
      </c>
      <c r="F49" s="361" t="s">
        <v>3407</v>
      </c>
      <c r="G49" s="361" t="s">
        <v>3407</v>
      </c>
      <c r="H49" s="361" t="s">
        <v>3407</v>
      </c>
    </row>
    <row r="50" spans="1:8" s="474" customFormat="1" ht="36">
      <c r="A50" s="468">
        <v>4261</v>
      </c>
      <c r="B50" s="468">
        <v>39263200</v>
      </c>
      <c r="C50" s="469" t="s">
        <v>870</v>
      </c>
      <c r="D50" s="470" t="s">
        <v>327</v>
      </c>
      <c r="E50" s="361" t="s">
        <v>3407</v>
      </c>
      <c r="F50" s="361" t="s">
        <v>3407</v>
      </c>
      <c r="G50" s="361" t="s">
        <v>3407</v>
      </c>
      <c r="H50" s="361" t="s">
        <v>3407</v>
      </c>
    </row>
    <row r="51" spans="1:8" ht="54">
      <c r="A51" s="468">
        <v>4261</v>
      </c>
      <c r="B51" s="468">
        <v>30197231</v>
      </c>
      <c r="C51" s="469" t="s">
        <v>2739</v>
      </c>
      <c r="D51" s="470" t="s">
        <v>327</v>
      </c>
      <c r="E51" s="471" t="s">
        <v>51</v>
      </c>
      <c r="F51" s="472">
        <v>10</v>
      </c>
      <c r="G51" s="473">
        <f t="shared" ref="G51:G140" si="0">F51*H51</f>
        <v>20000</v>
      </c>
      <c r="H51" s="472">
        <v>2000</v>
      </c>
    </row>
    <row r="52" spans="1:8" ht="72">
      <c r="A52" s="468">
        <v>4261</v>
      </c>
      <c r="B52" s="468"/>
      <c r="C52" s="469" t="s">
        <v>509</v>
      </c>
      <c r="D52" s="470" t="s">
        <v>327</v>
      </c>
      <c r="E52" s="471" t="s">
        <v>51</v>
      </c>
      <c r="F52" s="472">
        <v>4500</v>
      </c>
      <c r="G52" s="473">
        <f t="shared" si="0"/>
        <v>45000</v>
      </c>
      <c r="H52" s="472">
        <v>10</v>
      </c>
    </row>
    <row r="53" spans="1:8" s="474" customFormat="1" ht="36">
      <c r="A53" s="468">
        <v>4261</v>
      </c>
      <c r="B53" s="468">
        <v>30199420</v>
      </c>
      <c r="C53" s="469" t="s">
        <v>2740</v>
      </c>
      <c r="D53" s="470" t="s">
        <v>327</v>
      </c>
      <c r="E53" s="471" t="s">
        <v>871</v>
      </c>
      <c r="F53" s="472">
        <v>333</v>
      </c>
      <c r="G53" s="473">
        <f t="shared" si="0"/>
        <v>49950</v>
      </c>
      <c r="H53" s="472">
        <v>150</v>
      </c>
    </row>
    <row r="54" spans="1:8" s="474" customFormat="1">
      <c r="A54" s="468">
        <v>4261</v>
      </c>
      <c r="B54" s="468">
        <v>39263410</v>
      </c>
      <c r="C54" s="469" t="s">
        <v>2741</v>
      </c>
      <c r="D54" s="470" t="s">
        <v>327</v>
      </c>
      <c r="E54" s="471" t="s">
        <v>872</v>
      </c>
      <c r="F54" s="472">
        <v>180</v>
      </c>
      <c r="G54" s="473">
        <f t="shared" si="0"/>
        <v>27000</v>
      </c>
      <c r="H54" s="472">
        <v>150</v>
      </c>
    </row>
    <row r="55" spans="1:8" s="474" customFormat="1">
      <c r="A55" s="468">
        <v>4261</v>
      </c>
      <c r="B55" s="468">
        <v>39263420</v>
      </c>
      <c r="C55" s="469" t="s">
        <v>2546</v>
      </c>
      <c r="D55" s="470" t="s">
        <v>327</v>
      </c>
      <c r="E55" s="471" t="s">
        <v>872</v>
      </c>
      <c r="F55" s="472">
        <v>400</v>
      </c>
      <c r="G55" s="473">
        <f t="shared" si="0"/>
        <v>40000</v>
      </c>
      <c r="H55" s="472">
        <v>100</v>
      </c>
    </row>
    <row r="56" spans="1:8" s="474" customFormat="1" ht="36">
      <c r="A56" s="468">
        <v>4261</v>
      </c>
      <c r="B56" s="468">
        <v>30197111</v>
      </c>
      <c r="C56" s="469" t="s">
        <v>2742</v>
      </c>
      <c r="D56" s="470" t="s">
        <v>327</v>
      </c>
      <c r="E56" s="471" t="s">
        <v>58</v>
      </c>
      <c r="F56" s="472">
        <v>100</v>
      </c>
      <c r="G56" s="473">
        <f t="shared" si="0"/>
        <v>30000</v>
      </c>
      <c r="H56" s="472">
        <v>300</v>
      </c>
    </row>
    <row r="57" spans="1:8" s="474" customFormat="1" ht="36">
      <c r="A57" s="468">
        <v>4261</v>
      </c>
      <c r="B57" s="468" t="s">
        <v>2743</v>
      </c>
      <c r="C57" s="469" t="s">
        <v>2744</v>
      </c>
      <c r="D57" s="470" t="s">
        <v>327</v>
      </c>
      <c r="E57" s="471" t="s">
        <v>58</v>
      </c>
      <c r="F57" s="472">
        <v>200</v>
      </c>
      <c r="G57" s="473">
        <f t="shared" si="0"/>
        <v>80000</v>
      </c>
      <c r="H57" s="472">
        <v>400</v>
      </c>
    </row>
    <row r="58" spans="1:8" s="474" customFormat="1" ht="36">
      <c r="A58" s="468">
        <v>4261</v>
      </c>
      <c r="B58" s="468"/>
      <c r="C58" s="469" t="s">
        <v>2745</v>
      </c>
      <c r="D58" s="470" t="s">
        <v>327</v>
      </c>
      <c r="E58" s="471" t="s">
        <v>51</v>
      </c>
      <c r="F58" s="472">
        <v>5000</v>
      </c>
      <c r="G58" s="473">
        <f t="shared" si="0"/>
        <v>45000</v>
      </c>
      <c r="H58" s="472">
        <v>9</v>
      </c>
    </row>
    <row r="59" spans="1:8" s="474" customFormat="1" ht="36">
      <c r="A59" s="468">
        <v>4261</v>
      </c>
      <c r="B59" s="468">
        <v>30192710</v>
      </c>
      <c r="C59" s="469" t="s">
        <v>2746</v>
      </c>
      <c r="D59" s="470" t="s">
        <v>327</v>
      </c>
      <c r="E59" s="471" t="s">
        <v>51</v>
      </c>
      <c r="F59" s="472">
        <v>350</v>
      </c>
      <c r="G59" s="473">
        <f t="shared" si="0"/>
        <v>28000</v>
      </c>
      <c r="H59" s="472">
        <v>80</v>
      </c>
    </row>
    <row r="60" spans="1:8" ht="36">
      <c r="A60" s="468">
        <v>4261</v>
      </c>
      <c r="B60" s="468">
        <v>30192137</v>
      </c>
      <c r="C60" s="469" t="s">
        <v>2747</v>
      </c>
      <c r="D60" s="470" t="s">
        <v>327</v>
      </c>
      <c r="E60" s="471" t="s">
        <v>51</v>
      </c>
      <c r="F60" s="472">
        <v>55</v>
      </c>
      <c r="G60" s="473">
        <f t="shared" si="0"/>
        <v>4290</v>
      </c>
      <c r="H60" s="472">
        <v>78</v>
      </c>
    </row>
    <row r="61" spans="1:8" s="474" customFormat="1" ht="36">
      <c r="A61" s="468">
        <v>4261</v>
      </c>
      <c r="B61" s="468">
        <v>30192100</v>
      </c>
      <c r="C61" s="469" t="s">
        <v>2748</v>
      </c>
      <c r="D61" s="470" t="s">
        <v>327</v>
      </c>
      <c r="E61" s="471" t="s">
        <v>51</v>
      </c>
      <c r="F61" s="472">
        <v>100</v>
      </c>
      <c r="G61" s="473">
        <f t="shared" si="0"/>
        <v>8000</v>
      </c>
      <c r="H61" s="472">
        <v>80</v>
      </c>
    </row>
    <row r="62" spans="1:8" s="474" customFormat="1">
      <c r="A62" s="468">
        <v>4261</v>
      </c>
      <c r="B62" s="468">
        <v>30192760</v>
      </c>
      <c r="C62" s="469" t="s">
        <v>2749</v>
      </c>
      <c r="D62" s="470" t="s">
        <v>327</v>
      </c>
      <c r="E62" s="471" t="s">
        <v>51</v>
      </c>
      <c r="F62" s="472">
        <v>150</v>
      </c>
      <c r="G62" s="473">
        <f t="shared" si="0"/>
        <v>6000</v>
      </c>
      <c r="H62" s="472">
        <v>40</v>
      </c>
    </row>
    <row r="63" spans="1:8" s="474" customFormat="1">
      <c r="A63" s="468">
        <v>4261</v>
      </c>
      <c r="B63" s="468" t="s">
        <v>1213</v>
      </c>
      <c r="C63" s="469" t="s">
        <v>867</v>
      </c>
      <c r="D63" s="470" t="s">
        <v>327</v>
      </c>
      <c r="E63" s="471" t="s">
        <v>51</v>
      </c>
      <c r="F63" s="472">
        <v>120</v>
      </c>
      <c r="G63" s="473">
        <f t="shared" si="0"/>
        <v>9600</v>
      </c>
      <c r="H63" s="472">
        <v>80</v>
      </c>
    </row>
    <row r="64" spans="1:8" s="474" customFormat="1" ht="36">
      <c r="A64" s="468">
        <v>4261</v>
      </c>
      <c r="B64" s="468" t="s">
        <v>1240</v>
      </c>
      <c r="C64" s="469" t="s">
        <v>2750</v>
      </c>
      <c r="D64" s="470" t="s">
        <v>327</v>
      </c>
      <c r="E64" s="471" t="s">
        <v>51</v>
      </c>
      <c r="F64" s="472">
        <v>300</v>
      </c>
      <c r="G64" s="473">
        <f t="shared" si="0"/>
        <v>4500</v>
      </c>
      <c r="H64" s="472">
        <v>15</v>
      </c>
    </row>
    <row r="65" spans="1:8" s="1743" customFormat="1" ht="36">
      <c r="A65" s="468">
        <v>4261</v>
      </c>
      <c r="B65" s="468">
        <v>30192740</v>
      </c>
      <c r="C65" s="469" t="s">
        <v>2751</v>
      </c>
      <c r="D65" s="470" t="s">
        <v>327</v>
      </c>
      <c r="E65" s="471" t="s">
        <v>863</v>
      </c>
      <c r="F65" s="472">
        <v>2500</v>
      </c>
      <c r="G65" s="473">
        <f>F65*H65-845800</f>
        <v>1154200</v>
      </c>
      <c r="H65" s="472">
        <v>800</v>
      </c>
    </row>
    <row r="66" spans="1:8" s="474" customFormat="1">
      <c r="A66" s="468">
        <v>4261</v>
      </c>
      <c r="B66" s="468" t="s">
        <v>2752</v>
      </c>
      <c r="C66" s="469" t="s">
        <v>510</v>
      </c>
      <c r="D66" s="470" t="s">
        <v>327</v>
      </c>
      <c r="E66" s="471" t="s">
        <v>51</v>
      </c>
      <c r="F66" s="472">
        <v>5000</v>
      </c>
      <c r="G66" s="473">
        <f t="shared" si="0"/>
        <v>140000</v>
      </c>
      <c r="H66" s="472">
        <v>28</v>
      </c>
    </row>
    <row r="67" spans="1:8" s="474" customFormat="1" ht="36">
      <c r="A67" s="468">
        <v>4261</v>
      </c>
      <c r="B67" s="468" t="s">
        <v>2753</v>
      </c>
      <c r="C67" s="469" t="s">
        <v>511</v>
      </c>
      <c r="D67" s="470" t="s">
        <v>327</v>
      </c>
      <c r="E67" s="471" t="s">
        <v>326</v>
      </c>
      <c r="F67" s="472">
        <v>360</v>
      </c>
      <c r="G67" s="473">
        <f t="shared" si="0"/>
        <v>1800</v>
      </c>
      <c r="H67" s="472">
        <v>5</v>
      </c>
    </row>
    <row r="68" spans="1:8" s="474" customFormat="1" ht="36">
      <c r="A68" s="468">
        <v>4261</v>
      </c>
      <c r="B68" s="468">
        <v>30197232</v>
      </c>
      <c r="C68" s="469" t="s">
        <v>2754</v>
      </c>
      <c r="D68" s="470" t="s">
        <v>327</v>
      </c>
      <c r="E68" s="471" t="s">
        <v>326</v>
      </c>
      <c r="F68" s="472">
        <v>100</v>
      </c>
      <c r="G68" s="473">
        <f t="shared" si="0"/>
        <v>70000</v>
      </c>
      <c r="H68" s="472">
        <v>700</v>
      </c>
    </row>
    <row r="69" spans="1:8">
      <c r="A69" s="468">
        <v>4261</v>
      </c>
      <c r="B69" s="468">
        <v>30197233</v>
      </c>
      <c r="C69" s="469" t="s">
        <v>2755</v>
      </c>
      <c r="D69" s="470" t="s">
        <v>327</v>
      </c>
      <c r="E69" s="471" t="s">
        <v>326</v>
      </c>
      <c r="F69" s="472">
        <v>100</v>
      </c>
      <c r="G69" s="473">
        <f t="shared" si="0"/>
        <v>40000</v>
      </c>
      <c r="H69" s="472">
        <v>400</v>
      </c>
    </row>
    <row r="70" spans="1:8" ht="54">
      <c r="A70" s="468">
        <v>4261</v>
      </c>
      <c r="B70" s="468">
        <v>30197234</v>
      </c>
      <c r="C70" s="469" t="s">
        <v>2756</v>
      </c>
      <c r="D70" s="470" t="s">
        <v>327</v>
      </c>
      <c r="E70" s="471" t="s">
        <v>326</v>
      </c>
      <c r="F70" s="472">
        <v>1000</v>
      </c>
      <c r="G70" s="473">
        <f t="shared" si="0"/>
        <v>200000</v>
      </c>
      <c r="H70" s="472">
        <v>200</v>
      </c>
    </row>
    <row r="71" spans="1:8" ht="36">
      <c r="A71" s="468">
        <v>4261</v>
      </c>
      <c r="B71" s="468">
        <v>30197330</v>
      </c>
      <c r="C71" s="469" t="s">
        <v>2757</v>
      </c>
      <c r="D71" s="470" t="s">
        <v>327</v>
      </c>
      <c r="E71" s="471" t="s">
        <v>326</v>
      </c>
      <c r="F71" s="472">
        <v>3500</v>
      </c>
      <c r="G71" s="473">
        <f t="shared" si="0"/>
        <v>28000</v>
      </c>
      <c r="H71" s="472">
        <v>8</v>
      </c>
    </row>
    <row r="72" spans="1:8" ht="36">
      <c r="A72" s="468">
        <v>4261</v>
      </c>
      <c r="B72" s="468">
        <v>30197321</v>
      </c>
      <c r="C72" s="469" t="s">
        <v>2758</v>
      </c>
      <c r="D72" s="470" t="s">
        <v>327</v>
      </c>
      <c r="E72" s="471" t="s">
        <v>51</v>
      </c>
      <c r="F72" s="471">
        <v>600</v>
      </c>
      <c r="G72" s="473">
        <f t="shared" si="0"/>
        <v>6000</v>
      </c>
      <c r="H72" s="472">
        <v>10</v>
      </c>
    </row>
    <row r="73" spans="1:8" ht="36">
      <c r="A73" s="468">
        <v>4261</v>
      </c>
      <c r="B73" s="468" t="s">
        <v>2759</v>
      </c>
      <c r="C73" s="469" t="s">
        <v>2760</v>
      </c>
      <c r="D73" s="470" t="s">
        <v>327</v>
      </c>
      <c r="E73" s="471" t="s">
        <v>51</v>
      </c>
      <c r="F73" s="471">
        <v>900</v>
      </c>
      <c r="G73" s="473">
        <f t="shared" si="0"/>
        <v>9000</v>
      </c>
      <c r="H73" s="472">
        <v>10</v>
      </c>
    </row>
    <row r="74" spans="1:8" s="474" customFormat="1" ht="54">
      <c r="A74" s="468">
        <v>4261</v>
      </c>
      <c r="B74" s="468" t="s">
        <v>2761</v>
      </c>
      <c r="C74" s="469" t="s">
        <v>2762</v>
      </c>
      <c r="D74" s="470" t="s">
        <v>327</v>
      </c>
      <c r="E74" s="471" t="s">
        <v>51</v>
      </c>
      <c r="F74" s="471">
        <v>1200</v>
      </c>
      <c r="G74" s="473">
        <f t="shared" si="0"/>
        <v>12000</v>
      </c>
      <c r="H74" s="472">
        <v>10</v>
      </c>
    </row>
    <row r="75" spans="1:8" s="474" customFormat="1">
      <c r="A75" s="468">
        <v>4261</v>
      </c>
      <c r="B75" s="468">
        <v>30197340</v>
      </c>
      <c r="C75" s="469" t="s">
        <v>218</v>
      </c>
      <c r="D75" s="470" t="s">
        <v>327</v>
      </c>
      <c r="E75" s="471" t="s">
        <v>326</v>
      </c>
      <c r="F75" s="472">
        <v>200</v>
      </c>
      <c r="G75" s="473">
        <f t="shared" si="0"/>
        <v>4000</v>
      </c>
      <c r="H75" s="472">
        <v>20</v>
      </c>
    </row>
    <row r="76" spans="1:8" s="474" customFormat="1" ht="36">
      <c r="A76" s="468">
        <v>4261</v>
      </c>
      <c r="B76" s="468">
        <v>30199430</v>
      </c>
      <c r="C76" s="469" t="s">
        <v>2763</v>
      </c>
      <c r="D76" s="470" t="s">
        <v>327</v>
      </c>
      <c r="E76" s="471" t="s">
        <v>871</v>
      </c>
      <c r="F76" s="472">
        <v>250</v>
      </c>
      <c r="G76" s="473">
        <f t="shared" si="0"/>
        <v>62500</v>
      </c>
      <c r="H76" s="472">
        <v>250</v>
      </c>
    </row>
    <row r="77" spans="1:8" s="474" customFormat="1">
      <c r="A77" s="468">
        <v>4261</v>
      </c>
      <c r="B77" s="468">
        <v>39263510</v>
      </c>
      <c r="C77" s="469" t="s">
        <v>2764</v>
      </c>
      <c r="D77" s="470" t="s">
        <v>327</v>
      </c>
      <c r="E77" s="471" t="s">
        <v>326</v>
      </c>
      <c r="F77" s="471">
        <v>25</v>
      </c>
      <c r="G77" s="473">
        <f t="shared" si="0"/>
        <v>2500</v>
      </c>
      <c r="H77" s="472">
        <v>100</v>
      </c>
    </row>
    <row r="78" spans="1:8" s="474" customFormat="1">
      <c r="A78" s="468">
        <v>4261</v>
      </c>
      <c r="B78" s="468">
        <v>39263520</v>
      </c>
      <c r="C78" s="469" t="s">
        <v>837</v>
      </c>
      <c r="D78" s="470" t="s">
        <v>327</v>
      </c>
      <c r="E78" s="471" t="s">
        <v>326</v>
      </c>
      <c r="F78" s="471">
        <v>60</v>
      </c>
      <c r="G78" s="473">
        <f t="shared" si="0"/>
        <v>6000</v>
      </c>
      <c r="H78" s="472">
        <v>100</v>
      </c>
    </row>
    <row r="79" spans="1:8" s="474" customFormat="1">
      <c r="A79" s="468">
        <v>4261</v>
      </c>
      <c r="B79" s="468">
        <v>39263530</v>
      </c>
      <c r="C79" s="469" t="s">
        <v>2765</v>
      </c>
      <c r="D79" s="470" t="s">
        <v>327</v>
      </c>
      <c r="E79" s="471" t="s">
        <v>326</v>
      </c>
      <c r="F79" s="471">
        <v>80</v>
      </c>
      <c r="G79" s="473">
        <f t="shared" si="0"/>
        <v>8000</v>
      </c>
      <c r="H79" s="472">
        <v>100</v>
      </c>
    </row>
    <row r="80" spans="1:8" s="474" customFormat="1">
      <c r="A80" s="468">
        <v>4261</v>
      </c>
      <c r="B80" s="468">
        <v>30192135</v>
      </c>
      <c r="C80" s="469" t="s">
        <v>2766</v>
      </c>
      <c r="D80" s="470" t="s">
        <v>327</v>
      </c>
      <c r="E80" s="471" t="s">
        <v>864</v>
      </c>
      <c r="F80" s="472">
        <v>500</v>
      </c>
      <c r="G80" s="473">
        <f t="shared" si="0"/>
        <v>30000</v>
      </c>
      <c r="H80" s="472">
        <v>60</v>
      </c>
    </row>
    <row r="81" spans="1:8" s="474" customFormat="1" ht="36">
      <c r="A81" s="468">
        <v>4261</v>
      </c>
      <c r="B81" s="468">
        <v>30192136</v>
      </c>
      <c r="C81" s="469" t="s">
        <v>2767</v>
      </c>
      <c r="D81" s="470" t="s">
        <v>327</v>
      </c>
      <c r="E81" s="471" t="s">
        <v>51</v>
      </c>
      <c r="F81" s="472">
        <v>200</v>
      </c>
      <c r="G81" s="473">
        <f t="shared" si="0"/>
        <v>4000</v>
      </c>
      <c r="H81" s="472">
        <v>20</v>
      </c>
    </row>
    <row r="82" spans="1:8" s="474" customFormat="1" ht="36">
      <c r="A82" s="468">
        <v>4261</v>
      </c>
      <c r="B82" s="468" t="s">
        <v>2768</v>
      </c>
      <c r="C82" s="469" t="s">
        <v>512</v>
      </c>
      <c r="D82" s="470" t="s">
        <v>327</v>
      </c>
      <c r="E82" s="471" t="s">
        <v>51</v>
      </c>
      <c r="F82" s="472">
        <v>520</v>
      </c>
      <c r="G82" s="473">
        <f t="shared" si="0"/>
        <v>7800</v>
      </c>
      <c r="H82" s="472">
        <v>15</v>
      </c>
    </row>
    <row r="83" spans="1:8" s="474" customFormat="1" ht="36">
      <c r="A83" s="468">
        <v>4261</v>
      </c>
      <c r="B83" s="468" t="s">
        <v>2768</v>
      </c>
      <c r="C83" s="469" t="s">
        <v>2769</v>
      </c>
      <c r="D83" s="470" t="s">
        <v>327</v>
      </c>
      <c r="E83" s="471" t="s">
        <v>51</v>
      </c>
      <c r="F83" s="472">
        <v>200</v>
      </c>
      <c r="G83" s="473">
        <f t="shared" si="0"/>
        <v>16000</v>
      </c>
      <c r="H83" s="472">
        <v>80</v>
      </c>
    </row>
    <row r="84" spans="1:8" s="474" customFormat="1" ht="36">
      <c r="A84" s="468">
        <v>4261</v>
      </c>
      <c r="B84" s="468">
        <v>30192128</v>
      </c>
      <c r="C84" s="469" t="s">
        <v>513</v>
      </c>
      <c r="D84" s="470" t="s">
        <v>327</v>
      </c>
      <c r="E84" s="471" t="s">
        <v>51</v>
      </c>
      <c r="F84" s="472">
        <v>850</v>
      </c>
      <c r="G84" s="473">
        <f t="shared" si="0"/>
        <v>68000</v>
      </c>
      <c r="H84" s="472">
        <v>80</v>
      </c>
    </row>
    <row r="85" spans="1:8" s="474" customFormat="1">
      <c r="A85" s="468">
        <v>4261</v>
      </c>
      <c r="B85" s="468">
        <v>39292500</v>
      </c>
      <c r="C85" s="469" t="s">
        <v>514</v>
      </c>
      <c r="D85" s="470" t="s">
        <v>327</v>
      </c>
      <c r="E85" s="471" t="s">
        <v>51</v>
      </c>
      <c r="F85" s="472">
        <v>350</v>
      </c>
      <c r="G85" s="473">
        <f t="shared" si="0"/>
        <v>3500</v>
      </c>
      <c r="H85" s="472">
        <v>10</v>
      </c>
    </row>
    <row r="86" spans="1:8">
      <c r="A86" s="468">
        <v>4261</v>
      </c>
      <c r="B86" s="468">
        <v>39292500</v>
      </c>
      <c r="C86" s="469" t="s">
        <v>2770</v>
      </c>
      <c r="D86" s="470" t="s">
        <v>327</v>
      </c>
      <c r="E86" s="471" t="s">
        <v>51</v>
      </c>
      <c r="F86" s="472">
        <v>250</v>
      </c>
      <c r="G86" s="473">
        <f t="shared" si="0"/>
        <v>2500</v>
      </c>
      <c r="H86" s="472">
        <v>10</v>
      </c>
    </row>
    <row r="87" spans="1:8" s="474" customFormat="1">
      <c r="A87" s="468">
        <v>4261</v>
      </c>
      <c r="B87" s="468" t="s">
        <v>2771</v>
      </c>
      <c r="C87" s="469" t="s">
        <v>2772</v>
      </c>
      <c r="D87" s="470" t="s">
        <v>327</v>
      </c>
      <c r="E87" s="472" t="s">
        <v>51</v>
      </c>
      <c r="F87" s="475">
        <v>250</v>
      </c>
      <c r="G87" s="473">
        <f t="shared" si="0"/>
        <v>20000</v>
      </c>
      <c r="H87" s="472">
        <v>80</v>
      </c>
    </row>
    <row r="88" spans="1:8" s="474" customFormat="1" ht="36">
      <c r="A88" s="468">
        <v>4261</v>
      </c>
      <c r="B88" s="468">
        <v>30192720</v>
      </c>
      <c r="C88" s="469" t="s">
        <v>2773</v>
      </c>
      <c r="D88" s="470" t="s">
        <v>327</v>
      </c>
      <c r="E88" s="471" t="s">
        <v>51</v>
      </c>
      <c r="F88" s="472">
        <v>250</v>
      </c>
      <c r="G88" s="473">
        <f t="shared" si="0"/>
        <v>25000</v>
      </c>
      <c r="H88" s="472">
        <v>100</v>
      </c>
    </row>
    <row r="89" spans="1:8" s="474" customFormat="1">
      <c r="A89" s="468">
        <v>4261</v>
      </c>
      <c r="B89" s="468"/>
      <c r="C89" s="469" t="s">
        <v>515</v>
      </c>
      <c r="D89" s="470" t="s">
        <v>327</v>
      </c>
      <c r="E89" s="471" t="s">
        <v>51</v>
      </c>
      <c r="F89" s="472">
        <v>230</v>
      </c>
      <c r="G89" s="473">
        <f t="shared" si="0"/>
        <v>13800</v>
      </c>
      <c r="H89" s="472">
        <v>60</v>
      </c>
    </row>
    <row r="90" spans="1:8" s="474" customFormat="1" ht="36">
      <c r="A90" s="468">
        <v>4261</v>
      </c>
      <c r="B90" s="468" t="s">
        <v>1240</v>
      </c>
      <c r="C90" s="469" t="s">
        <v>869</v>
      </c>
      <c r="D90" s="470" t="s">
        <v>327</v>
      </c>
      <c r="E90" s="471" t="s">
        <v>51</v>
      </c>
      <c r="F90" s="472">
        <v>550</v>
      </c>
      <c r="G90" s="473">
        <f t="shared" si="0"/>
        <v>8250</v>
      </c>
      <c r="H90" s="472">
        <v>15</v>
      </c>
    </row>
    <row r="91" spans="1:8" s="474" customFormat="1" ht="36">
      <c r="A91" s="468">
        <v>4261</v>
      </c>
      <c r="B91" s="468">
        <v>39263200</v>
      </c>
      <c r="C91" s="469" t="s">
        <v>870</v>
      </c>
      <c r="D91" s="470" t="s">
        <v>327</v>
      </c>
      <c r="E91" s="471" t="s">
        <v>865</v>
      </c>
      <c r="F91" s="472">
        <v>800</v>
      </c>
      <c r="G91" s="473">
        <f t="shared" si="0"/>
        <v>184000</v>
      </c>
      <c r="H91" s="472">
        <v>230</v>
      </c>
    </row>
    <row r="92" spans="1:8" s="524" customFormat="1">
      <c r="A92" s="468">
        <v>4261</v>
      </c>
      <c r="B92" s="468" t="s">
        <v>1243</v>
      </c>
      <c r="C92" s="469" t="s">
        <v>255</v>
      </c>
      <c r="D92" s="470" t="s">
        <v>327</v>
      </c>
      <c r="E92" s="471" t="s">
        <v>326</v>
      </c>
      <c r="F92" s="472">
        <v>20000</v>
      </c>
      <c r="G92" s="473">
        <v>0</v>
      </c>
      <c r="H92" s="1742">
        <v>18</v>
      </c>
    </row>
    <row r="93" spans="1:8" s="524" customFormat="1">
      <c r="A93" s="468">
        <v>4261</v>
      </c>
      <c r="B93" s="468" t="s">
        <v>1243</v>
      </c>
      <c r="C93" s="469" t="s">
        <v>255</v>
      </c>
      <c r="D93" s="470" t="s">
        <v>327</v>
      </c>
      <c r="E93" s="471" t="s">
        <v>326</v>
      </c>
      <c r="F93" s="472">
        <v>25000</v>
      </c>
      <c r="G93" s="473">
        <v>0</v>
      </c>
      <c r="H93" s="1742">
        <v>35</v>
      </c>
    </row>
    <row r="94" spans="1:8">
      <c r="A94" s="468">
        <v>4264</v>
      </c>
      <c r="B94" s="468">
        <v>9132200</v>
      </c>
      <c r="C94" s="476" t="s">
        <v>3534</v>
      </c>
      <c r="D94" s="470" t="s">
        <v>327</v>
      </c>
      <c r="E94" s="361" t="s">
        <v>3407</v>
      </c>
      <c r="F94" s="361" t="s">
        <v>3407</v>
      </c>
      <c r="G94" s="361" t="s">
        <v>3407</v>
      </c>
      <c r="H94" s="361" t="s">
        <v>3407</v>
      </c>
    </row>
    <row r="95" spans="1:8">
      <c r="A95" s="468">
        <v>4264</v>
      </c>
      <c r="B95" s="468">
        <v>9132200</v>
      </c>
      <c r="C95" s="476" t="s">
        <v>104</v>
      </c>
      <c r="D95" s="470" t="s">
        <v>327</v>
      </c>
      <c r="E95" s="477" t="s">
        <v>54</v>
      </c>
      <c r="F95" s="477">
        <v>460</v>
      </c>
      <c r="G95" s="478">
        <f t="shared" si="0"/>
        <v>21390000</v>
      </c>
      <c r="H95" s="479">
        <v>46500</v>
      </c>
    </row>
    <row r="96" spans="1:8" s="474" customFormat="1" ht="36">
      <c r="A96" s="468">
        <v>4264</v>
      </c>
      <c r="B96" s="468">
        <v>9211410</v>
      </c>
      <c r="C96" s="480" t="s">
        <v>2774</v>
      </c>
      <c r="D96" s="470" t="s">
        <v>327</v>
      </c>
      <c r="E96" s="481" t="s">
        <v>57</v>
      </c>
      <c r="F96" s="482">
        <v>2500</v>
      </c>
      <c r="G96" s="473">
        <f t="shared" si="0"/>
        <v>62500</v>
      </c>
      <c r="H96" s="483">
        <v>25</v>
      </c>
    </row>
    <row r="97" spans="1:8" s="474" customFormat="1" ht="36">
      <c r="A97" s="468">
        <v>4264</v>
      </c>
      <c r="B97" s="468">
        <v>9211110</v>
      </c>
      <c r="C97" s="480" t="s">
        <v>2775</v>
      </c>
      <c r="D97" s="470" t="s">
        <v>327</v>
      </c>
      <c r="E97" s="481" t="s">
        <v>54</v>
      </c>
      <c r="F97" s="482">
        <v>3500</v>
      </c>
      <c r="G97" s="473">
        <f t="shared" si="0"/>
        <v>241500</v>
      </c>
      <c r="H97" s="483">
        <v>69</v>
      </c>
    </row>
    <row r="98" spans="1:8" s="474" customFormat="1" ht="36">
      <c r="A98" s="468">
        <v>4264</v>
      </c>
      <c r="B98" s="468">
        <v>9211120</v>
      </c>
      <c r="C98" s="480" t="s">
        <v>2776</v>
      </c>
      <c r="D98" s="470" t="s">
        <v>327</v>
      </c>
      <c r="E98" s="481" t="s">
        <v>54</v>
      </c>
      <c r="F98" s="482">
        <v>6000</v>
      </c>
      <c r="G98" s="473">
        <f t="shared" si="0"/>
        <v>90000</v>
      </c>
      <c r="H98" s="483">
        <v>15</v>
      </c>
    </row>
    <row r="99" spans="1:8" s="474" customFormat="1" ht="36">
      <c r="A99" s="468">
        <v>4264</v>
      </c>
      <c r="B99" s="468">
        <v>9211420</v>
      </c>
      <c r="C99" s="480" t="s">
        <v>2777</v>
      </c>
      <c r="D99" s="470" t="s">
        <v>327</v>
      </c>
      <c r="E99" s="481" t="s">
        <v>57</v>
      </c>
      <c r="F99" s="482">
        <v>4000</v>
      </c>
      <c r="G99" s="473">
        <f t="shared" si="0"/>
        <v>60000</v>
      </c>
      <c r="H99" s="483">
        <v>15</v>
      </c>
    </row>
    <row r="100" spans="1:8" s="474" customFormat="1" ht="39">
      <c r="A100" s="468">
        <v>4264</v>
      </c>
      <c r="B100" s="468">
        <v>24951310</v>
      </c>
      <c r="C100" s="480" t="s">
        <v>2957</v>
      </c>
      <c r="D100" s="470" t="s">
        <v>327</v>
      </c>
      <c r="E100" s="361" t="s">
        <v>3407</v>
      </c>
      <c r="F100" s="361" t="s">
        <v>3407</v>
      </c>
      <c r="G100" s="361" t="s">
        <v>3407</v>
      </c>
      <c r="H100" s="361" t="s">
        <v>3407</v>
      </c>
    </row>
    <row r="101" spans="1:8" s="474" customFormat="1">
      <c r="A101" s="468">
        <v>4267</v>
      </c>
      <c r="B101" s="468" t="s">
        <v>1812</v>
      </c>
      <c r="C101" s="469" t="s">
        <v>164</v>
      </c>
      <c r="D101" s="470" t="s">
        <v>327</v>
      </c>
      <c r="E101" s="361" t="s">
        <v>3407</v>
      </c>
      <c r="F101" s="361" t="s">
        <v>3407</v>
      </c>
      <c r="G101" s="361" t="s">
        <v>3407</v>
      </c>
      <c r="H101" s="361" t="s">
        <v>3407</v>
      </c>
    </row>
    <row r="102" spans="1:8" s="474" customFormat="1" ht="36">
      <c r="A102" s="468">
        <v>4267</v>
      </c>
      <c r="B102" s="468" t="s">
        <v>2778</v>
      </c>
      <c r="C102" s="469" t="s">
        <v>787</v>
      </c>
      <c r="D102" s="470" t="s">
        <v>327</v>
      </c>
      <c r="E102" s="361" t="s">
        <v>3407</v>
      </c>
      <c r="F102" s="361" t="s">
        <v>3407</v>
      </c>
      <c r="G102" s="361" t="s">
        <v>3407</v>
      </c>
      <c r="H102" s="361" t="s">
        <v>3407</v>
      </c>
    </row>
    <row r="103" spans="1:8" s="474" customFormat="1">
      <c r="A103" s="468">
        <v>4267</v>
      </c>
      <c r="B103" s="468" t="s">
        <v>1256</v>
      </c>
      <c r="C103" s="469" t="s">
        <v>106</v>
      </c>
      <c r="D103" s="470" t="s">
        <v>327</v>
      </c>
      <c r="E103" s="361" t="s">
        <v>3407</v>
      </c>
      <c r="F103" s="361" t="s">
        <v>3407</v>
      </c>
      <c r="G103" s="361" t="s">
        <v>3407</v>
      </c>
      <c r="H103" s="361" t="s">
        <v>3407</v>
      </c>
    </row>
    <row r="104" spans="1:8">
      <c r="A104" s="468">
        <v>4267</v>
      </c>
      <c r="B104" s="468" t="s">
        <v>2779</v>
      </c>
      <c r="C104" s="469" t="s">
        <v>229</v>
      </c>
      <c r="D104" s="470" t="s">
        <v>327</v>
      </c>
      <c r="E104" s="361" t="s">
        <v>3407</v>
      </c>
      <c r="F104" s="361" t="s">
        <v>3407</v>
      </c>
      <c r="G104" s="361" t="s">
        <v>3407</v>
      </c>
      <c r="H104" s="361" t="s">
        <v>3407</v>
      </c>
    </row>
    <row r="105" spans="1:8">
      <c r="A105" s="468">
        <v>4267</v>
      </c>
      <c r="B105" s="468" t="s">
        <v>2780</v>
      </c>
      <c r="C105" s="469" t="s">
        <v>108</v>
      </c>
      <c r="D105" s="470" t="s">
        <v>327</v>
      </c>
      <c r="E105" s="361" t="s">
        <v>3407</v>
      </c>
      <c r="F105" s="361" t="s">
        <v>3407</v>
      </c>
      <c r="G105" s="361" t="s">
        <v>3407</v>
      </c>
      <c r="H105" s="361" t="s">
        <v>3407</v>
      </c>
    </row>
    <row r="106" spans="1:8" ht="36">
      <c r="A106" s="468">
        <v>4267</v>
      </c>
      <c r="B106" s="468">
        <v>39835000</v>
      </c>
      <c r="C106" s="469" t="s">
        <v>2781</v>
      </c>
      <c r="D106" s="470" t="s">
        <v>327</v>
      </c>
      <c r="E106" s="361" t="s">
        <v>3407</v>
      </c>
      <c r="F106" s="361" t="s">
        <v>3407</v>
      </c>
      <c r="G106" s="361" t="s">
        <v>3407</v>
      </c>
      <c r="H106" s="361" t="s">
        <v>3407</v>
      </c>
    </row>
    <row r="107" spans="1:8">
      <c r="A107" s="468">
        <v>4267</v>
      </c>
      <c r="B107" s="468" t="s">
        <v>2782</v>
      </c>
      <c r="C107" s="469" t="s">
        <v>2783</v>
      </c>
      <c r="D107" s="470" t="s">
        <v>327</v>
      </c>
      <c r="E107" s="361" t="s">
        <v>3407</v>
      </c>
      <c r="F107" s="361" t="s">
        <v>3407</v>
      </c>
      <c r="G107" s="361" t="s">
        <v>3407</v>
      </c>
      <c r="H107" s="361" t="s">
        <v>3407</v>
      </c>
    </row>
    <row r="108" spans="1:8">
      <c r="A108" s="468">
        <v>4267</v>
      </c>
      <c r="B108" s="468" t="s">
        <v>2784</v>
      </c>
      <c r="C108" s="469" t="s">
        <v>241</v>
      </c>
      <c r="D108" s="470" t="s">
        <v>327</v>
      </c>
      <c r="E108" s="361" t="s">
        <v>3407</v>
      </c>
      <c r="F108" s="361" t="s">
        <v>3407</v>
      </c>
      <c r="G108" s="361" t="s">
        <v>3407</v>
      </c>
      <c r="H108" s="361" t="s">
        <v>3407</v>
      </c>
    </row>
    <row r="109" spans="1:8" ht="36">
      <c r="A109" s="468">
        <v>4267</v>
      </c>
      <c r="B109" s="468" t="s">
        <v>2785</v>
      </c>
      <c r="C109" s="469" t="s">
        <v>788</v>
      </c>
      <c r="D109" s="470" t="s">
        <v>327</v>
      </c>
      <c r="E109" s="361" t="s">
        <v>3407</v>
      </c>
      <c r="F109" s="361" t="s">
        <v>3407</v>
      </c>
      <c r="G109" s="361" t="s">
        <v>3407</v>
      </c>
      <c r="H109" s="361" t="s">
        <v>3407</v>
      </c>
    </row>
    <row r="110" spans="1:8">
      <c r="A110" s="468">
        <v>4267</v>
      </c>
      <c r="B110" s="468" t="s">
        <v>2786</v>
      </c>
      <c r="C110" s="469" t="s">
        <v>2787</v>
      </c>
      <c r="D110" s="470" t="s">
        <v>327</v>
      </c>
      <c r="E110" s="361" t="s">
        <v>3407</v>
      </c>
      <c r="F110" s="361" t="s">
        <v>3407</v>
      </c>
      <c r="G110" s="361" t="s">
        <v>3407</v>
      </c>
      <c r="H110" s="361" t="s">
        <v>3407</v>
      </c>
    </row>
    <row r="111" spans="1:8" ht="36">
      <c r="A111" s="468">
        <v>4267</v>
      </c>
      <c r="B111" s="468" t="s">
        <v>1343</v>
      </c>
      <c r="C111" s="469" t="s">
        <v>2788</v>
      </c>
      <c r="D111" s="470" t="s">
        <v>327</v>
      </c>
      <c r="E111" s="361" t="s">
        <v>3407</v>
      </c>
      <c r="F111" s="361" t="s">
        <v>3407</v>
      </c>
      <c r="G111" s="361" t="s">
        <v>3407</v>
      </c>
      <c r="H111" s="361" t="s">
        <v>3407</v>
      </c>
    </row>
    <row r="112" spans="1:8" ht="36">
      <c r="A112" s="468">
        <v>4267</v>
      </c>
      <c r="B112" s="468" t="s">
        <v>1282</v>
      </c>
      <c r="C112" s="469" t="s">
        <v>895</v>
      </c>
      <c r="D112" s="470" t="s">
        <v>327</v>
      </c>
      <c r="E112" s="361" t="s">
        <v>3407</v>
      </c>
      <c r="F112" s="361" t="s">
        <v>3407</v>
      </c>
      <c r="G112" s="361" t="s">
        <v>3407</v>
      </c>
      <c r="H112" s="361" t="s">
        <v>3407</v>
      </c>
    </row>
    <row r="113" spans="1:8">
      <c r="A113" s="468">
        <v>4267</v>
      </c>
      <c r="B113" s="468">
        <v>39831245</v>
      </c>
      <c r="C113" s="469" t="s">
        <v>766</v>
      </c>
      <c r="D113" s="470" t="s">
        <v>327</v>
      </c>
      <c r="E113" s="361" t="s">
        <v>3407</v>
      </c>
      <c r="F113" s="361" t="s">
        <v>3407</v>
      </c>
      <c r="G113" s="361" t="s">
        <v>3407</v>
      </c>
      <c r="H113" s="361" t="s">
        <v>3407</v>
      </c>
    </row>
    <row r="114" spans="1:8" ht="36">
      <c r="A114" s="468">
        <v>4267</v>
      </c>
      <c r="B114" s="468" t="s">
        <v>2780</v>
      </c>
      <c r="C114" s="469" t="s">
        <v>789</v>
      </c>
      <c r="D114" s="470" t="s">
        <v>327</v>
      </c>
      <c r="E114" s="361" t="s">
        <v>3407</v>
      </c>
      <c r="F114" s="361" t="s">
        <v>3407</v>
      </c>
      <c r="G114" s="361" t="s">
        <v>3407</v>
      </c>
      <c r="H114" s="361" t="s">
        <v>3407</v>
      </c>
    </row>
    <row r="115" spans="1:8" ht="54">
      <c r="A115" s="468">
        <v>4267</v>
      </c>
      <c r="B115" s="468" t="s">
        <v>2780</v>
      </c>
      <c r="C115" s="469" t="s">
        <v>790</v>
      </c>
      <c r="D115" s="470" t="s">
        <v>327</v>
      </c>
      <c r="E115" s="361" t="s">
        <v>3407</v>
      </c>
      <c r="F115" s="361" t="s">
        <v>3407</v>
      </c>
      <c r="G115" s="361" t="s">
        <v>3407</v>
      </c>
      <c r="H115" s="361" t="s">
        <v>3407</v>
      </c>
    </row>
    <row r="116" spans="1:8" ht="36">
      <c r="A116" s="468">
        <v>4267</v>
      </c>
      <c r="B116" s="468" t="s">
        <v>2789</v>
      </c>
      <c r="C116" s="469" t="s">
        <v>113</v>
      </c>
      <c r="D116" s="470" t="s">
        <v>327</v>
      </c>
      <c r="E116" s="361" t="s">
        <v>3407</v>
      </c>
      <c r="F116" s="361" t="s">
        <v>3407</v>
      </c>
      <c r="G116" s="361" t="s">
        <v>3407</v>
      </c>
      <c r="H116" s="361" t="s">
        <v>3407</v>
      </c>
    </row>
    <row r="117" spans="1:8">
      <c r="A117" s="468">
        <v>4267</v>
      </c>
      <c r="B117" s="468" t="s">
        <v>2790</v>
      </c>
      <c r="C117" s="469" t="s">
        <v>2791</v>
      </c>
      <c r="D117" s="470" t="s">
        <v>327</v>
      </c>
      <c r="E117" s="361" t="s">
        <v>3407</v>
      </c>
      <c r="F117" s="361" t="s">
        <v>3407</v>
      </c>
      <c r="G117" s="361" t="s">
        <v>3407</v>
      </c>
      <c r="H117" s="361" t="s">
        <v>3407</v>
      </c>
    </row>
    <row r="118" spans="1:8" ht="54">
      <c r="A118" s="468">
        <v>4267</v>
      </c>
      <c r="B118" s="468" t="s">
        <v>2782</v>
      </c>
      <c r="C118" s="469" t="s">
        <v>78</v>
      </c>
      <c r="D118" s="470" t="s">
        <v>327</v>
      </c>
      <c r="E118" s="361" t="s">
        <v>3407</v>
      </c>
      <c r="F118" s="361" t="s">
        <v>3407</v>
      </c>
      <c r="G118" s="361" t="s">
        <v>3407</v>
      </c>
      <c r="H118" s="361" t="s">
        <v>3407</v>
      </c>
    </row>
    <row r="119" spans="1:8">
      <c r="A119" s="468">
        <v>4267</v>
      </c>
      <c r="B119" s="468" t="s">
        <v>2782</v>
      </c>
      <c r="C119" s="469" t="s">
        <v>79</v>
      </c>
      <c r="D119" s="470" t="s">
        <v>327</v>
      </c>
      <c r="E119" s="361" t="s">
        <v>3407</v>
      </c>
      <c r="F119" s="361" t="s">
        <v>3407</v>
      </c>
      <c r="G119" s="361" t="s">
        <v>3407</v>
      </c>
      <c r="H119" s="361" t="s">
        <v>3407</v>
      </c>
    </row>
    <row r="120" spans="1:8" ht="36">
      <c r="A120" s="468">
        <v>4267</v>
      </c>
      <c r="B120" s="468" t="s">
        <v>2792</v>
      </c>
      <c r="C120" s="469" t="s">
        <v>791</v>
      </c>
      <c r="D120" s="470" t="s">
        <v>327</v>
      </c>
      <c r="E120" s="361" t="s">
        <v>3407</v>
      </c>
      <c r="F120" s="361" t="s">
        <v>3407</v>
      </c>
      <c r="G120" s="361" t="s">
        <v>3407</v>
      </c>
      <c r="H120" s="361" t="s">
        <v>3407</v>
      </c>
    </row>
    <row r="121" spans="1:8">
      <c r="A121" s="468">
        <v>4267</v>
      </c>
      <c r="B121" s="468" t="s">
        <v>1280</v>
      </c>
      <c r="C121" s="469" t="s">
        <v>2793</v>
      </c>
      <c r="D121" s="470" t="s">
        <v>327</v>
      </c>
      <c r="E121" s="361" t="s">
        <v>3407</v>
      </c>
      <c r="F121" s="361" t="s">
        <v>3407</v>
      </c>
      <c r="G121" s="361" t="s">
        <v>3407</v>
      </c>
      <c r="H121" s="361" t="s">
        <v>3407</v>
      </c>
    </row>
    <row r="122" spans="1:8" ht="54">
      <c r="A122" s="468">
        <v>4267</v>
      </c>
      <c r="B122" s="468">
        <v>30192210</v>
      </c>
      <c r="C122" s="469" t="s">
        <v>2794</v>
      </c>
      <c r="D122" s="470" t="s">
        <v>327</v>
      </c>
      <c r="E122" s="361" t="s">
        <v>3407</v>
      </c>
      <c r="F122" s="361" t="s">
        <v>3407</v>
      </c>
      <c r="G122" s="361" t="s">
        <v>3407</v>
      </c>
      <c r="H122" s="361" t="s">
        <v>3407</v>
      </c>
    </row>
    <row r="123" spans="1:8" ht="36">
      <c r="A123" s="468">
        <v>4267</v>
      </c>
      <c r="B123" s="468" t="s">
        <v>2789</v>
      </c>
      <c r="C123" s="469" t="s">
        <v>516</v>
      </c>
      <c r="D123" s="470" t="s">
        <v>327</v>
      </c>
      <c r="E123" s="361" t="s">
        <v>3407</v>
      </c>
      <c r="F123" s="361" t="s">
        <v>3407</v>
      </c>
      <c r="G123" s="361" t="s">
        <v>3407</v>
      </c>
      <c r="H123" s="361" t="s">
        <v>3407</v>
      </c>
    </row>
    <row r="124" spans="1:8" s="474" customFormat="1">
      <c r="A124" s="468">
        <v>4267</v>
      </c>
      <c r="B124" s="468">
        <v>41000000</v>
      </c>
      <c r="C124" s="469" t="s">
        <v>23</v>
      </c>
      <c r="D124" s="470" t="s">
        <v>327</v>
      </c>
      <c r="E124" s="361" t="s">
        <v>3407</v>
      </c>
      <c r="F124" s="361" t="s">
        <v>3407</v>
      </c>
      <c r="G124" s="361" t="s">
        <v>3407</v>
      </c>
      <c r="H124" s="361" t="s">
        <v>3407</v>
      </c>
    </row>
    <row r="125" spans="1:8" s="474" customFormat="1" ht="39">
      <c r="A125" s="468">
        <v>4264</v>
      </c>
      <c r="B125" s="468">
        <v>24951310</v>
      </c>
      <c r="C125" s="480" t="s">
        <v>2957</v>
      </c>
      <c r="D125" s="470" t="s">
        <v>327</v>
      </c>
      <c r="E125" s="481" t="s">
        <v>54</v>
      </c>
      <c r="F125" s="482">
        <v>12000</v>
      </c>
      <c r="G125" s="473">
        <f t="shared" si="0"/>
        <v>484800</v>
      </c>
      <c r="H125" s="483">
        <v>40.4</v>
      </c>
    </row>
    <row r="126" spans="1:8" s="474" customFormat="1">
      <c r="A126" s="468">
        <v>4267</v>
      </c>
      <c r="B126" s="468" t="s">
        <v>1812</v>
      </c>
      <c r="C126" s="469" t="s">
        <v>164</v>
      </c>
      <c r="D126" s="470" t="s">
        <v>327</v>
      </c>
      <c r="E126" s="484" t="s">
        <v>326</v>
      </c>
      <c r="F126" s="485">
        <v>900</v>
      </c>
      <c r="G126" s="473">
        <f t="shared" si="0"/>
        <v>54000</v>
      </c>
      <c r="H126" s="485">
        <v>60</v>
      </c>
    </row>
    <row r="127" spans="1:8" s="474" customFormat="1" ht="36">
      <c r="A127" s="468">
        <v>4267</v>
      </c>
      <c r="B127" s="468" t="s">
        <v>2778</v>
      </c>
      <c r="C127" s="469" t="s">
        <v>787</v>
      </c>
      <c r="D127" s="470" t="s">
        <v>327</v>
      </c>
      <c r="E127" s="484" t="s">
        <v>57</v>
      </c>
      <c r="F127" s="485">
        <v>844</v>
      </c>
      <c r="G127" s="473">
        <f t="shared" si="0"/>
        <v>25320</v>
      </c>
      <c r="H127" s="485">
        <v>30</v>
      </c>
    </row>
    <row r="128" spans="1:8" s="474" customFormat="1">
      <c r="A128" s="468">
        <v>4267</v>
      </c>
      <c r="B128" s="468" t="s">
        <v>1256</v>
      </c>
      <c r="C128" s="469" t="s">
        <v>106</v>
      </c>
      <c r="D128" s="470" t="s">
        <v>327</v>
      </c>
      <c r="E128" s="484" t="s">
        <v>326</v>
      </c>
      <c r="F128" s="485">
        <v>250</v>
      </c>
      <c r="G128" s="473">
        <f t="shared" si="0"/>
        <v>25000</v>
      </c>
      <c r="H128" s="485">
        <v>100</v>
      </c>
    </row>
    <row r="129" spans="1:8">
      <c r="A129" s="468">
        <v>4267</v>
      </c>
      <c r="B129" s="468" t="s">
        <v>2779</v>
      </c>
      <c r="C129" s="469" t="s">
        <v>229</v>
      </c>
      <c r="D129" s="470" t="s">
        <v>327</v>
      </c>
      <c r="E129" s="484" t="s">
        <v>360</v>
      </c>
      <c r="F129" s="485">
        <v>210</v>
      </c>
      <c r="G129" s="473">
        <f t="shared" si="0"/>
        <v>16800</v>
      </c>
      <c r="H129" s="485">
        <v>80</v>
      </c>
    </row>
    <row r="130" spans="1:8">
      <c r="A130" s="468">
        <v>4267</v>
      </c>
      <c r="B130" s="468" t="s">
        <v>2780</v>
      </c>
      <c r="C130" s="469" t="s">
        <v>108</v>
      </c>
      <c r="D130" s="470" t="s">
        <v>327</v>
      </c>
      <c r="E130" s="484" t="s">
        <v>326</v>
      </c>
      <c r="F130" s="485">
        <v>400</v>
      </c>
      <c r="G130" s="473">
        <f t="shared" si="0"/>
        <v>40000</v>
      </c>
      <c r="H130" s="485">
        <v>100</v>
      </c>
    </row>
    <row r="131" spans="1:8" ht="36">
      <c r="A131" s="468">
        <v>4267</v>
      </c>
      <c r="B131" s="468">
        <v>39835000</v>
      </c>
      <c r="C131" s="469" t="s">
        <v>2781</v>
      </c>
      <c r="D131" s="470" t="s">
        <v>327</v>
      </c>
      <c r="E131" s="484" t="s">
        <v>326</v>
      </c>
      <c r="F131" s="485">
        <v>1000</v>
      </c>
      <c r="G131" s="473">
        <f t="shared" si="0"/>
        <v>20000</v>
      </c>
      <c r="H131" s="485">
        <v>20</v>
      </c>
    </row>
    <row r="132" spans="1:8">
      <c r="A132" s="468">
        <v>4267</v>
      </c>
      <c r="B132" s="468" t="s">
        <v>2782</v>
      </c>
      <c r="C132" s="469" t="s">
        <v>2783</v>
      </c>
      <c r="D132" s="470" t="s">
        <v>327</v>
      </c>
      <c r="E132" s="484" t="s">
        <v>326</v>
      </c>
      <c r="F132" s="485">
        <v>100</v>
      </c>
      <c r="G132" s="473">
        <f t="shared" si="0"/>
        <v>150000</v>
      </c>
      <c r="H132" s="485">
        <v>1500</v>
      </c>
    </row>
    <row r="133" spans="1:8">
      <c r="A133" s="468">
        <v>4267</v>
      </c>
      <c r="B133" s="468" t="s">
        <v>2784</v>
      </c>
      <c r="C133" s="469" t="s">
        <v>241</v>
      </c>
      <c r="D133" s="470" t="s">
        <v>327</v>
      </c>
      <c r="E133" s="484" t="s">
        <v>326</v>
      </c>
      <c r="F133" s="485">
        <v>120</v>
      </c>
      <c r="G133" s="473">
        <f t="shared" si="0"/>
        <v>6000</v>
      </c>
      <c r="H133" s="485">
        <v>50</v>
      </c>
    </row>
    <row r="134" spans="1:8" ht="36">
      <c r="A134" s="468">
        <v>4267</v>
      </c>
      <c r="B134" s="468" t="s">
        <v>2785</v>
      </c>
      <c r="C134" s="469" t="s">
        <v>788</v>
      </c>
      <c r="D134" s="470" t="s">
        <v>327</v>
      </c>
      <c r="E134" s="484" t="s">
        <v>326</v>
      </c>
      <c r="F134" s="485">
        <v>2149</v>
      </c>
      <c r="G134" s="473">
        <f t="shared" si="0"/>
        <v>4298</v>
      </c>
      <c r="H134" s="485">
        <v>2</v>
      </c>
    </row>
    <row r="135" spans="1:8">
      <c r="A135" s="468">
        <v>4267</v>
      </c>
      <c r="B135" s="468" t="s">
        <v>2786</v>
      </c>
      <c r="C135" s="469" t="s">
        <v>2787</v>
      </c>
      <c r="D135" s="470" t="s">
        <v>327</v>
      </c>
      <c r="E135" s="484" t="s">
        <v>326</v>
      </c>
      <c r="F135" s="485">
        <v>1500</v>
      </c>
      <c r="G135" s="473">
        <f t="shared" si="0"/>
        <v>9000</v>
      </c>
      <c r="H135" s="485">
        <v>6</v>
      </c>
    </row>
    <row r="136" spans="1:8" ht="36">
      <c r="A136" s="468">
        <v>4267</v>
      </c>
      <c r="B136" s="468" t="s">
        <v>1343</v>
      </c>
      <c r="C136" s="469" t="s">
        <v>2788</v>
      </c>
      <c r="D136" s="470" t="s">
        <v>327</v>
      </c>
      <c r="E136" s="484" t="s">
        <v>326</v>
      </c>
      <c r="F136" s="485">
        <v>2000</v>
      </c>
      <c r="G136" s="473">
        <f t="shared" si="0"/>
        <v>40000</v>
      </c>
      <c r="H136" s="485">
        <v>20</v>
      </c>
    </row>
    <row r="137" spans="1:8" ht="36">
      <c r="A137" s="468">
        <v>4267</v>
      </c>
      <c r="B137" s="468" t="s">
        <v>1282</v>
      </c>
      <c r="C137" s="469" t="s">
        <v>895</v>
      </c>
      <c r="D137" s="470" t="s">
        <v>327</v>
      </c>
      <c r="E137" s="484" t="s">
        <v>326</v>
      </c>
      <c r="F137" s="485">
        <v>1700</v>
      </c>
      <c r="G137" s="473">
        <f t="shared" si="0"/>
        <v>34000</v>
      </c>
      <c r="H137" s="485">
        <v>20</v>
      </c>
    </row>
    <row r="138" spans="1:8">
      <c r="A138" s="468">
        <v>4267</v>
      </c>
      <c r="B138" s="468">
        <v>39831245</v>
      </c>
      <c r="C138" s="469" t="s">
        <v>766</v>
      </c>
      <c r="D138" s="470" t="s">
        <v>327</v>
      </c>
      <c r="E138" s="484" t="s">
        <v>161</v>
      </c>
      <c r="F138" s="485">
        <v>240</v>
      </c>
      <c r="G138" s="473">
        <f t="shared" si="0"/>
        <v>21600</v>
      </c>
      <c r="H138" s="485">
        <v>90</v>
      </c>
    </row>
    <row r="139" spans="1:8" ht="36">
      <c r="A139" s="468">
        <v>4267</v>
      </c>
      <c r="B139" s="468" t="s">
        <v>2780</v>
      </c>
      <c r="C139" s="469" t="s">
        <v>789</v>
      </c>
      <c r="D139" s="470" t="s">
        <v>327</v>
      </c>
      <c r="E139" s="486" t="s">
        <v>335</v>
      </c>
      <c r="F139" s="485">
        <v>214</v>
      </c>
      <c r="G139" s="473">
        <f t="shared" si="0"/>
        <v>21400</v>
      </c>
      <c r="H139" s="485">
        <v>100</v>
      </c>
    </row>
    <row r="140" spans="1:8" ht="54">
      <c r="A140" s="468">
        <v>4267</v>
      </c>
      <c r="B140" s="468" t="s">
        <v>2780</v>
      </c>
      <c r="C140" s="469" t="s">
        <v>790</v>
      </c>
      <c r="D140" s="470" t="s">
        <v>327</v>
      </c>
      <c r="E140" s="472" t="s">
        <v>161</v>
      </c>
      <c r="F140" s="487">
        <v>530</v>
      </c>
      <c r="G140" s="473">
        <f t="shared" si="0"/>
        <v>15900</v>
      </c>
      <c r="H140" s="487">
        <v>30</v>
      </c>
    </row>
    <row r="141" spans="1:8" ht="36">
      <c r="A141" s="468">
        <v>4267</v>
      </c>
      <c r="B141" s="468" t="s">
        <v>2789</v>
      </c>
      <c r="C141" s="469" t="s">
        <v>113</v>
      </c>
      <c r="D141" s="470" t="s">
        <v>327</v>
      </c>
      <c r="E141" s="486" t="s">
        <v>51</v>
      </c>
      <c r="F141" s="487">
        <v>1000</v>
      </c>
      <c r="G141" s="473">
        <f t="shared" ref="G141:G235" si="1">F141*H141</f>
        <v>10000</v>
      </c>
      <c r="H141" s="487">
        <v>10</v>
      </c>
    </row>
    <row r="142" spans="1:8">
      <c r="A142" s="468">
        <v>4267</v>
      </c>
      <c r="B142" s="468" t="s">
        <v>2790</v>
      </c>
      <c r="C142" s="469" t="s">
        <v>2791</v>
      </c>
      <c r="D142" s="470" t="s">
        <v>327</v>
      </c>
      <c r="E142" s="472" t="s">
        <v>51</v>
      </c>
      <c r="F142" s="487">
        <v>1000</v>
      </c>
      <c r="G142" s="473">
        <f t="shared" si="1"/>
        <v>20000</v>
      </c>
      <c r="H142" s="487">
        <v>20</v>
      </c>
    </row>
    <row r="143" spans="1:8" ht="54">
      <c r="A143" s="468">
        <v>4267</v>
      </c>
      <c r="B143" s="468" t="s">
        <v>2782</v>
      </c>
      <c r="C143" s="469" t="s">
        <v>78</v>
      </c>
      <c r="D143" s="470" t="s">
        <v>327</v>
      </c>
      <c r="E143" s="486" t="s">
        <v>51</v>
      </c>
      <c r="F143" s="485">
        <v>180</v>
      </c>
      <c r="G143" s="473">
        <f t="shared" si="1"/>
        <v>9000</v>
      </c>
      <c r="H143" s="485">
        <v>50</v>
      </c>
    </row>
    <row r="144" spans="1:8">
      <c r="A144" s="468">
        <v>4267</v>
      </c>
      <c r="B144" s="468" t="s">
        <v>2782</v>
      </c>
      <c r="C144" s="469" t="s">
        <v>79</v>
      </c>
      <c r="D144" s="470" t="s">
        <v>327</v>
      </c>
      <c r="E144" s="486" t="s">
        <v>51</v>
      </c>
      <c r="F144" s="485">
        <v>500</v>
      </c>
      <c r="G144" s="473">
        <f t="shared" si="1"/>
        <v>3500</v>
      </c>
      <c r="H144" s="485">
        <v>7</v>
      </c>
    </row>
    <row r="145" spans="1:8" ht="36">
      <c r="A145" s="468">
        <v>4267</v>
      </c>
      <c r="B145" s="468" t="s">
        <v>2792</v>
      </c>
      <c r="C145" s="469" t="s">
        <v>791</v>
      </c>
      <c r="D145" s="470" t="s">
        <v>327</v>
      </c>
      <c r="E145" s="486" t="s">
        <v>51</v>
      </c>
      <c r="F145" s="485">
        <v>580</v>
      </c>
      <c r="G145" s="473">
        <f t="shared" si="1"/>
        <v>11600</v>
      </c>
      <c r="H145" s="485">
        <v>20</v>
      </c>
    </row>
    <row r="146" spans="1:8">
      <c r="A146" s="468">
        <v>4267</v>
      </c>
      <c r="B146" s="468" t="s">
        <v>1280</v>
      </c>
      <c r="C146" s="469" t="s">
        <v>2793</v>
      </c>
      <c r="D146" s="470" t="s">
        <v>327</v>
      </c>
      <c r="E146" s="486" t="s">
        <v>51</v>
      </c>
      <c r="F146" s="485">
        <v>2000</v>
      </c>
      <c r="G146" s="473">
        <f t="shared" si="1"/>
        <v>20000</v>
      </c>
      <c r="H146" s="485">
        <v>10</v>
      </c>
    </row>
    <row r="147" spans="1:8" ht="54">
      <c r="A147" s="468">
        <v>4267</v>
      </c>
      <c r="B147" s="468">
        <v>30192210</v>
      </c>
      <c r="C147" s="469" t="s">
        <v>2794</v>
      </c>
      <c r="D147" s="470" t="s">
        <v>327</v>
      </c>
      <c r="E147" s="471" t="s">
        <v>51</v>
      </c>
      <c r="F147" s="485">
        <v>250</v>
      </c>
      <c r="G147" s="473">
        <f t="shared" si="1"/>
        <v>7500</v>
      </c>
      <c r="H147" s="485">
        <v>30</v>
      </c>
    </row>
    <row r="148" spans="1:8" ht="36">
      <c r="A148" s="468">
        <v>4267</v>
      </c>
      <c r="B148" s="468" t="s">
        <v>2789</v>
      </c>
      <c r="C148" s="469" t="s">
        <v>516</v>
      </c>
      <c r="D148" s="470" t="s">
        <v>327</v>
      </c>
      <c r="E148" s="486" t="s">
        <v>51</v>
      </c>
      <c r="F148" s="485">
        <v>4000</v>
      </c>
      <c r="G148" s="473">
        <f t="shared" si="1"/>
        <v>40000</v>
      </c>
      <c r="H148" s="485">
        <v>10</v>
      </c>
    </row>
    <row r="149" spans="1:8" s="474" customFormat="1">
      <c r="A149" s="468">
        <v>4267</v>
      </c>
      <c r="B149" s="468">
        <v>41000000</v>
      </c>
      <c r="C149" s="469" t="s">
        <v>23</v>
      </c>
      <c r="D149" s="470" t="s">
        <v>327</v>
      </c>
      <c r="E149" s="486" t="s">
        <v>44</v>
      </c>
      <c r="F149" s="485">
        <v>1100</v>
      </c>
      <c r="G149" s="473">
        <f t="shared" si="1"/>
        <v>660000</v>
      </c>
      <c r="H149" s="485">
        <v>600</v>
      </c>
    </row>
    <row r="150" spans="1:8" s="474" customFormat="1" ht="72">
      <c r="A150" s="468">
        <v>5122</v>
      </c>
      <c r="B150" s="488" t="s">
        <v>2795</v>
      </c>
      <c r="C150" s="489" t="s">
        <v>2796</v>
      </c>
      <c r="D150" s="470" t="s">
        <v>327</v>
      </c>
      <c r="E150" s="490" t="s">
        <v>51</v>
      </c>
      <c r="F150" s="485" t="s">
        <v>3407</v>
      </c>
      <c r="G150" s="473" t="s">
        <v>3407</v>
      </c>
      <c r="H150" s="485" t="s">
        <v>3407</v>
      </c>
    </row>
    <row r="151" spans="1:8" s="474" customFormat="1" ht="54">
      <c r="A151" s="468">
        <v>5122</v>
      </c>
      <c r="B151" s="488" t="s">
        <v>2797</v>
      </c>
      <c r="C151" s="489" t="s">
        <v>2958</v>
      </c>
      <c r="D151" s="470" t="s">
        <v>327</v>
      </c>
      <c r="E151" s="490" t="s">
        <v>51</v>
      </c>
      <c r="F151" s="485" t="s">
        <v>3407</v>
      </c>
      <c r="G151" s="473" t="s">
        <v>3407</v>
      </c>
      <c r="H151" s="485" t="s">
        <v>3407</v>
      </c>
    </row>
    <row r="152" spans="1:8" s="474" customFormat="1">
      <c r="A152" s="468">
        <v>5122</v>
      </c>
      <c r="B152" s="488" t="s">
        <v>1820</v>
      </c>
      <c r="C152" s="489" t="s">
        <v>258</v>
      </c>
      <c r="D152" s="470" t="s">
        <v>327</v>
      </c>
      <c r="E152" s="490" t="s">
        <v>51</v>
      </c>
      <c r="F152" s="485" t="s">
        <v>3407</v>
      </c>
      <c r="G152" s="473" t="s">
        <v>3407</v>
      </c>
      <c r="H152" s="485" t="s">
        <v>3407</v>
      </c>
    </row>
    <row r="153" spans="1:8" ht="72">
      <c r="A153" s="468">
        <v>5122</v>
      </c>
      <c r="B153" s="488" t="s">
        <v>2795</v>
      </c>
      <c r="C153" s="489" t="s">
        <v>2796</v>
      </c>
      <c r="D153" s="470" t="s">
        <v>327</v>
      </c>
      <c r="E153" s="490" t="s">
        <v>51</v>
      </c>
      <c r="F153" s="490">
        <v>180000</v>
      </c>
      <c r="G153" s="491">
        <f>H153*F153</f>
        <v>1800000</v>
      </c>
      <c r="H153" s="490">
        <v>10</v>
      </c>
    </row>
    <row r="154" spans="1:8" ht="54">
      <c r="A154" s="468">
        <v>5122</v>
      </c>
      <c r="B154" s="488" t="s">
        <v>2797</v>
      </c>
      <c r="C154" s="489" t="s">
        <v>2958</v>
      </c>
      <c r="D154" s="470" t="s">
        <v>327</v>
      </c>
      <c r="E154" s="490" t="s">
        <v>51</v>
      </c>
      <c r="F154" s="490">
        <v>100000</v>
      </c>
      <c r="G154" s="491">
        <f t="shared" ref="G154:G161" si="2">H154*F154</f>
        <v>200000</v>
      </c>
      <c r="H154" s="490">
        <v>2</v>
      </c>
    </row>
    <row r="155" spans="1:8">
      <c r="A155" s="468">
        <v>5122</v>
      </c>
      <c r="B155" s="488" t="s">
        <v>1820</v>
      </c>
      <c r="C155" s="489" t="s">
        <v>258</v>
      </c>
      <c r="D155" s="470" t="s">
        <v>327</v>
      </c>
      <c r="E155" s="490" t="s">
        <v>51</v>
      </c>
      <c r="F155" s="490">
        <v>40000</v>
      </c>
      <c r="G155" s="491">
        <f t="shared" si="2"/>
        <v>80000</v>
      </c>
      <c r="H155" s="490">
        <v>2</v>
      </c>
    </row>
    <row r="156" spans="1:8">
      <c r="A156" s="468">
        <v>5122</v>
      </c>
      <c r="B156" s="488" t="s">
        <v>1301</v>
      </c>
      <c r="C156" s="489" t="s">
        <v>176</v>
      </c>
      <c r="D156" s="470" t="s">
        <v>327</v>
      </c>
      <c r="E156" s="490" t="s">
        <v>51</v>
      </c>
      <c r="F156" s="490">
        <v>100000</v>
      </c>
      <c r="G156" s="491">
        <f t="shared" si="2"/>
        <v>400000</v>
      </c>
      <c r="H156" s="490">
        <v>4</v>
      </c>
    </row>
    <row r="157" spans="1:8" s="1520" customFormat="1">
      <c r="A157" s="468">
        <v>5122</v>
      </c>
      <c r="B157" s="468">
        <v>39138330</v>
      </c>
      <c r="C157" s="489" t="s">
        <v>773</v>
      </c>
      <c r="D157" s="470" t="s">
        <v>327</v>
      </c>
      <c r="E157" s="490" t="s">
        <v>51</v>
      </c>
      <c r="F157" s="490">
        <v>58000</v>
      </c>
      <c r="G157" s="491">
        <f t="shared" si="2"/>
        <v>58000</v>
      </c>
      <c r="H157" s="490">
        <v>1</v>
      </c>
    </row>
    <row r="158" spans="1:8" s="1520" customFormat="1">
      <c r="A158" s="468">
        <v>5122</v>
      </c>
      <c r="B158" s="468">
        <v>39138320</v>
      </c>
      <c r="C158" s="489" t="s">
        <v>3372</v>
      </c>
      <c r="D158" s="470" t="s">
        <v>327</v>
      </c>
      <c r="E158" s="490" t="s">
        <v>51</v>
      </c>
      <c r="F158" s="490">
        <v>15000</v>
      </c>
      <c r="G158" s="491">
        <f t="shared" si="2"/>
        <v>540000</v>
      </c>
      <c r="H158" s="490">
        <v>36</v>
      </c>
    </row>
    <row r="159" spans="1:8" ht="72">
      <c r="A159" s="468">
        <v>5122</v>
      </c>
      <c r="B159" s="488" t="s">
        <v>2795</v>
      </c>
      <c r="C159" s="489" t="s">
        <v>2798</v>
      </c>
      <c r="D159" s="470" t="s">
        <v>327</v>
      </c>
      <c r="E159" s="490" t="s">
        <v>51</v>
      </c>
      <c r="F159" s="490">
        <v>900000</v>
      </c>
      <c r="G159" s="491">
        <f t="shared" si="2"/>
        <v>900000</v>
      </c>
      <c r="H159" s="490">
        <v>1</v>
      </c>
    </row>
    <row r="160" spans="1:8">
      <c r="A160" s="468">
        <v>5122</v>
      </c>
      <c r="B160" s="468" t="s">
        <v>2799</v>
      </c>
      <c r="C160" s="489" t="s">
        <v>772</v>
      </c>
      <c r="D160" s="470" t="s">
        <v>327</v>
      </c>
      <c r="E160" s="490" t="s">
        <v>50</v>
      </c>
      <c r="F160" s="490">
        <v>5500</v>
      </c>
      <c r="G160" s="491">
        <f t="shared" si="2"/>
        <v>1147498</v>
      </c>
      <c r="H160" s="490">
        <v>208.636</v>
      </c>
    </row>
    <row r="161" spans="1:8">
      <c r="A161" s="468">
        <v>5122</v>
      </c>
      <c r="B161" s="468" t="s">
        <v>2800</v>
      </c>
      <c r="C161" s="489" t="s">
        <v>2801</v>
      </c>
      <c r="D161" s="470" t="s">
        <v>327</v>
      </c>
      <c r="E161" s="490" t="s">
        <v>51</v>
      </c>
      <c r="F161" s="490">
        <v>80000</v>
      </c>
      <c r="G161" s="491">
        <f t="shared" si="2"/>
        <v>320000</v>
      </c>
      <c r="H161" s="490">
        <v>4</v>
      </c>
    </row>
    <row r="162" spans="1:8">
      <c r="A162" s="2084" t="s">
        <v>1652</v>
      </c>
      <c r="B162" s="2085"/>
      <c r="C162" s="2085"/>
      <c r="D162" s="492"/>
      <c r="E162" s="493"/>
      <c r="F162" s="493"/>
      <c r="G162" s="494">
        <f>SUM(G163:G239)</f>
        <v>37558049.399999999</v>
      </c>
      <c r="H162" s="492"/>
    </row>
    <row r="163" spans="1:8">
      <c r="A163" s="495">
        <v>4212</v>
      </c>
      <c r="B163" s="488" t="s">
        <v>2802</v>
      </c>
      <c r="C163" s="496" t="s">
        <v>80</v>
      </c>
      <c r="D163" s="497" t="s">
        <v>48</v>
      </c>
      <c r="E163" s="498" t="s">
        <v>1172</v>
      </c>
      <c r="F163" s="488">
        <v>38</v>
      </c>
      <c r="G163" s="473">
        <f t="shared" si="1"/>
        <v>11147946</v>
      </c>
      <c r="H163" s="498">
        <f>297157-3790</f>
        <v>293367</v>
      </c>
    </row>
    <row r="164" spans="1:8">
      <c r="A164" s="495">
        <v>4213</v>
      </c>
      <c r="B164" s="488" t="s">
        <v>2803</v>
      </c>
      <c r="C164" s="496" t="s">
        <v>475</v>
      </c>
      <c r="D164" s="497" t="s">
        <v>48</v>
      </c>
      <c r="E164" s="498" t="s">
        <v>207</v>
      </c>
      <c r="F164" s="498">
        <v>170</v>
      </c>
      <c r="G164" s="473">
        <f t="shared" si="1"/>
        <v>390813</v>
      </c>
      <c r="H164" s="498">
        <v>2298.9</v>
      </c>
    </row>
    <row r="165" spans="1:8" ht="78">
      <c r="A165" s="495">
        <v>4213</v>
      </c>
      <c r="B165" s="488">
        <v>90921000</v>
      </c>
      <c r="C165" s="499" t="s">
        <v>3521</v>
      </c>
      <c r="D165" s="500" t="s">
        <v>47</v>
      </c>
      <c r="E165" s="488" t="s">
        <v>50</v>
      </c>
      <c r="F165" s="361" t="s">
        <v>3407</v>
      </c>
      <c r="G165" s="361" t="s">
        <v>3407</v>
      </c>
      <c r="H165" s="361" t="s">
        <v>3407</v>
      </c>
    </row>
    <row r="166" spans="1:8" ht="78">
      <c r="A166" s="495">
        <v>4213</v>
      </c>
      <c r="B166" s="488">
        <v>90921000</v>
      </c>
      <c r="C166" s="499" t="s">
        <v>357</v>
      </c>
      <c r="D166" s="500" t="s">
        <v>47</v>
      </c>
      <c r="E166" s="488" t="s">
        <v>50</v>
      </c>
      <c r="F166" s="488">
        <v>4.8609999999999998</v>
      </c>
      <c r="G166" s="473">
        <f t="shared" si="1"/>
        <v>699984</v>
      </c>
      <c r="H166" s="488">
        <v>144000</v>
      </c>
    </row>
    <row r="167" spans="1:8" ht="78">
      <c r="A167" s="495">
        <v>4214</v>
      </c>
      <c r="B167" s="488" t="s">
        <v>2804</v>
      </c>
      <c r="C167" s="499" t="s">
        <v>178</v>
      </c>
      <c r="D167" s="497" t="s">
        <v>48</v>
      </c>
      <c r="E167" s="488" t="s">
        <v>428</v>
      </c>
      <c r="F167" s="498">
        <v>57600</v>
      </c>
      <c r="G167" s="473">
        <f t="shared" si="1"/>
        <v>3340800</v>
      </c>
      <c r="H167" s="488">
        <f>42+16</f>
        <v>58</v>
      </c>
    </row>
    <row r="168" spans="1:8" ht="78">
      <c r="A168" s="495">
        <v>4214</v>
      </c>
      <c r="B168" s="488" t="s">
        <v>2805</v>
      </c>
      <c r="C168" s="499" t="s">
        <v>263</v>
      </c>
      <c r="D168" s="497" t="s">
        <v>48</v>
      </c>
      <c r="E168" s="488" t="s">
        <v>428</v>
      </c>
      <c r="F168" s="498">
        <v>72364</v>
      </c>
      <c r="G168" s="473">
        <f t="shared" si="1"/>
        <v>3039288</v>
      </c>
      <c r="H168" s="488">
        <v>42</v>
      </c>
    </row>
    <row r="169" spans="1:8" ht="58.5">
      <c r="A169" s="495">
        <v>4213</v>
      </c>
      <c r="B169" s="488" t="s">
        <v>3605</v>
      </c>
      <c r="C169" s="499" t="s">
        <v>3604</v>
      </c>
      <c r="D169" s="497" t="s">
        <v>327</v>
      </c>
      <c r="E169" s="501" t="s">
        <v>2807</v>
      </c>
      <c r="F169" s="361" t="s">
        <v>3407</v>
      </c>
      <c r="G169" s="361" t="s">
        <v>3407</v>
      </c>
      <c r="H169" s="361" t="s">
        <v>3407</v>
      </c>
    </row>
    <row r="170" spans="1:8" ht="58.5">
      <c r="A170" s="495">
        <v>4214</v>
      </c>
      <c r="B170" s="488" t="s">
        <v>2806</v>
      </c>
      <c r="C170" s="499" t="s">
        <v>83</v>
      </c>
      <c r="D170" s="497" t="s">
        <v>327</v>
      </c>
      <c r="E170" s="501" t="s">
        <v>2807</v>
      </c>
      <c r="F170" s="498">
        <v>355</v>
      </c>
      <c r="G170" s="473">
        <f t="shared" si="1"/>
        <v>450069</v>
      </c>
      <c r="H170" s="498">
        <v>1267.8</v>
      </c>
    </row>
    <row r="171" spans="1:8">
      <c r="A171" s="495">
        <v>4214</v>
      </c>
      <c r="B171" s="488" t="s">
        <v>2808</v>
      </c>
      <c r="C171" s="496" t="s">
        <v>84</v>
      </c>
      <c r="D171" s="497" t="s">
        <v>48</v>
      </c>
      <c r="E171" s="488" t="s">
        <v>428</v>
      </c>
      <c r="F171" s="502">
        <v>38368.300000000003</v>
      </c>
      <c r="G171" s="473">
        <f t="shared" si="1"/>
        <v>1457995.4000000001</v>
      </c>
      <c r="H171" s="488">
        <v>38</v>
      </c>
    </row>
    <row r="172" spans="1:8" s="1429" customFormat="1" ht="39">
      <c r="A172" s="1424">
        <v>4214</v>
      </c>
      <c r="B172" s="1425" t="s">
        <v>2809</v>
      </c>
      <c r="C172" s="499" t="s">
        <v>3567</v>
      </c>
      <c r="D172" s="1426" t="s">
        <v>48</v>
      </c>
      <c r="E172" s="361" t="s">
        <v>3407</v>
      </c>
      <c r="F172" s="361" t="s">
        <v>3407</v>
      </c>
      <c r="G172" s="361" t="s">
        <v>3407</v>
      </c>
      <c r="H172" s="361" t="s">
        <v>3407</v>
      </c>
    </row>
    <row r="173" spans="1:8" s="1429" customFormat="1" ht="39">
      <c r="A173" s="1424">
        <v>4214</v>
      </c>
      <c r="B173" s="1425" t="s">
        <v>2809</v>
      </c>
      <c r="C173" s="499" t="s">
        <v>85</v>
      </c>
      <c r="D173" s="1426" t="s">
        <v>48</v>
      </c>
      <c r="E173" s="1425" t="s">
        <v>51</v>
      </c>
      <c r="F173" s="1427">
        <v>8475</v>
      </c>
      <c r="G173" s="1428">
        <v>3991575</v>
      </c>
      <c r="H173" s="1425">
        <v>471</v>
      </c>
    </row>
    <row r="174" spans="1:8" ht="39">
      <c r="A174" s="495">
        <v>4214</v>
      </c>
      <c r="B174" s="488" t="s">
        <v>2810</v>
      </c>
      <c r="C174" s="503" t="s">
        <v>234</v>
      </c>
      <c r="D174" s="497" t="s">
        <v>48</v>
      </c>
      <c r="E174" s="498" t="s">
        <v>2811</v>
      </c>
      <c r="F174" s="498">
        <v>4800</v>
      </c>
      <c r="G174" s="473">
        <f t="shared" si="1"/>
        <v>120000</v>
      </c>
      <c r="H174" s="488">
        <v>25</v>
      </c>
    </row>
    <row r="175" spans="1:8" s="524" customFormat="1" ht="54">
      <c r="A175" s="551">
        <v>4215</v>
      </c>
      <c r="B175" s="468" t="s">
        <v>2812</v>
      </c>
      <c r="C175" s="476" t="s">
        <v>2813</v>
      </c>
      <c r="D175" s="500" t="s">
        <v>48</v>
      </c>
      <c r="E175" s="504" t="s">
        <v>485</v>
      </c>
      <c r="F175" s="490">
        <v>69000</v>
      </c>
      <c r="G175" s="473">
        <f t="shared" si="1"/>
        <v>138000</v>
      </c>
      <c r="H175" s="468">
        <v>2</v>
      </c>
    </row>
    <row r="176" spans="1:8" ht="54">
      <c r="A176" s="495">
        <v>4215</v>
      </c>
      <c r="B176" s="488" t="s">
        <v>2812</v>
      </c>
      <c r="C176" s="476" t="s">
        <v>2814</v>
      </c>
      <c r="D176" s="497" t="s">
        <v>48</v>
      </c>
      <c r="E176" s="504" t="s">
        <v>485</v>
      </c>
      <c r="F176" s="490">
        <v>33000</v>
      </c>
      <c r="G176" s="473">
        <f t="shared" si="1"/>
        <v>33000</v>
      </c>
      <c r="H176" s="488">
        <v>1</v>
      </c>
    </row>
    <row r="177" spans="1:8" s="524" customFormat="1" ht="47.25" customHeight="1">
      <c r="A177" s="551">
        <v>4215</v>
      </c>
      <c r="B177" s="468" t="s">
        <v>2812</v>
      </c>
      <c r="C177" s="476" t="s">
        <v>2815</v>
      </c>
      <c r="D177" s="500" t="s">
        <v>48</v>
      </c>
      <c r="E177" s="504" t="s">
        <v>485</v>
      </c>
      <c r="F177" s="490">
        <v>69000</v>
      </c>
      <c r="G177" s="473">
        <f t="shared" si="1"/>
        <v>69000</v>
      </c>
      <c r="H177" s="468">
        <v>1</v>
      </c>
    </row>
    <row r="178" spans="1:8" s="524" customFormat="1" ht="47.25" customHeight="1">
      <c r="A178" s="551">
        <v>4215</v>
      </c>
      <c r="B178" s="468" t="s">
        <v>2812</v>
      </c>
      <c r="C178" s="476" t="s">
        <v>2816</v>
      </c>
      <c r="D178" s="500" t="s">
        <v>48</v>
      </c>
      <c r="E178" s="504" t="s">
        <v>485</v>
      </c>
      <c r="F178" s="490">
        <v>69000</v>
      </c>
      <c r="G178" s="473">
        <f t="shared" si="1"/>
        <v>69000</v>
      </c>
      <c r="H178" s="468">
        <v>1</v>
      </c>
    </row>
    <row r="179" spans="1:8" s="524" customFormat="1" ht="47.25" customHeight="1">
      <c r="A179" s="551">
        <v>4215</v>
      </c>
      <c r="B179" s="468" t="s">
        <v>2817</v>
      </c>
      <c r="C179" s="476" t="s">
        <v>2818</v>
      </c>
      <c r="D179" s="500" t="s">
        <v>48</v>
      </c>
      <c r="E179" s="504" t="s">
        <v>485</v>
      </c>
      <c r="F179" s="490">
        <v>42000</v>
      </c>
      <c r="G179" s="473">
        <f t="shared" si="1"/>
        <v>42000</v>
      </c>
      <c r="H179" s="468">
        <v>1</v>
      </c>
    </row>
    <row r="180" spans="1:8" ht="58.5">
      <c r="A180" s="505">
        <v>4222</v>
      </c>
      <c r="B180" s="488">
        <v>60412000</v>
      </c>
      <c r="C180" s="506" t="s">
        <v>71</v>
      </c>
      <c r="D180" s="497" t="s">
        <v>48</v>
      </c>
      <c r="E180" s="488" t="s">
        <v>51</v>
      </c>
      <c r="F180" s="488">
        <v>500000</v>
      </c>
      <c r="G180" s="473">
        <f t="shared" si="1"/>
        <v>1000000</v>
      </c>
      <c r="H180" s="488">
        <v>2</v>
      </c>
    </row>
    <row r="181" spans="1:8" ht="39">
      <c r="A181" s="488">
        <v>4232</v>
      </c>
      <c r="B181" s="507">
        <v>48331000</v>
      </c>
      <c r="C181" s="506" t="s">
        <v>2819</v>
      </c>
      <c r="D181" s="508" t="s">
        <v>48</v>
      </c>
      <c r="E181" s="488" t="s">
        <v>51</v>
      </c>
      <c r="F181" s="488">
        <f>SUM(F183:F185)</f>
        <v>169000</v>
      </c>
      <c r="G181" s="509">
        <f>SUM(G183:G185)</f>
        <v>638000</v>
      </c>
      <c r="H181" s="488">
        <f>SUM(H183:H185)</f>
        <v>12</v>
      </c>
    </row>
    <row r="182" spans="1:8" ht="36">
      <c r="A182" s="488">
        <v>4232</v>
      </c>
      <c r="B182" s="507">
        <v>48331000</v>
      </c>
      <c r="C182" s="510" t="s">
        <v>2820</v>
      </c>
      <c r="D182" s="508" t="s">
        <v>48</v>
      </c>
      <c r="E182" s="361" t="s">
        <v>3407</v>
      </c>
      <c r="F182" s="361" t="s">
        <v>3407</v>
      </c>
      <c r="G182" s="361" t="s">
        <v>3407</v>
      </c>
      <c r="H182" s="361" t="s">
        <v>3407</v>
      </c>
    </row>
    <row r="183" spans="1:8" ht="36">
      <c r="A183" s="488">
        <v>4232</v>
      </c>
      <c r="B183" s="507">
        <v>48331000</v>
      </c>
      <c r="C183" s="510" t="s">
        <v>2820</v>
      </c>
      <c r="D183" s="508" t="s">
        <v>48</v>
      </c>
      <c r="E183" s="488" t="s">
        <v>51</v>
      </c>
      <c r="F183" s="488">
        <v>40000</v>
      </c>
      <c r="G183" s="473">
        <f t="shared" si="1"/>
        <v>200000</v>
      </c>
      <c r="H183" s="488">
        <v>5</v>
      </c>
    </row>
    <row r="184" spans="1:8" ht="36">
      <c r="A184" s="488">
        <v>4232</v>
      </c>
      <c r="B184" s="507">
        <v>48331000</v>
      </c>
      <c r="C184" s="510" t="s">
        <v>2821</v>
      </c>
      <c r="D184" s="508" t="s">
        <v>48</v>
      </c>
      <c r="E184" s="488" t="s">
        <v>51</v>
      </c>
      <c r="F184" s="488">
        <v>69000</v>
      </c>
      <c r="G184" s="473">
        <f t="shared" si="1"/>
        <v>138000</v>
      </c>
      <c r="H184" s="488">
        <v>2</v>
      </c>
    </row>
    <row r="185" spans="1:8" ht="54">
      <c r="A185" s="488">
        <v>4232</v>
      </c>
      <c r="B185" s="507">
        <v>48331000</v>
      </c>
      <c r="C185" s="510" t="s">
        <v>2822</v>
      </c>
      <c r="D185" s="508" t="s">
        <v>48</v>
      </c>
      <c r="E185" s="488" t="s">
        <v>51</v>
      </c>
      <c r="F185" s="488">
        <v>60000</v>
      </c>
      <c r="G185" s="473">
        <f t="shared" si="1"/>
        <v>300000</v>
      </c>
      <c r="H185" s="488">
        <v>5</v>
      </c>
    </row>
    <row r="186" spans="1:8">
      <c r="A186" s="511">
        <v>4234</v>
      </c>
      <c r="B186" s="488" t="s">
        <v>2210</v>
      </c>
      <c r="C186" s="512" t="s">
        <v>3475</v>
      </c>
      <c r="D186" s="508" t="s">
        <v>327</v>
      </c>
      <c r="E186" s="495" t="s">
        <v>51</v>
      </c>
      <c r="F186" s="361" t="s">
        <v>3407</v>
      </c>
      <c r="G186" s="361" t="s">
        <v>3407</v>
      </c>
      <c r="H186" s="361" t="s">
        <v>3407</v>
      </c>
    </row>
    <row r="187" spans="1:8">
      <c r="A187" s="511">
        <v>4234</v>
      </c>
      <c r="B187" s="488" t="s">
        <v>2210</v>
      </c>
      <c r="C187" s="512" t="s">
        <v>3476</v>
      </c>
      <c r="D187" s="508" t="s">
        <v>327</v>
      </c>
      <c r="E187" s="495" t="s">
        <v>51</v>
      </c>
      <c r="F187" s="361" t="s">
        <v>3407</v>
      </c>
      <c r="G187" s="361" t="s">
        <v>3407</v>
      </c>
      <c r="H187" s="361" t="s">
        <v>3407</v>
      </c>
    </row>
    <row r="188" spans="1:8">
      <c r="A188" s="511">
        <v>4234</v>
      </c>
      <c r="B188" s="488" t="s">
        <v>2210</v>
      </c>
      <c r="C188" s="512" t="s">
        <v>3477</v>
      </c>
      <c r="D188" s="508" t="s">
        <v>327</v>
      </c>
      <c r="E188" s="495" t="s">
        <v>51</v>
      </c>
      <c r="F188" s="361" t="s">
        <v>3407</v>
      </c>
      <c r="G188" s="361" t="s">
        <v>3407</v>
      </c>
      <c r="H188" s="361" t="s">
        <v>3407</v>
      </c>
    </row>
    <row r="189" spans="1:8" ht="36">
      <c r="A189" s="511">
        <v>4234</v>
      </c>
      <c r="B189" s="488" t="s">
        <v>2210</v>
      </c>
      <c r="C189" s="512" t="s">
        <v>3478</v>
      </c>
      <c r="D189" s="508" t="s">
        <v>327</v>
      </c>
      <c r="E189" s="495" t="s">
        <v>51</v>
      </c>
      <c r="F189" s="361" t="s">
        <v>3407</v>
      </c>
      <c r="G189" s="361" t="s">
        <v>3407</v>
      </c>
      <c r="H189" s="361" t="s">
        <v>3407</v>
      </c>
    </row>
    <row r="190" spans="1:8">
      <c r="A190" s="511">
        <v>4234</v>
      </c>
      <c r="B190" s="488" t="s">
        <v>2210</v>
      </c>
      <c r="C190" s="512" t="s">
        <v>3479</v>
      </c>
      <c r="D190" s="508" t="s">
        <v>327</v>
      </c>
      <c r="E190" s="495" t="s">
        <v>51</v>
      </c>
      <c r="F190" s="361" t="s">
        <v>3407</v>
      </c>
      <c r="G190" s="361" t="s">
        <v>3407</v>
      </c>
      <c r="H190" s="361" t="s">
        <v>3407</v>
      </c>
    </row>
    <row r="191" spans="1:8" ht="54">
      <c r="A191" s="511">
        <v>4234</v>
      </c>
      <c r="B191" s="488" t="s">
        <v>2210</v>
      </c>
      <c r="C191" s="512" t="s">
        <v>3480</v>
      </c>
      <c r="D191" s="508" t="s">
        <v>327</v>
      </c>
      <c r="E191" s="495" t="s">
        <v>51</v>
      </c>
      <c r="F191" s="361" t="s">
        <v>3407</v>
      </c>
      <c r="G191" s="361" t="s">
        <v>3407</v>
      </c>
      <c r="H191" s="361" t="s">
        <v>3407</v>
      </c>
    </row>
    <row r="192" spans="1:8" ht="54">
      <c r="A192" s="511">
        <v>4234</v>
      </c>
      <c r="B192" s="488" t="s">
        <v>2210</v>
      </c>
      <c r="C192" s="512" t="s">
        <v>3481</v>
      </c>
      <c r="D192" s="508" t="s">
        <v>327</v>
      </c>
      <c r="E192" s="495" t="s">
        <v>51</v>
      </c>
      <c r="F192" s="361" t="s">
        <v>3407</v>
      </c>
      <c r="G192" s="361" t="s">
        <v>3407</v>
      </c>
      <c r="H192" s="361" t="s">
        <v>3407</v>
      </c>
    </row>
    <row r="193" spans="1:8">
      <c r="A193" s="511">
        <v>4234</v>
      </c>
      <c r="B193" s="488" t="s">
        <v>2210</v>
      </c>
      <c r="C193" s="512" t="s">
        <v>3482</v>
      </c>
      <c r="D193" s="508" t="s">
        <v>327</v>
      </c>
      <c r="E193" s="495" t="s">
        <v>51</v>
      </c>
      <c r="F193" s="361" t="s">
        <v>3407</v>
      </c>
      <c r="G193" s="361" t="s">
        <v>3407</v>
      </c>
      <c r="H193" s="361" t="s">
        <v>3407</v>
      </c>
    </row>
    <row r="194" spans="1:8">
      <c r="A194" s="511">
        <v>4234</v>
      </c>
      <c r="B194" s="488" t="s">
        <v>2210</v>
      </c>
      <c r="C194" s="512" t="s">
        <v>3483</v>
      </c>
      <c r="D194" s="508" t="s">
        <v>327</v>
      </c>
      <c r="E194" s="495" t="s">
        <v>51</v>
      </c>
      <c r="F194" s="361" t="s">
        <v>3407</v>
      </c>
      <c r="G194" s="361" t="s">
        <v>3407</v>
      </c>
      <c r="H194" s="361" t="s">
        <v>3407</v>
      </c>
    </row>
    <row r="195" spans="1:8" ht="36">
      <c r="A195" s="511">
        <v>4234</v>
      </c>
      <c r="B195" s="488" t="s">
        <v>2210</v>
      </c>
      <c r="C195" s="512" t="s">
        <v>3484</v>
      </c>
      <c r="D195" s="508" t="s">
        <v>327</v>
      </c>
      <c r="E195" s="495" t="s">
        <v>51</v>
      </c>
      <c r="F195" s="361" t="s">
        <v>3407</v>
      </c>
      <c r="G195" s="361" t="s">
        <v>3407</v>
      </c>
      <c r="H195" s="361" t="s">
        <v>3407</v>
      </c>
    </row>
    <row r="196" spans="1:8">
      <c r="A196" s="511">
        <v>4234</v>
      </c>
      <c r="B196" s="488" t="s">
        <v>2210</v>
      </c>
      <c r="C196" s="512" t="s">
        <v>3485</v>
      </c>
      <c r="D196" s="508" t="s">
        <v>327</v>
      </c>
      <c r="E196" s="495" t="s">
        <v>51</v>
      </c>
      <c r="F196" s="361" t="s">
        <v>3407</v>
      </c>
      <c r="G196" s="361" t="s">
        <v>3407</v>
      </c>
      <c r="H196" s="361" t="s">
        <v>3407</v>
      </c>
    </row>
    <row r="197" spans="1:8">
      <c r="A197" s="511">
        <v>4234</v>
      </c>
      <c r="B197" s="488" t="s">
        <v>2210</v>
      </c>
      <c r="C197" s="512" t="s">
        <v>3486</v>
      </c>
      <c r="D197" s="508" t="s">
        <v>327</v>
      </c>
      <c r="E197" s="495" t="s">
        <v>51</v>
      </c>
      <c r="F197" s="361" t="s">
        <v>3407</v>
      </c>
      <c r="G197" s="361" t="s">
        <v>3407</v>
      </c>
      <c r="H197" s="361" t="s">
        <v>3407</v>
      </c>
    </row>
    <row r="198" spans="1:8">
      <c r="A198" s="511">
        <v>4234</v>
      </c>
      <c r="B198" s="488" t="s">
        <v>2210</v>
      </c>
      <c r="C198" s="512" t="s">
        <v>3487</v>
      </c>
      <c r="D198" s="508" t="s">
        <v>327</v>
      </c>
      <c r="E198" s="495" t="s">
        <v>51</v>
      </c>
      <c r="F198" s="361" t="s">
        <v>3407</v>
      </c>
      <c r="G198" s="361" t="s">
        <v>3407</v>
      </c>
      <c r="H198" s="361" t="s">
        <v>3407</v>
      </c>
    </row>
    <row r="199" spans="1:8">
      <c r="A199" s="511">
        <v>4234</v>
      </c>
      <c r="B199" s="488" t="s">
        <v>2210</v>
      </c>
      <c r="C199" s="512" t="s">
        <v>3488</v>
      </c>
      <c r="D199" s="508" t="s">
        <v>327</v>
      </c>
      <c r="E199" s="495" t="s">
        <v>51</v>
      </c>
      <c r="F199" s="361" t="s">
        <v>3407</v>
      </c>
      <c r="G199" s="361" t="s">
        <v>3407</v>
      </c>
      <c r="H199" s="361" t="s">
        <v>3407</v>
      </c>
    </row>
    <row r="200" spans="1:8">
      <c r="A200" s="511">
        <v>4234</v>
      </c>
      <c r="B200" s="488" t="s">
        <v>2210</v>
      </c>
      <c r="C200" s="512" t="s">
        <v>3489</v>
      </c>
      <c r="D200" s="508" t="s">
        <v>327</v>
      </c>
      <c r="E200" s="495" t="s">
        <v>51</v>
      </c>
      <c r="F200" s="361" t="s">
        <v>3407</v>
      </c>
      <c r="G200" s="361" t="s">
        <v>3407</v>
      </c>
      <c r="H200" s="361" t="s">
        <v>3407</v>
      </c>
    </row>
    <row r="201" spans="1:8">
      <c r="A201" s="511">
        <v>4234</v>
      </c>
      <c r="B201" s="488" t="s">
        <v>2210</v>
      </c>
      <c r="C201" s="512" t="s">
        <v>3490</v>
      </c>
      <c r="D201" s="508" t="s">
        <v>327</v>
      </c>
      <c r="E201" s="495" t="s">
        <v>51</v>
      </c>
      <c r="F201" s="361" t="s">
        <v>3407</v>
      </c>
      <c r="G201" s="361" t="s">
        <v>3407</v>
      </c>
      <c r="H201" s="361" t="s">
        <v>3407</v>
      </c>
    </row>
    <row r="202" spans="1:8" ht="90">
      <c r="A202" s="511">
        <v>4234</v>
      </c>
      <c r="B202" s="488">
        <v>22211100</v>
      </c>
      <c r="C202" s="516" t="s">
        <v>3491</v>
      </c>
      <c r="D202" s="497" t="s">
        <v>48</v>
      </c>
      <c r="E202" s="504" t="s">
        <v>53</v>
      </c>
      <c r="F202" s="361" t="s">
        <v>3407</v>
      </c>
      <c r="G202" s="361" t="s">
        <v>3407</v>
      </c>
      <c r="H202" s="361" t="s">
        <v>3407</v>
      </c>
    </row>
    <row r="203" spans="1:8" ht="108">
      <c r="A203" s="511">
        <v>4234</v>
      </c>
      <c r="B203" s="488">
        <v>22211100</v>
      </c>
      <c r="C203" s="516" t="s">
        <v>3492</v>
      </c>
      <c r="D203" s="497" t="s">
        <v>48</v>
      </c>
      <c r="E203" s="504" t="s">
        <v>53</v>
      </c>
      <c r="F203" s="361" t="s">
        <v>3407</v>
      </c>
      <c r="G203" s="361" t="s">
        <v>3407</v>
      </c>
      <c r="H203" s="361" t="s">
        <v>3407</v>
      </c>
    </row>
    <row r="204" spans="1:8" ht="54">
      <c r="A204" s="511">
        <v>4234</v>
      </c>
      <c r="B204" s="488">
        <v>22211100</v>
      </c>
      <c r="C204" s="516" t="s">
        <v>3493</v>
      </c>
      <c r="D204" s="497" t="s">
        <v>48</v>
      </c>
      <c r="E204" s="504" t="s">
        <v>2112</v>
      </c>
      <c r="F204" s="361" t="s">
        <v>3407</v>
      </c>
      <c r="G204" s="361" t="s">
        <v>3407</v>
      </c>
      <c r="H204" s="361" t="s">
        <v>3407</v>
      </c>
    </row>
    <row r="205" spans="1:8">
      <c r="A205" s="511">
        <v>4234</v>
      </c>
      <c r="B205" s="488" t="s">
        <v>2210</v>
      </c>
      <c r="C205" s="512" t="s">
        <v>2823</v>
      </c>
      <c r="D205" s="508" t="s">
        <v>327</v>
      </c>
      <c r="E205" s="495" t="s">
        <v>51</v>
      </c>
      <c r="F205" s="513">
        <v>85</v>
      </c>
      <c r="G205" s="514">
        <f>H205*F205</f>
        <v>75820</v>
      </c>
      <c r="H205" s="513">
        <v>892</v>
      </c>
    </row>
    <row r="206" spans="1:8">
      <c r="A206" s="511">
        <v>4234</v>
      </c>
      <c r="B206" s="488" t="s">
        <v>2210</v>
      </c>
      <c r="C206" s="512" t="s">
        <v>2824</v>
      </c>
      <c r="D206" s="508" t="s">
        <v>327</v>
      </c>
      <c r="E206" s="495" t="s">
        <v>51</v>
      </c>
      <c r="F206" s="513">
        <v>178</v>
      </c>
      <c r="G206" s="514">
        <f t="shared" ref="G206:G220" si="3">H206*F206</f>
        <v>9256</v>
      </c>
      <c r="H206" s="513">
        <v>52</v>
      </c>
    </row>
    <row r="207" spans="1:8">
      <c r="A207" s="511">
        <v>4234</v>
      </c>
      <c r="B207" s="488" t="s">
        <v>2210</v>
      </c>
      <c r="C207" s="512" t="s">
        <v>2825</v>
      </c>
      <c r="D207" s="508" t="s">
        <v>327</v>
      </c>
      <c r="E207" s="495" t="s">
        <v>51</v>
      </c>
      <c r="F207" s="513">
        <v>100</v>
      </c>
      <c r="G207" s="514">
        <f t="shared" si="3"/>
        <v>17400</v>
      </c>
      <c r="H207" s="513">
        <v>174</v>
      </c>
    </row>
    <row r="208" spans="1:8">
      <c r="A208" s="511">
        <v>4234</v>
      </c>
      <c r="B208" s="488" t="s">
        <v>2210</v>
      </c>
      <c r="C208" s="512" t="s">
        <v>2826</v>
      </c>
      <c r="D208" s="508" t="s">
        <v>327</v>
      </c>
      <c r="E208" s="495" t="s">
        <v>51</v>
      </c>
      <c r="F208" s="513">
        <v>87</v>
      </c>
      <c r="G208" s="514">
        <f t="shared" si="3"/>
        <v>43326</v>
      </c>
      <c r="H208" s="513">
        <v>498</v>
      </c>
    </row>
    <row r="209" spans="1:8">
      <c r="A209" s="511">
        <v>4234</v>
      </c>
      <c r="B209" s="488" t="s">
        <v>2210</v>
      </c>
      <c r="C209" s="512" t="s">
        <v>2827</v>
      </c>
      <c r="D209" s="508" t="s">
        <v>327</v>
      </c>
      <c r="E209" s="495" t="s">
        <v>51</v>
      </c>
      <c r="F209" s="513">
        <v>87</v>
      </c>
      <c r="G209" s="514">
        <f t="shared" si="3"/>
        <v>27144</v>
      </c>
      <c r="H209" s="513">
        <v>312</v>
      </c>
    </row>
    <row r="210" spans="1:8" ht="36">
      <c r="A210" s="511">
        <v>4234</v>
      </c>
      <c r="B210" s="488" t="s">
        <v>2210</v>
      </c>
      <c r="C210" s="512" t="s">
        <v>2828</v>
      </c>
      <c r="D210" s="508" t="s">
        <v>327</v>
      </c>
      <c r="E210" s="495" t="s">
        <v>51</v>
      </c>
      <c r="F210" s="513">
        <v>100</v>
      </c>
      <c r="G210" s="514">
        <f t="shared" si="3"/>
        <v>36500</v>
      </c>
      <c r="H210" s="513">
        <v>365</v>
      </c>
    </row>
    <row r="211" spans="1:8" ht="36">
      <c r="A211" s="511">
        <v>4234</v>
      </c>
      <c r="B211" s="488" t="s">
        <v>2210</v>
      </c>
      <c r="C211" s="512" t="s">
        <v>2829</v>
      </c>
      <c r="D211" s="508" t="s">
        <v>327</v>
      </c>
      <c r="E211" s="495" t="s">
        <v>51</v>
      </c>
      <c r="F211" s="513">
        <v>87</v>
      </c>
      <c r="G211" s="514">
        <f t="shared" si="3"/>
        <v>36540</v>
      </c>
      <c r="H211" s="513">
        <v>420</v>
      </c>
    </row>
    <row r="212" spans="1:8">
      <c r="A212" s="511">
        <v>4234</v>
      </c>
      <c r="B212" s="488" t="s">
        <v>2210</v>
      </c>
      <c r="C212" s="512" t="s">
        <v>2830</v>
      </c>
      <c r="D212" s="508" t="s">
        <v>327</v>
      </c>
      <c r="E212" s="495" t="s">
        <v>51</v>
      </c>
      <c r="F212" s="513">
        <v>100</v>
      </c>
      <c r="G212" s="514">
        <f t="shared" si="3"/>
        <v>45000</v>
      </c>
      <c r="H212" s="513">
        <v>450</v>
      </c>
    </row>
    <row r="213" spans="1:8">
      <c r="A213" s="511">
        <v>4234</v>
      </c>
      <c r="B213" s="488" t="s">
        <v>2210</v>
      </c>
      <c r="C213" s="512" t="s">
        <v>2831</v>
      </c>
      <c r="D213" s="508" t="s">
        <v>327</v>
      </c>
      <c r="E213" s="495" t="s">
        <v>51</v>
      </c>
      <c r="F213" s="513">
        <v>100</v>
      </c>
      <c r="G213" s="514">
        <f t="shared" si="3"/>
        <v>21200</v>
      </c>
      <c r="H213" s="513">
        <v>212</v>
      </c>
    </row>
    <row r="214" spans="1:8">
      <c r="A214" s="511">
        <v>4234</v>
      </c>
      <c r="B214" s="488" t="s">
        <v>2210</v>
      </c>
      <c r="C214" s="512" t="s">
        <v>2832</v>
      </c>
      <c r="D214" s="508" t="s">
        <v>327</v>
      </c>
      <c r="E214" s="495" t="s">
        <v>51</v>
      </c>
      <c r="F214" s="513">
        <v>133</v>
      </c>
      <c r="G214" s="514">
        <f t="shared" si="3"/>
        <v>16093</v>
      </c>
      <c r="H214" s="513">
        <v>121</v>
      </c>
    </row>
    <row r="215" spans="1:8">
      <c r="A215" s="511">
        <v>4234</v>
      </c>
      <c r="B215" s="488" t="s">
        <v>2210</v>
      </c>
      <c r="C215" s="512" t="s">
        <v>2833</v>
      </c>
      <c r="D215" s="508" t="s">
        <v>327</v>
      </c>
      <c r="E215" s="495" t="s">
        <v>51</v>
      </c>
      <c r="F215" s="513">
        <v>133</v>
      </c>
      <c r="G215" s="514">
        <f t="shared" si="3"/>
        <v>16093</v>
      </c>
      <c r="H215" s="513">
        <v>121</v>
      </c>
    </row>
    <row r="216" spans="1:8">
      <c r="A216" s="511">
        <v>4234</v>
      </c>
      <c r="B216" s="488" t="s">
        <v>2210</v>
      </c>
      <c r="C216" s="512" t="s">
        <v>2834</v>
      </c>
      <c r="D216" s="508" t="s">
        <v>327</v>
      </c>
      <c r="E216" s="495" t="s">
        <v>51</v>
      </c>
      <c r="F216" s="513">
        <v>150</v>
      </c>
      <c r="G216" s="514">
        <f t="shared" si="3"/>
        <v>53100</v>
      </c>
      <c r="H216" s="513">
        <v>354</v>
      </c>
    </row>
    <row r="217" spans="1:8">
      <c r="A217" s="511">
        <v>4234</v>
      </c>
      <c r="B217" s="488" t="s">
        <v>2210</v>
      </c>
      <c r="C217" s="512" t="s">
        <v>2835</v>
      </c>
      <c r="D217" s="508" t="s">
        <v>327</v>
      </c>
      <c r="E217" s="495" t="s">
        <v>51</v>
      </c>
      <c r="F217" s="513">
        <v>133</v>
      </c>
      <c r="G217" s="514">
        <f t="shared" si="3"/>
        <v>37506</v>
      </c>
      <c r="H217" s="513">
        <v>282</v>
      </c>
    </row>
    <row r="218" spans="1:8">
      <c r="A218" s="511">
        <v>4234</v>
      </c>
      <c r="B218" s="488" t="s">
        <v>2210</v>
      </c>
      <c r="C218" s="512" t="s">
        <v>2836</v>
      </c>
      <c r="D218" s="508" t="s">
        <v>327</v>
      </c>
      <c r="E218" s="495" t="s">
        <v>51</v>
      </c>
      <c r="F218" s="513">
        <v>100</v>
      </c>
      <c r="G218" s="514">
        <f t="shared" si="3"/>
        <v>19400</v>
      </c>
      <c r="H218" s="513">
        <v>194</v>
      </c>
    </row>
    <row r="219" spans="1:8">
      <c r="A219" s="511">
        <v>4234</v>
      </c>
      <c r="B219" s="488" t="s">
        <v>2210</v>
      </c>
      <c r="C219" s="512" t="s">
        <v>2837</v>
      </c>
      <c r="D219" s="508" t="s">
        <v>327</v>
      </c>
      <c r="E219" s="495" t="s">
        <v>51</v>
      </c>
      <c r="F219" s="513">
        <v>87</v>
      </c>
      <c r="G219" s="514">
        <f t="shared" si="3"/>
        <v>34800</v>
      </c>
      <c r="H219" s="513">
        <v>400</v>
      </c>
    </row>
    <row r="220" spans="1:8">
      <c r="A220" s="511">
        <v>4234</v>
      </c>
      <c r="B220" s="488" t="s">
        <v>2210</v>
      </c>
      <c r="C220" s="512" t="s">
        <v>2838</v>
      </c>
      <c r="D220" s="508" t="s">
        <v>327</v>
      </c>
      <c r="E220" s="495" t="s">
        <v>51</v>
      </c>
      <c r="F220" s="513">
        <v>87</v>
      </c>
      <c r="G220" s="514">
        <f t="shared" si="3"/>
        <v>19401</v>
      </c>
      <c r="H220" s="515">
        <v>223</v>
      </c>
    </row>
    <row r="221" spans="1:8" ht="90">
      <c r="A221" s="511">
        <v>4234</v>
      </c>
      <c r="B221" s="488">
        <v>22211100</v>
      </c>
      <c r="C221" s="516" t="s">
        <v>2839</v>
      </c>
      <c r="D221" s="497" t="s">
        <v>48</v>
      </c>
      <c r="E221" s="504" t="s">
        <v>53</v>
      </c>
      <c r="F221" s="517">
        <v>138000</v>
      </c>
      <c r="G221" s="473">
        <f t="shared" si="1"/>
        <v>138000</v>
      </c>
      <c r="H221" s="468">
        <v>1</v>
      </c>
    </row>
    <row r="222" spans="1:8" ht="108">
      <c r="A222" s="511">
        <v>4234</v>
      </c>
      <c r="B222" s="488">
        <v>22211100</v>
      </c>
      <c r="C222" s="516" t="s">
        <v>2840</v>
      </c>
      <c r="D222" s="497" t="s">
        <v>48</v>
      </c>
      <c r="E222" s="504" t="s">
        <v>53</v>
      </c>
      <c r="F222" s="517">
        <v>62000</v>
      </c>
      <c r="G222" s="473">
        <f t="shared" si="1"/>
        <v>124000</v>
      </c>
      <c r="H222" s="468">
        <v>2</v>
      </c>
    </row>
    <row r="223" spans="1:8" ht="54">
      <c r="A223" s="511">
        <v>4234</v>
      </c>
      <c r="B223" s="488">
        <v>22211100</v>
      </c>
      <c r="C223" s="516" t="s">
        <v>2841</v>
      </c>
      <c r="D223" s="497" t="s">
        <v>48</v>
      </c>
      <c r="E223" s="504" t="s">
        <v>2112</v>
      </c>
      <c r="F223" s="517">
        <v>40000</v>
      </c>
      <c r="G223" s="473">
        <f t="shared" si="1"/>
        <v>80000</v>
      </c>
      <c r="H223" s="468">
        <v>2</v>
      </c>
    </row>
    <row r="224" spans="1:8">
      <c r="A224" s="518">
        <v>4234</v>
      </c>
      <c r="B224" s="488" t="s">
        <v>1313</v>
      </c>
      <c r="C224" s="516" t="s">
        <v>2842</v>
      </c>
      <c r="D224" s="497" t="s">
        <v>48</v>
      </c>
      <c r="E224" s="504" t="s">
        <v>51</v>
      </c>
      <c r="F224" s="517">
        <v>2000</v>
      </c>
      <c r="G224" s="473">
        <f t="shared" si="1"/>
        <v>8000</v>
      </c>
      <c r="H224" s="468">
        <v>4</v>
      </c>
    </row>
    <row r="225" spans="1:8">
      <c r="A225" s="518">
        <v>4234</v>
      </c>
      <c r="B225" s="488" t="s">
        <v>2843</v>
      </c>
      <c r="C225" s="519" t="s">
        <v>2844</v>
      </c>
      <c r="D225" s="508" t="s">
        <v>327</v>
      </c>
      <c r="E225" s="504" t="s">
        <v>51</v>
      </c>
      <c r="F225" s="361" t="s">
        <v>3407</v>
      </c>
      <c r="G225" s="361" t="s">
        <v>3407</v>
      </c>
      <c r="H225" s="361" t="s">
        <v>3407</v>
      </c>
    </row>
    <row r="226" spans="1:8" ht="36">
      <c r="A226" s="518">
        <v>4234</v>
      </c>
      <c r="B226" s="488" t="s">
        <v>2845</v>
      </c>
      <c r="C226" s="519" t="s">
        <v>2846</v>
      </c>
      <c r="D226" s="508" t="s">
        <v>327</v>
      </c>
      <c r="E226" s="504" t="s">
        <v>51</v>
      </c>
      <c r="F226" s="361" t="s">
        <v>3407</v>
      </c>
      <c r="G226" s="361" t="s">
        <v>3407</v>
      </c>
      <c r="H226" s="361" t="s">
        <v>3407</v>
      </c>
    </row>
    <row r="227" spans="1:8">
      <c r="A227" s="518">
        <v>4234</v>
      </c>
      <c r="B227" s="488" t="s">
        <v>2843</v>
      </c>
      <c r="C227" s="519" t="s">
        <v>2844</v>
      </c>
      <c r="D227" s="508" t="s">
        <v>327</v>
      </c>
      <c r="E227" s="504" t="s">
        <v>51</v>
      </c>
      <c r="F227" s="517">
        <v>650</v>
      </c>
      <c r="G227" s="473">
        <f t="shared" si="1"/>
        <v>195000</v>
      </c>
      <c r="H227" s="520">
        <v>300</v>
      </c>
    </row>
    <row r="228" spans="1:8" ht="36">
      <c r="A228" s="518">
        <v>4234</v>
      </c>
      <c r="B228" s="488" t="s">
        <v>2845</v>
      </c>
      <c r="C228" s="519" t="s">
        <v>2846</v>
      </c>
      <c r="D228" s="508" t="s">
        <v>327</v>
      </c>
      <c r="E228" s="504" t="s">
        <v>51</v>
      </c>
      <c r="F228" s="517">
        <v>1250</v>
      </c>
      <c r="G228" s="473">
        <f t="shared" si="1"/>
        <v>305000</v>
      </c>
      <c r="H228" s="520">
        <v>244</v>
      </c>
    </row>
    <row r="229" spans="1:8" ht="117">
      <c r="A229" s="495">
        <v>4237</v>
      </c>
      <c r="B229" s="488">
        <v>98397000</v>
      </c>
      <c r="C229" s="499" t="s">
        <v>72</v>
      </c>
      <c r="D229" s="497" t="s">
        <v>48</v>
      </c>
      <c r="E229" s="488" t="s">
        <v>77</v>
      </c>
      <c r="F229" s="488">
        <v>500000</v>
      </c>
      <c r="G229" s="473">
        <f t="shared" si="1"/>
        <v>2000000</v>
      </c>
      <c r="H229" s="468">
        <v>4</v>
      </c>
    </row>
    <row r="230" spans="1:8">
      <c r="A230" s="521">
        <v>4239</v>
      </c>
      <c r="B230" s="488" t="s">
        <v>2847</v>
      </c>
      <c r="C230" s="499" t="s">
        <v>563</v>
      </c>
      <c r="D230" s="497" t="s">
        <v>327</v>
      </c>
      <c r="E230" s="488" t="s">
        <v>480</v>
      </c>
      <c r="F230" s="488">
        <v>100</v>
      </c>
      <c r="G230" s="473">
        <f t="shared" si="1"/>
        <v>1500000</v>
      </c>
      <c r="H230" s="488">
        <v>15000</v>
      </c>
    </row>
    <row r="231" spans="1:8" ht="39">
      <c r="A231" s="2086">
        <v>4241</v>
      </c>
      <c r="B231" s="488">
        <v>98397000</v>
      </c>
      <c r="C231" s="1526" t="s">
        <v>1408</v>
      </c>
      <c r="D231" s="497" t="s">
        <v>327</v>
      </c>
      <c r="E231" s="488" t="s">
        <v>55</v>
      </c>
      <c r="F231" s="488">
        <v>144000</v>
      </c>
      <c r="G231" s="473">
        <v>144000</v>
      </c>
      <c r="H231" s="488">
        <v>1</v>
      </c>
    </row>
    <row r="232" spans="1:8">
      <c r="A232" s="2087"/>
      <c r="B232" s="488">
        <v>50531200</v>
      </c>
      <c r="C232" s="1526" t="s">
        <v>3448</v>
      </c>
      <c r="D232" s="107" t="s">
        <v>48</v>
      </c>
      <c r="E232" s="1365" t="s">
        <v>55</v>
      </c>
      <c r="F232" s="361" t="s">
        <v>3407</v>
      </c>
      <c r="G232" s="361" t="s">
        <v>3407</v>
      </c>
      <c r="H232" s="361" t="s">
        <v>3407</v>
      </c>
    </row>
    <row r="233" spans="1:8" ht="54">
      <c r="A233" s="511">
        <v>4252</v>
      </c>
      <c r="B233" s="488" t="s">
        <v>2848</v>
      </c>
      <c r="C233" s="476" t="s">
        <v>2849</v>
      </c>
      <c r="D233" s="497" t="s">
        <v>327</v>
      </c>
      <c r="E233" s="488" t="s">
        <v>485</v>
      </c>
      <c r="F233" s="488">
        <v>1079400</v>
      </c>
      <c r="G233" s="473">
        <f t="shared" si="1"/>
        <v>2158800</v>
      </c>
      <c r="H233" s="488">
        <v>2</v>
      </c>
    </row>
    <row r="234" spans="1:8" ht="54">
      <c r="A234" s="511">
        <v>4252</v>
      </c>
      <c r="B234" s="488" t="s">
        <v>2848</v>
      </c>
      <c r="C234" s="476" t="s">
        <v>2850</v>
      </c>
      <c r="D234" s="497" t="s">
        <v>327</v>
      </c>
      <c r="E234" s="488" t="s">
        <v>485</v>
      </c>
      <c r="F234" s="488">
        <v>409000</v>
      </c>
      <c r="G234" s="473">
        <f>F234*H234</f>
        <v>409000</v>
      </c>
      <c r="H234" s="488">
        <v>1</v>
      </c>
    </row>
    <row r="235" spans="1:8" ht="54">
      <c r="A235" s="511">
        <v>4252</v>
      </c>
      <c r="B235" s="488" t="s">
        <v>2848</v>
      </c>
      <c r="C235" s="476" t="s">
        <v>2851</v>
      </c>
      <c r="D235" s="497" t="s">
        <v>327</v>
      </c>
      <c r="E235" s="488" t="s">
        <v>485</v>
      </c>
      <c r="F235" s="488">
        <v>1030400</v>
      </c>
      <c r="G235" s="473">
        <f t="shared" si="1"/>
        <v>1030400</v>
      </c>
      <c r="H235" s="488">
        <v>1</v>
      </c>
    </row>
    <row r="236" spans="1:8" ht="54">
      <c r="A236" s="511">
        <v>4252</v>
      </c>
      <c r="B236" s="488" t="s">
        <v>2848</v>
      </c>
      <c r="C236" s="476" t="s">
        <v>2852</v>
      </c>
      <c r="D236" s="497" t="s">
        <v>327</v>
      </c>
      <c r="E236" s="488" t="s">
        <v>485</v>
      </c>
      <c r="F236" s="488">
        <v>884400</v>
      </c>
      <c r="G236" s="473">
        <f>F236*H236</f>
        <v>884400</v>
      </c>
      <c r="H236" s="488">
        <v>1</v>
      </c>
    </row>
    <row r="237" spans="1:8" ht="54">
      <c r="A237" s="511">
        <v>4252</v>
      </c>
      <c r="B237" s="488" t="s">
        <v>2848</v>
      </c>
      <c r="C237" s="476" t="s">
        <v>2853</v>
      </c>
      <c r="D237" s="497" t="s">
        <v>327</v>
      </c>
      <c r="E237" s="488" t="s">
        <v>485</v>
      </c>
      <c r="F237" s="488">
        <v>429500</v>
      </c>
      <c r="G237" s="473">
        <f>F237*H237</f>
        <v>429500</v>
      </c>
      <c r="H237" s="488">
        <v>1</v>
      </c>
    </row>
    <row r="238" spans="1:8" ht="58.5">
      <c r="A238" s="1625">
        <v>4251</v>
      </c>
      <c r="B238" s="468" t="s">
        <v>3627</v>
      </c>
      <c r="C238" s="503" t="s">
        <v>3615</v>
      </c>
      <c r="D238" s="497" t="s">
        <v>327</v>
      </c>
      <c r="E238" s="488" t="s">
        <v>3407</v>
      </c>
      <c r="F238" s="488" t="s">
        <v>3407</v>
      </c>
      <c r="G238" s="473" t="s">
        <v>3407</v>
      </c>
      <c r="H238" s="488" t="s">
        <v>3407</v>
      </c>
    </row>
    <row r="239" spans="1:8" s="524" customFormat="1" ht="58.5">
      <c r="A239" s="1625">
        <v>4252</v>
      </c>
      <c r="B239" s="468" t="s">
        <v>2854</v>
      </c>
      <c r="C239" s="503" t="s">
        <v>333</v>
      </c>
      <c r="D239" s="500" t="s">
        <v>327</v>
      </c>
      <c r="E239" s="468" t="s">
        <v>51</v>
      </c>
      <c r="F239" s="468">
        <v>4000</v>
      </c>
      <c r="G239" s="473">
        <f>F239*H239-1122100</f>
        <v>377900</v>
      </c>
      <c r="H239" s="468">
        <v>375</v>
      </c>
    </row>
    <row r="240" spans="1:8" ht="78">
      <c r="A240" s="460"/>
      <c r="B240" s="460"/>
      <c r="C240" s="461" t="s">
        <v>2855</v>
      </c>
      <c r="D240" s="462"/>
      <c r="E240" s="461"/>
      <c r="F240" s="461"/>
      <c r="G240" s="463">
        <f>G241+G243</f>
        <v>25481684</v>
      </c>
      <c r="H240" s="461"/>
    </row>
    <row r="241" spans="1:8">
      <c r="A241" s="2084" t="s">
        <v>1660</v>
      </c>
      <c r="B241" s="2085"/>
      <c r="C241" s="2085"/>
      <c r="D241" s="522"/>
      <c r="E241" s="467"/>
      <c r="F241" s="467"/>
      <c r="G241" s="494">
        <f>G242</f>
        <v>25023000</v>
      </c>
      <c r="H241" s="467"/>
    </row>
    <row r="242" spans="1:8" s="524" customFormat="1" ht="39">
      <c r="A242" s="511">
        <v>5113</v>
      </c>
      <c r="B242" s="488" t="s">
        <v>2856</v>
      </c>
      <c r="C242" s="523" t="s">
        <v>2857</v>
      </c>
      <c r="D242" s="500" t="s">
        <v>47</v>
      </c>
      <c r="E242" s="468" t="s">
        <v>50</v>
      </c>
      <c r="F242" s="490">
        <v>8341</v>
      </c>
      <c r="G242" s="473">
        <f>H242*F242</f>
        <v>25023000</v>
      </c>
      <c r="H242" s="468">
        <v>3000</v>
      </c>
    </row>
    <row r="243" spans="1:8" s="524" customFormat="1">
      <c r="A243" s="2084" t="s">
        <v>1652</v>
      </c>
      <c r="B243" s="2085"/>
      <c r="C243" s="2085"/>
      <c r="D243" s="522"/>
      <c r="E243" s="468"/>
      <c r="F243" s="468"/>
      <c r="G243" s="494">
        <f>G244</f>
        <v>458684</v>
      </c>
      <c r="H243" s="522"/>
    </row>
    <row r="244" spans="1:8" s="524" customFormat="1" ht="78">
      <c r="A244" s="511">
        <v>5113</v>
      </c>
      <c r="B244" s="488" t="s">
        <v>1850</v>
      </c>
      <c r="C244" s="523" t="s">
        <v>2858</v>
      </c>
      <c r="D244" s="500" t="s">
        <v>47</v>
      </c>
      <c r="E244" s="468"/>
      <c r="F244" s="468"/>
      <c r="G244" s="473">
        <v>458684</v>
      </c>
      <c r="H244" s="468"/>
    </row>
    <row r="245" spans="1:8" ht="175.5">
      <c r="A245" s="460"/>
      <c r="B245" s="460"/>
      <c r="C245" s="461" t="s">
        <v>3629</v>
      </c>
      <c r="D245" s="462"/>
      <c r="E245" s="525"/>
      <c r="F245" s="525"/>
      <c r="G245" s="463">
        <f>G246+G253</f>
        <v>762896.65</v>
      </c>
      <c r="H245" s="525"/>
    </row>
    <row r="246" spans="1:8">
      <c r="A246" s="2082" t="s">
        <v>1748</v>
      </c>
      <c r="B246" s="2083"/>
      <c r="C246" s="2083"/>
      <c r="D246" s="526"/>
      <c r="E246" s="527"/>
      <c r="F246" s="527"/>
      <c r="G246" s="528">
        <f>SUM(G247:G251)</f>
        <v>122400</v>
      </c>
      <c r="H246" s="527"/>
    </row>
    <row r="247" spans="1:8" ht="39">
      <c r="A247" s="529">
        <v>4261</v>
      </c>
      <c r="B247" s="468">
        <v>30192740</v>
      </c>
      <c r="C247" s="530" t="s">
        <v>2751</v>
      </c>
      <c r="D247" s="508" t="s">
        <v>327</v>
      </c>
      <c r="E247" s="457" t="s">
        <v>2959</v>
      </c>
      <c r="F247" s="531">
        <v>2500</v>
      </c>
      <c r="G247" s="532">
        <f>H247*F247</f>
        <v>110000</v>
      </c>
      <c r="H247" s="533">
        <v>44</v>
      </c>
    </row>
    <row r="248" spans="1:8" ht="39">
      <c r="A248" s="529">
        <v>4261</v>
      </c>
      <c r="B248" s="468">
        <v>30197232</v>
      </c>
      <c r="C248" s="530" t="s">
        <v>2859</v>
      </c>
      <c r="D248" s="508" t="s">
        <v>327</v>
      </c>
      <c r="E248" s="534" t="s">
        <v>51</v>
      </c>
      <c r="F248" s="535">
        <v>100</v>
      </c>
      <c r="G248" s="532">
        <f>H248*F248</f>
        <v>2500</v>
      </c>
      <c r="H248" s="535">
        <v>25</v>
      </c>
    </row>
    <row r="249" spans="1:8">
      <c r="A249" s="529">
        <v>4261</v>
      </c>
      <c r="B249" s="468" t="s">
        <v>2768</v>
      </c>
      <c r="C249" s="530" t="s">
        <v>520</v>
      </c>
      <c r="D249" s="508" t="s">
        <v>327</v>
      </c>
      <c r="E249" s="534" t="s">
        <v>51</v>
      </c>
      <c r="F249" s="535">
        <v>25</v>
      </c>
      <c r="G249" s="532">
        <f>H249*F249</f>
        <v>500</v>
      </c>
      <c r="H249" s="535">
        <v>20</v>
      </c>
    </row>
    <row r="250" spans="1:8" ht="20.25">
      <c r="A250" s="529">
        <v>4261</v>
      </c>
      <c r="B250" s="468">
        <v>30234620</v>
      </c>
      <c r="C250" s="530" t="s">
        <v>2860</v>
      </c>
      <c r="D250" s="508" t="s">
        <v>327</v>
      </c>
      <c r="E250" s="536" t="s">
        <v>51</v>
      </c>
      <c r="F250" s="536">
        <v>2300</v>
      </c>
      <c r="G250" s="532">
        <f>H250*F250</f>
        <v>6900</v>
      </c>
      <c r="H250" s="536">
        <v>3</v>
      </c>
    </row>
    <row r="251" spans="1:8" ht="39">
      <c r="A251" s="529">
        <v>4261</v>
      </c>
      <c r="B251" s="468">
        <v>30197231</v>
      </c>
      <c r="C251" s="530" t="s">
        <v>2861</v>
      </c>
      <c r="D251" s="508" t="s">
        <v>327</v>
      </c>
      <c r="E251" s="537" t="s">
        <v>51</v>
      </c>
      <c r="F251" s="538">
        <v>10</v>
      </c>
      <c r="G251" s="532">
        <f>H251*F251</f>
        <v>2500</v>
      </c>
      <c r="H251" s="537">
        <v>250</v>
      </c>
    </row>
    <row r="252" spans="1:8" s="1520" customFormat="1" ht="21" customHeight="1">
      <c r="A252" s="1521">
        <v>5122</v>
      </c>
      <c r="B252" s="1519"/>
      <c r="C252" s="1744" t="s">
        <v>448</v>
      </c>
      <c r="D252" s="1545" t="s">
        <v>327</v>
      </c>
      <c r="E252" s="1745"/>
      <c r="F252" s="1546"/>
      <c r="G252" s="1746">
        <v>442600</v>
      </c>
      <c r="H252" s="1745"/>
    </row>
    <row r="253" spans="1:8">
      <c r="A253" s="2082" t="s">
        <v>1675</v>
      </c>
      <c r="B253" s="2083"/>
      <c r="C253" s="2083"/>
      <c r="D253" s="526"/>
      <c r="E253" s="527"/>
      <c r="F253" s="527"/>
      <c r="G253" s="528">
        <f>SUM(G254:G257)</f>
        <v>640496.65</v>
      </c>
      <c r="H253" s="527"/>
    </row>
    <row r="254" spans="1:8">
      <c r="A254" s="1522">
        <v>4212</v>
      </c>
      <c r="B254" s="468" t="s">
        <v>2802</v>
      </c>
      <c r="C254" s="1620" t="s">
        <v>80</v>
      </c>
      <c r="D254" s="500" t="s">
        <v>48</v>
      </c>
      <c r="E254" s="498" t="s">
        <v>1172</v>
      </c>
      <c r="F254" s="468">
        <v>38</v>
      </c>
      <c r="G254" s="1621">
        <f>(H254*F254)+88000</f>
        <v>522720</v>
      </c>
      <c r="H254" s="1622">
        <v>11440</v>
      </c>
    </row>
    <row r="255" spans="1:8">
      <c r="A255" s="1522">
        <v>4213</v>
      </c>
      <c r="B255" s="468" t="s">
        <v>2803</v>
      </c>
      <c r="C255" s="1620" t="s">
        <v>475</v>
      </c>
      <c r="D255" s="500" t="s">
        <v>48</v>
      </c>
      <c r="E255" s="498" t="s">
        <v>207</v>
      </c>
      <c r="F255" s="498">
        <v>170</v>
      </c>
      <c r="G255" s="1621">
        <f>H255*F255</f>
        <v>9775</v>
      </c>
      <c r="H255" s="1622">
        <v>57.5</v>
      </c>
    </row>
    <row r="256" spans="1:8" s="1520" customFormat="1">
      <c r="A256" s="1623">
        <v>4214</v>
      </c>
      <c r="B256" s="468"/>
      <c r="C256" s="1620" t="s">
        <v>3386</v>
      </c>
      <c r="D256" s="500"/>
      <c r="E256" s="498"/>
      <c r="F256" s="498">
        <f>88000-88000</f>
        <v>0</v>
      </c>
      <c r="G256" s="1621">
        <f>H256*F256</f>
        <v>0</v>
      </c>
      <c r="H256" s="1622">
        <v>1</v>
      </c>
    </row>
    <row r="257" spans="1:8" ht="58.5">
      <c r="A257" s="1623">
        <v>4214</v>
      </c>
      <c r="B257" s="468" t="s">
        <v>2806</v>
      </c>
      <c r="C257" s="503" t="s">
        <v>83</v>
      </c>
      <c r="D257" s="500" t="s">
        <v>327</v>
      </c>
      <c r="E257" s="501" t="s">
        <v>2807</v>
      </c>
      <c r="F257" s="498">
        <v>355</v>
      </c>
      <c r="G257" s="1621">
        <f>H257*F257</f>
        <v>108001.65000000001</v>
      </c>
      <c r="H257" s="1624">
        <v>304.23</v>
      </c>
    </row>
    <row r="258" spans="1:8" ht="156">
      <c r="A258" s="460"/>
      <c r="B258" s="460"/>
      <c r="C258" s="461" t="s">
        <v>2862</v>
      </c>
      <c r="D258" s="525"/>
      <c r="E258" s="525"/>
      <c r="F258" s="525"/>
      <c r="G258" s="463">
        <f>G259</f>
        <v>3000000</v>
      </c>
      <c r="H258" s="525"/>
    </row>
    <row r="259" spans="1:8">
      <c r="A259" s="2082" t="s">
        <v>1660</v>
      </c>
      <c r="B259" s="2083"/>
      <c r="C259" s="2083"/>
      <c r="D259" s="540"/>
      <c r="E259" s="540"/>
      <c r="F259" s="540"/>
      <c r="G259" s="494">
        <f>SUM(G260:G279)</f>
        <v>3000000</v>
      </c>
      <c r="H259" s="540"/>
    </row>
    <row r="260" spans="1:8">
      <c r="A260" s="541">
        <v>5134</v>
      </c>
      <c r="B260" s="488" t="s">
        <v>2863</v>
      </c>
      <c r="C260" s="542" t="s">
        <v>2864</v>
      </c>
      <c r="D260" s="543" t="s">
        <v>47</v>
      </c>
      <c r="E260" s="544" t="s">
        <v>51</v>
      </c>
      <c r="F260" s="529">
        <v>180000</v>
      </c>
      <c r="G260" s="545">
        <f>F260*H260</f>
        <v>180000</v>
      </c>
      <c r="H260" s="529">
        <v>1</v>
      </c>
    </row>
    <row r="261" spans="1:8">
      <c r="A261" s="541">
        <v>5134</v>
      </c>
      <c r="B261" s="488" t="s">
        <v>2863</v>
      </c>
      <c r="C261" s="542" t="s">
        <v>2865</v>
      </c>
      <c r="D261" s="543" t="s">
        <v>47</v>
      </c>
      <c r="E261" s="544" t="s">
        <v>51</v>
      </c>
      <c r="F261" s="529">
        <v>180000</v>
      </c>
      <c r="G261" s="545">
        <f t="shared" ref="G261:G279" si="4">F261*H261</f>
        <v>180000</v>
      </c>
      <c r="H261" s="529">
        <v>1</v>
      </c>
    </row>
    <row r="262" spans="1:8">
      <c r="A262" s="541">
        <v>5134</v>
      </c>
      <c r="B262" s="488" t="s">
        <v>2863</v>
      </c>
      <c r="C262" s="542" t="s">
        <v>2866</v>
      </c>
      <c r="D262" s="543" t="s">
        <v>47</v>
      </c>
      <c r="E262" s="544" t="s">
        <v>51</v>
      </c>
      <c r="F262" s="529">
        <v>130000</v>
      </c>
      <c r="G262" s="545">
        <f t="shared" si="4"/>
        <v>130000</v>
      </c>
      <c r="H262" s="529">
        <v>1</v>
      </c>
    </row>
    <row r="263" spans="1:8">
      <c r="A263" s="541">
        <v>5134</v>
      </c>
      <c r="B263" s="488" t="s">
        <v>2863</v>
      </c>
      <c r="C263" s="542" t="s">
        <v>2867</v>
      </c>
      <c r="D263" s="543" t="s">
        <v>47</v>
      </c>
      <c r="E263" s="544" t="s">
        <v>51</v>
      </c>
      <c r="F263" s="457">
        <v>130000</v>
      </c>
      <c r="G263" s="545">
        <f t="shared" si="4"/>
        <v>130000</v>
      </c>
      <c r="H263" s="529">
        <v>1</v>
      </c>
    </row>
    <row r="264" spans="1:8">
      <c r="A264" s="541">
        <v>5134</v>
      </c>
      <c r="B264" s="488" t="s">
        <v>2863</v>
      </c>
      <c r="C264" s="542" t="s">
        <v>2868</v>
      </c>
      <c r="D264" s="543" t="s">
        <v>47</v>
      </c>
      <c r="E264" s="544" t="s">
        <v>51</v>
      </c>
      <c r="F264" s="529">
        <v>150000</v>
      </c>
      <c r="G264" s="545">
        <f t="shared" si="4"/>
        <v>150000</v>
      </c>
      <c r="H264" s="529">
        <v>1</v>
      </c>
    </row>
    <row r="265" spans="1:8">
      <c r="A265" s="541">
        <v>5134</v>
      </c>
      <c r="B265" s="488" t="s">
        <v>2863</v>
      </c>
      <c r="C265" s="542" t="s">
        <v>2869</v>
      </c>
      <c r="D265" s="543" t="s">
        <v>47</v>
      </c>
      <c r="E265" s="544" t="s">
        <v>51</v>
      </c>
      <c r="F265" s="529">
        <v>150000</v>
      </c>
      <c r="G265" s="545">
        <f t="shared" si="4"/>
        <v>150000</v>
      </c>
      <c r="H265" s="529">
        <v>1</v>
      </c>
    </row>
    <row r="266" spans="1:8">
      <c r="A266" s="541">
        <v>5134</v>
      </c>
      <c r="B266" s="488" t="s">
        <v>2863</v>
      </c>
      <c r="C266" s="542" t="s">
        <v>2870</v>
      </c>
      <c r="D266" s="543" t="s">
        <v>47</v>
      </c>
      <c r="E266" s="544" t="s">
        <v>51</v>
      </c>
      <c r="F266" s="529">
        <v>160000</v>
      </c>
      <c r="G266" s="545">
        <f t="shared" si="4"/>
        <v>160000</v>
      </c>
      <c r="H266" s="529">
        <v>1</v>
      </c>
    </row>
    <row r="267" spans="1:8">
      <c r="A267" s="541">
        <v>5134</v>
      </c>
      <c r="B267" s="488" t="s">
        <v>2863</v>
      </c>
      <c r="C267" s="542" t="s">
        <v>2871</v>
      </c>
      <c r="D267" s="543" t="s">
        <v>47</v>
      </c>
      <c r="E267" s="544" t="s">
        <v>51</v>
      </c>
      <c r="F267" s="529">
        <v>160000</v>
      </c>
      <c r="G267" s="545">
        <f t="shared" si="4"/>
        <v>160000</v>
      </c>
      <c r="H267" s="529">
        <v>1</v>
      </c>
    </row>
    <row r="268" spans="1:8">
      <c r="A268" s="541">
        <v>5134</v>
      </c>
      <c r="B268" s="488" t="s">
        <v>2863</v>
      </c>
      <c r="C268" s="542" t="s">
        <v>2872</v>
      </c>
      <c r="D268" s="543" t="s">
        <v>47</v>
      </c>
      <c r="E268" s="544" t="s">
        <v>51</v>
      </c>
      <c r="F268" s="529">
        <v>170000</v>
      </c>
      <c r="G268" s="545">
        <f t="shared" si="4"/>
        <v>170000</v>
      </c>
      <c r="H268" s="529">
        <v>1</v>
      </c>
    </row>
    <row r="269" spans="1:8">
      <c r="A269" s="541">
        <v>5134</v>
      </c>
      <c r="B269" s="488" t="s">
        <v>2863</v>
      </c>
      <c r="C269" s="542" t="s">
        <v>2873</v>
      </c>
      <c r="D269" s="543" t="s">
        <v>47</v>
      </c>
      <c r="E269" s="544" t="s">
        <v>51</v>
      </c>
      <c r="F269" s="529">
        <v>150000</v>
      </c>
      <c r="G269" s="545">
        <f t="shared" si="4"/>
        <v>150000</v>
      </c>
      <c r="H269" s="529">
        <v>1</v>
      </c>
    </row>
    <row r="270" spans="1:8">
      <c r="A270" s="541">
        <v>5134</v>
      </c>
      <c r="B270" s="488" t="s">
        <v>2863</v>
      </c>
      <c r="C270" s="542" t="s">
        <v>2874</v>
      </c>
      <c r="D270" s="543" t="s">
        <v>47</v>
      </c>
      <c r="E270" s="544" t="s">
        <v>51</v>
      </c>
      <c r="F270" s="529">
        <v>120000</v>
      </c>
      <c r="G270" s="545">
        <f t="shared" si="4"/>
        <v>120000</v>
      </c>
      <c r="H270" s="529">
        <v>1</v>
      </c>
    </row>
    <row r="271" spans="1:8">
      <c r="A271" s="541">
        <v>5134</v>
      </c>
      <c r="B271" s="488" t="s">
        <v>2863</v>
      </c>
      <c r="C271" s="542" t="s">
        <v>2875</v>
      </c>
      <c r="D271" s="543" t="s">
        <v>47</v>
      </c>
      <c r="E271" s="544" t="s">
        <v>51</v>
      </c>
      <c r="F271" s="529">
        <v>140000</v>
      </c>
      <c r="G271" s="545">
        <f t="shared" si="4"/>
        <v>140000</v>
      </c>
      <c r="H271" s="529">
        <v>1</v>
      </c>
    </row>
    <row r="272" spans="1:8">
      <c r="A272" s="541">
        <v>5134</v>
      </c>
      <c r="B272" s="488" t="s">
        <v>2863</v>
      </c>
      <c r="C272" s="542" t="s">
        <v>2876</v>
      </c>
      <c r="D272" s="543" t="s">
        <v>47</v>
      </c>
      <c r="E272" s="544" t="s">
        <v>51</v>
      </c>
      <c r="F272" s="529">
        <v>120000</v>
      </c>
      <c r="G272" s="545">
        <f t="shared" si="4"/>
        <v>120000</v>
      </c>
      <c r="H272" s="529">
        <v>1</v>
      </c>
    </row>
    <row r="273" spans="1:8">
      <c r="A273" s="541">
        <v>5134</v>
      </c>
      <c r="B273" s="488" t="s">
        <v>2863</v>
      </c>
      <c r="C273" s="542" t="s">
        <v>2877</v>
      </c>
      <c r="D273" s="543" t="s">
        <v>47</v>
      </c>
      <c r="E273" s="544" t="s">
        <v>51</v>
      </c>
      <c r="F273" s="529">
        <v>130000</v>
      </c>
      <c r="G273" s="545">
        <f t="shared" si="4"/>
        <v>130000</v>
      </c>
      <c r="H273" s="529">
        <v>1</v>
      </c>
    </row>
    <row r="274" spans="1:8">
      <c r="A274" s="541">
        <v>5134</v>
      </c>
      <c r="B274" s="488" t="s">
        <v>2863</v>
      </c>
      <c r="C274" s="542" t="s">
        <v>2878</v>
      </c>
      <c r="D274" s="543" t="s">
        <v>47</v>
      </c>
      <c r="E274" s="544" t="s">
        <v>51</v>
      </c>
      <c r="F274" s="529">
        <v>160000</v>
      </c>
      <c r="G274" s="545">
        <f t="shared" si="4"/>
        <v>160000</v>
      </c>
      <c r="H274" s="529">
        <v>1</v>
      </c>
    </row>
    <row r="275" spans="1:8">
      <c r="A275" s="541">
        <v>5134</v>
      </c>
      <c r="B275" s="488" t="s">
        <v>2863</v>
      </c>
      <c r="C275" s="542" t="s">
        <v>2879</v>
      </c>
      <c r="D275" s="543" t="s">
        <v>47</v>
      </c>
      <c r="E275" s="544" t="s">
        <v>51</v>
      </c>
      <c r="F275" s="529">
        <v>150000</v>
      </c>
      <c r="G275" s="545">
        <f t="shared" si="4"/>
        <v>150000</v>
      </c>
      <c r="H275" s="529">
        <v>1</v>
      </c>
    </row>
    <row r="276" spans="1:8">
      <c r="A276" s="541">
        <v>5134</v>
      </c>
      <c r="B276" s="488" t="s">
        <v>2863</v>
      </c>
      <c r="C276" s="542" t="s">
        <v>2880</v>
      </c>
      <c r="D276" s="543" t="s">
        <v>47</v>
      </c>
      <c r="E276" s="544" t="s">
        <v>51</v>
      </c>
      <c r="F276" s="529">
        <v>170000</v>
      </c>
      <c r="G276" s="545">
        <f t="shared" si="4"/>
        <v>170000</v>
      </c>
      <c r="H276" s="529">
        <v>1</v>
      </c>
    </row>
    <row r="277" spans="1:8">
      <c r="A277" s="541">
        <v>5134</v>
      </c>
      <c r="B277" s="488" t="s">
        <v>2863</v>
      </c>
      <c r="C277" s="542" t="s">
        <v>2881</v>
      </c>
      <c r="D277" s="543" t="s">
        <v>47</v>
      </c>
      <c r="E277" s="544" t="s">
        <v>51</v>
      </c>
      <c r="F277" s="529">
        <v>120000</v>
      </c>
      <c r="G277" s="545">
        <f t="shared" si="4"/>
        <v>120000</v>
      </c>
      <c r="H277" s="529">
        <v>1</v>
      </c>
    </row>
    <row r="278" spans="1:8">
      <c r="A278" s="541">
        <v>5134</v>
      </c>
      <c r="B278" s="488" t="s">
        <v>2863</v>
      </c>
      <c r="C278" s="542" t="s">
        <v>2882</v>
      </c>
      <c r="D278" s="543" t="s">
        <v>47</v>
      </c>
      <c r="E278" s="544" t="s">
        <v>51</v>
      </c>
      <c r="F278" s="529">
        <v>170000</v>
      </c>
      <c r="G278" s="545">
        <f t="shared" si="4"/>
        <v>170000</v>
      </c>
      <c r="H278" s="529">
        <v>1</v>
      </c>
    </row>
    <row r="279" spans="1:8">
      <c r="A279" s="541">
        <v>5134</v>
      </c>
      <c r="B279" s="488" t="s">
        <v>2863</v>
      </c>
      <c r="C279" s="542" t="s">
        <v>2883</v>
      </c>
      <c r="D279" s="543" t="s">
        <v>47</v>
      </c>
      <c r="E279" s="544" t="s">
        <v>51</v>
      </c>
      <c r="F279" s="529">
        <v>160000</v>
      </c>
      <c r="G279" s="545">
        <f t="shared" si="4"/>
        <v>160000</v>
      </c>
      <c r="H279" s="529">
        <v>1</v>
      </c>
    </row>
    <row r="280" spans="1:8" ht="97.5">
      <c r="A280" s="460"/>
      <c r="B280" s="460"/>
      <c r="C280" s="461" t="s">
        <v>2884</v>
      </c>
      <c r="D280" s="546"/>
      <c r="E280" s="525"/>
      <c r="F280" s="525"/>
      <c r="G280" s="463">
        <f>G281+G283</f>
        <v>28636703.200000003</v>
      </c>
      <c r="H280" s="525"/>
    </row>
    <row r="281" spans="1:8">
      <c r="A281" s="2082" t="s">
        <v>2152</v>
      </c>
      <c r="B281" s="2083"/>
      <c r="C281" s="2083"/>
      <c r="D281" s="547"/>
      <c r="E281" s="540"/>
      <c r="F281" s="540"/>
      <c r="G281" s="494">
        <f>G282</f>
        <v>28121243.200000003</v>
      </c>
      <c r="H281" s="540"/>
    </row>
    <row r="282" spans="1:8" ht="58.5">
      <c r="A282" s="505">
        <v>4251</v>
      </c>
      <c r="B282" s="505">
        <v>14213200</v>
      </c>
      <c r="C282" s="548" t="s">
        <v>1159</v>
      </c>
      <c r="D282" s="500" t="s">
        <v>47</v>
      </c>
      <c r="E282" s="549" t="s">
        <v>50</v>
      </c>
      <c r="F282" s="549">
        <v>4418.8</v>
      </c>
      <c r="G282" s="473">
        <f>H282*F282</f>
        <v>28121243.200000003</v>
      </c>
      <c r="H282" s="549">
        <v>6364</v>
      </c>
    </row>
    <row r="283" spans="1:8">
      <c r="A283" s="2084" t="s">
        <v>1652</v>
      </c>
      <c r="B283" s="2085"/>
      <c r="C283" s="2085"/>
      <c r="D283" s="522"/>
      <c r="E283" s="468"/>
      <c r="F283" s="468"/>
      <c r="G283" s="494">
        <f>G284</f>
        <v>515460</v>
      </c>
      <c r="H283" s="522"/>
    </row>
    <row r="284" spans="1:8" ht="97.5">
      <c r="A284" s="505">
        <v>4251</v>
      </c>
      <c r="B284" s="488" t="s">
        <v>1850</v>
      </c>
      <c r="C284" s="548" t="s">
        <v>2885</v>
      </c>
      <c r="D284" s="500" t="s">
        <v>47</v>
      </c>
      <c r="E284" s="549"/>
      <c r="F284" s="549"/>
      <c r="G284" s="473">
        <v>515460</v>
      </c>
      <c r="H284" s="549"/>
    </row>
    <row r="285" spans="1:8" ht="78">
      <c r="A285" s="460"/>
      <c r="B285" s="460"/>
      <c r="C285" s="461" t="s">
        <v>2886</v>
      </c>
      <c r="D285" s="546"/>
      <c r="E285" s="525"/>
      <c r="F285" s="525"/>
      <c r="G285" s="463">
        <f>G286+G288</f>
        <v>7000000</v>
      </c>
      <c r="H285" s="525"/>
    </row>
    <row r="286" spans="1:8">
      <c r="A286" s="2082" t="s">
        <v>1660</v>
      </c>
      <c r="B286" s="2083"/>
      <c r="C286" s="2083"/>
      <c r="D286" s="547"/>
      <c r="E286" s="540"/>
      <c r="F286" s="540"/>
      <c r="G286" s="494">
        <f>G287</f>
        <v>6874000</v>
      </c>
      <c r="H286" s="540"/>
    </row>
    <row r="287" spans="1:8" ht="39">
      <c r="A287" s="505">
        <v>4251</v>
      </c>
      <c r="B287" s="505" t="s">
        <v>2887</v>
      </c>
      <c r="C287" s="548" t="s">
        <v>2888</v>
      </c>
      <c r="D287" s="500" t="s">
        <v>47</v>
      </c>
      <c r="E287" s="549" t="s">
        <v>348</v>
      </c>
      <c r="F287" s="549">
        <v>6874</v>
      </c>
      <c r="G287" s="473">
        <f>H287*F287</f>
        <v>6874000</v>
      </c>
      <c r="H287" s="549">
        <v>1000</v>
      </c>
    </row>
    <row r="288" spans="1:8">
      <c r="A288" s="2084" t="s">
        <v>1652</v>
      </c>
      <c r="B288" s="2085"/>
      <c r="C288" s="2085"/>
      <c r="D288" s="500"/>
      <c r="E288" s="549"/>
      <c r="F288" s="549"/>
      <c r="G288" s="494">
        <f>G289</f>
        <v>126000</v>
      </c>
      <c r="H288" s="549"/>
    </row>
    <row r="289" spans="1:8" ht="97.5">
      <c r="A289" s="505">
        <v>4251</v>
      </c>
      <c r="B289" s="488" t="s">
        <v>1850</v>
      </c>
      <c r="C289" s="548" t="s">
        <v>2889</v>
      </c>
      <c r="D289" s="500" t="s">
        <v>47</v>
      </c>
      <c r="E289" s="549"/>
      <c r="F289" s="549"/>
      <c r="G289" s="473">
        <v>126000</v>
      </c>
      <c r="H289" s="549"/>
    </row>
    <row r="290" spans="1:8" ht="78">
      <c r="A290" s="460"/>
      <c r="B290" s="460"/>
      <c r="C290" s="461" t="s">
        <v>2890</v>
      </c>
      <c r="D290" s="546"/>
      <c r="E290" s="525"/>
      <c r="F290" s="525"/>
      <c r="G290" s="463">
        <f>G291</f>
        <v>9999990</v>
      </c>
      <c r="H290" s="525"/>
    </row>
    <row r="291" spans="1:8">
      <c r="A291" s="2082" t="s">
        <v>1660</v>
      </c>
      <c r="B291" s="2083"/>
      <c r="C291" s="2083"/>
      <c r="D291" s="547"/>
      <c r="E291" s="540"/>
      <c r="F291" s="540"/>
      <c r="G291" s="494">
        <f>G292</f>
        <v>9999990</v>
      </c>
      <c r="H291" s="540"/>
    </row>
    <row r="292" spans="1:8" ht="58.5">
      <c r="A292" s="505">
        <v>5129</v>
      </c>
      <c r="B292" s="505" t="s">
        <v>2891</v>
      </c>
      <c r="C292" s="548" t="s">
        <v>2892</v>
      </c>
      <c r="D292" s="500" t="s">
        <v>47</v>
      </c>
      <c r="E292" s="549" t="s">
        <v>51</v>
      </c>
      <c r="F292" s="549">
        <v>666666</v>
      </c>
      <c r="G292" s="473">
        <f>H292*F292</f>
        <v>9999990</v>
      </c>
      <c r="H292" s="549">
        <v>15</v>
      </c>
    </row>
    <row r="293" spans="1:8" ht="97.5">
      <c r="A293" s="460"/>
      <c r="B293" s="460"/>
      <c r="C293" s="461" t="s">
        <v>2893</v>
      </c>
      <c r="D293" s="462"/>
      <c r="E293" s="525"/>
      <c r="F293" s="525"/>
      <c r="G293" s="463">
        <f>G294</f>
        <v>462038900</v>
      </c>
      <c r="H293" s="525"/>
    </row>
    <row r="294" spans="1:8">
      <c r="A294" s="2082" t="s">
        <v>1675</v>
      </c>
      <c r="B294" s="2083"/>
      <c r="C294" s="2083"/>
      <c r="D294" s="492"/>
      <c r="E294" s="540"/>
      <c r="F294" s="540"/>
      <c r="G294" s="494">
        <f>G295</f>
        <v>462038900</v>
      </c>
      <c r="H294" s="540"/>
    </row>
    <row r="295" spans="1:8" ht="39">
      <c r="A295" s="550">
        <v>4213</v>
      </c>
      <c r="B295" s="551" t="s">
        <v>2894</v>
      </c>
      <c r="C295" s="552" t="s">
        <v>1503</v>
      </c>
      <c r="D295" s="500" t="s">
        <v>47</v>
      </c>
      <c r="E295" s="549" t="s">
        <v>1147</v>
      </c>
      <c r="F295" s="549">
        <v>1265860</v>
      </c>
      <c r="G295" s="473">
        <f>H295*F295</f>
        <v>462038900</v>
      </c>
      <c r="H295" s="549">
        <v>365</v>
      </c>
    </row>
    <row r="296" spans="1:8" ht="78">
      <c r="A296" s="460"/>
      <c r="B296" s="460"/>
      <c r="C296" s="461" t="s">
        <v>2895</v>
      </c>
      <c r="D296" s="462"/>
      <c r="E296" s="525"/>
      <c r="F296" s="525"/>
      <c r="G296" s="463">
        <f>G297</f>
        <v>3722331</v>
      </c>
      <c r="H296" s="525"/>
    </row>
    <row r="297" spans="1:8">
      <c r="A297" s="2082" t="s">
        <v>1675</v>
      </c>
      <c r="B297" s="2083"/>
      <c r="C297" s="2083"/>
      <c r="D297" s="492"/>
      <c r="E297" s="540"/>
      <c r="F297" s="540"/>
      <c r="G297" s="494">
        <f>G298+G299</f>
        <v>3722331</v>
      </c>
      <c r="H297" s="540"/>
    </row>
    <row r="298" spans="1:8" s="524" customFormat="1">
      <c r="A298" s="550">
        <v>4213</v>
      </c>
      <c r="B298" s="551">
        <v>45246000</v>
      </c>
      <c r="C298" s="552" t="s">
        <v>1400</v>
      </c>
      <c r="D298" s="500" t="s">
        <v>47</v>
      </c>
      <c r="E298" s="549" t="s">
        <v>207</v>
      </c>
      <c r="F298" s="549">
        <v>6906.1</v>
      </c>
      <c r="G298" s="473">
        <f>(H298*F298)-408000-869000</f>
        <v>3626331</v>
      </c>
      <c r="H298" s="549">
        <v>710</v>
      </c>
    </row>
    <row r="299" spans="1:8" ht="78">
      <c r="A299" s="553">
        <v>4213</v>
      </c>
      <c r="B299" s="488" t="s">
        <v>1850</v>
      </c>
      <c r="C299" s="554" t="s">
        <v>2896</v>
      </c>
      <c r="D299" s="500" t="s">
        <v>47</v>
      </c>
      <c r="E299" s="544"/>
      <c r="F299" s="544"/>
      <c r="G299" s="545">
        <v>96000</v>
      </c>
      <c r="H299" s="544"/>
    </row>
    <row r="300" spans="1:8" ht="78">
      <c r="A300" s="460"/>
      <c r="B300" s="460"/>
      <c r="C300" s="461" t="s">
        <v>2897</v>
      </c>
      <c r="D300" s="462"/>
      <c r="E300" s="525"/>
      <c r="F300" s="525"/>
      <c r="G300" s="463">
        <f>G301</f>
        <v>135000000</v>
      </c>
      <c r="H300" s="525"/>
    </row>
    <row r="301" spans="1:8">
      <c r="A301" s="2082" t="s">
        <v>1675</v>
      </c>
      <c r="B301" s="2083"/>
      <c r="C301" s="2083"/>
      <c r="D301" s="492"/>
      <c r="E301" s="540"/>
      <c r="F301" s="540"/>
      <c r="G301" s="494">
        <f>G303</f>
        <v>135000000</v>
      </c>
      <c r="H301" s="540"/>
    </row>
    <row r="302" spans="1:8" ht="58.5">
      <c r="A302" s="555">
        <v>4213</v>
      </c>
      <c r="B302" s="488" t="s">
        <v>2898</v>
      </c>
      <c r="C302" s="523" t="s">
        <v>3526</v>
      </c>
      <c r="D302" s="500" t="s">
        <v>327</v>
      </c>
      <c r="E302" s="549" t="s">
        <v>493</v>
      </c>
      <c r="F302" s="684" t="s">
        <v>3407</v>
      </c>
      <c r="G302" s="684" t="s">
        <v>3407</v>
      </c>
      <c r="H302" s="684" t="s">
        <v>3407</v>
      </c>
    </row>
    <row r="303" spans="1:8" ht="39">
      <c r="A303" s="555">
        <v>4213</v>
      </c>
      <c r="B303" s="488" t="s">
        <v>2898</v>
      </c>
      <c r="C303" s="523" t="s">
        <v>1398</v>
      </c>
      <c r="D303" s="500" t="s">
        <v>327</v>
      </c>
      <c r="E303" s="549" t="s">
        <v>493</v>
      </c>
      <c r="F303" s="556">
        <v>4500000</v>
      </c>
      <c r="G303" s="473">
        <f>H303*F303</f>
        <v>135000000</v>
      </c>
      <c r="H303" s="549">
        <v>30</v>
      </c>
    </row>
    <row r="304" spans="1:8" ht="117">
      <c r="A304" s="460"/>
      <c r="B304" s="460"/>
      <c r="C304" s="461" t="s">
        <v>2899</v>
      </c>
      <c r="D304" s="462"/>
      <c r="E304" s="525"/>
      <c r="F304" s="525"/>
      <c r="G304" s="463">
        <f>G305</f>
        <v>5000000</v>
      </c>
      <c r="H304" s="525"/>
    </row>
    <row r="305" spans="1:12">
      <c r="A305" s="2082" t="s">
        <v>1675</v>
      </c>
      <c r="B305" s="2083"/>
      <c r="C305" s="2083"/>
      <c r="D305" s="492"/>
      <c r="E305" s="540"/>
      <c r="F305" s="540"/>
      <c r="G305" s="494">
        <f>G306</f>
        <v>5000000</v>
      </c>
      <c r="H305" s="540"/>
    </row>
    <row r="306" spans="1:12" ht="78">
      <c r="A306" s="555">
        <v>4213</v>
      </c>
      <c r="B306" s="488" t="s">
        <v>1395</v>
      </c>
      <c r="C306" s="548" t="s">
        <v>265</v>
      </c>
      <c r="D306" s="500" t="s">
        <v>47</v>
      </c>
      <c r="E306" s="488" t="s">
        <v>50</v>
      </c>
      <c r="F306" s="488">
        <v>500</v>
      </c>
      <c r="G306" s="545">
        <f>F306*H306</f>
        <v>5000000</v>
      </c>
      <c r="H306" s="488">
        <v>10000</v>
      </c>
    </row>
    <row r="307" spans="1:12" ht="117">
      <c r="A307" s="460"/>
      <c r="B307" s="460"/>
      <c r="C307" s="461" t="s">
        <v>2900</v>
      </c>
      <c r="D307" s="462"/>
      <c r="E307" s="525"/>
      <c r="F307" s="525"/>
      <c r="G307" s="463">
        <f>G308</f>
        <v>1500000</v>
      </c>
      <c r="H307" s="525"/>
    </row>
    <row r="308" spans="1:12">
      <c r="A308" s="2082" t="s">
        <v>1675</v>
      </c>
      <c r="B308" s="2083"/>
      <c r="C308" s="2083"/>
      <c r="D308" s="492"/>
      <c r="E308" s="540"/>
      <c r="F308" s="540"/>
      <c r="G308" s="494">
        <f>G309</f>
        <v>1500000</v>
      </c>
      <c r="H308" s="540"/>
    </row>
    <row r="309" spans="1:12">
      <c r="A309" s="557">
        <v>4213</v>
      </c>
      <c r="B309" s="488" t="s">
        <v>2901</v>
      </c>
      <c r="C309" s="558" t="s">
        <v>238</v>
      </c>
      <c r="D309" s="500" t="s">
        <v>47</v>
      </c>
      <c r="E309" s="488" t="s">
        <v>51</v>
      </c>
      <c r="F309" s="488">
        <v>1500000</v>
      </c>
      <c r="G309" s="545">
        <f>H309*F309</f>
        <v>1500000</v>
      </c>
      <c r="H309" s="488">
        <v>1</v>
      </c>
    </row>
    <row r="310" spans="1:12" ht="78">
      <c r="A310" s="460"/>
      <c r="B310" s="460"/>
      <c r="C310" s="461" t="s">
        <v>2902</v>
      </c>
      <c r="D310" s="462"/>
      <c r="E310" s="525"/>
      <c r="F310" s="525"/>
      <c r="G310" s="463">
        <f>G311+G314</f>
        <v>2000000</v>
      </c>
      <c r="H310" s="559"/>
      <c r="I310" s="560"/>
      <c r="J310" s="474"/>
      <c r="K310" s="474"/>
      <c r="L310" s="474"/>
    </row>
    <row r="311" spans="1:12">
      <c r="A311" s="2082" t="s">
        <v>1660</v>
      </c>
      <c r="B311" s="2083"/>
      <c r="C311" s="2083"/>
      <c r="D311" s="547"/>
      <c r="E311" s="540"/>
      <c r="F311" s="540"/>
      <c r="G311" s="494">
        <f>G313</f>
        <v>1964000</v>
      </c>
      <c r="H311" s="540"/>
      <c r="I311" s="560"/>
      <c r="J311" s="474"/>
      <c r="K311" s="474"/>
      <c r="L311" s="474"/>
    </row>
    <row r="312" spans="1:12" ht="39">
      <c r="A312" s="561">
        <v>4861</v>
      </c>
      <c r="B312" s="1804" t="s">
        <v>2903</v>
      </c>
      <c r="C312" s="554" t="s">
        <v>2904</v>
      </c>
      <c r="D312" s="562" t="s">
        <v>47</v>
      </c>
      <c r="E312" s="1804" t="s">
        <v>55</v>
      </c>
      <c r="F312" s="1836" t="s">
        <v>3407</v>
      </c>
      <c r="G312" s="1837" t="s">
        <v>3407</v>
      </c>
      <c r="H312" s="1836" t="s">
        <v>3407</v>
      </c>
      <c r="I312" s="560"/>
      <c r="J312" s="474"/>
      <c r="K312" s="474"/>
      <c r="L312" s="474"/>
    </row>
    <row r="313" spans="1:12" ht="39">
      <c r="A313" s="561">
        <v>4861</v>
      </c>
      <c r="B313" s="511" t="s">
        <v>2903</v>
      </c>
      <c r="C313" s="554" t="s">
        <v>2904</v>
      </c>
      <c r="D313" s="562" t="s">
        <v>47</v>
      </c>
      <c r="E313" s="511" t="s">
        <v>55</v>
      </c>
      <c r="F313" s="563"/>
      <c r="G313" s="564">
        <v>1964000</v>
      </c>
      <c r="H313" s="563"/>
    </row>
    <row r="314" spans="1:12">
      <c r="A314" s="2082" t="s">
        <v>1675</v>
      </c>
      <c r="B314" s="2083"/>
      <c r="C314" s="2083"/>
      <c r="D314" s="492"/>
      <c r="E314" s="540"/>
      <c r="F314" s="540"/>
      <c r="G314" s="494">
        <f>G316</f>
        <v>36000</v>
      </c>
      <c r="H314" s="540"/>
    </row>
    <row r="315" spans="1:12" ht="97.5">
      <c r="A315" s="544">
        <v>4861</v>
      </c>
      <c r="B315" s="488" t="s">
        <v>1850</v>
      </c>
      <c r="C315" s="506" t="s">
        <v>1874</v>
      </c>
      <c r="D315" s="500" t="s">
        <v>47</v>
      </c>
      <c r="E315" s="540" t="s">
        <v>3407</v>
      </c>
      <c r="F315" s="540" t="s">
        <v>3407</v>
      </c>
      <c r="G315" s="494" t="s">
        <v>3407</v>
      </c>
      <c r="H315" s="540" t="s">
        <v>3407</v>
      </c>
    </row>
    <row r="316" spans="1:12" ht="97.5">
      <c r="A316" s="544">
        <v>4861</v>
      </c>
      <c r="B316" s="488" t="s">
        <v>1850</v>
      </c>
      <c r="C316" s="506" t="s">
        <v>1874</v>
      </c>
      <c r="D316" s="500" t="s">
        <v>47</v>
      </c>
      <c r="E316" s="544"/>
      <c r="F316" s="539"/>
      <c r="G316" s="545">
        <v>36000</v>
      </c>
      <c r="H316" s="539"/>
    </row>
    <row r="317" spans="1:12" ht="97.5">
      <c r="A317" s="938"/>
      <c r="B317" s="938"/>
      <c r="C317" s="933" t="s">
        <v>2905</v>
      </c>
      <c r="D317" s="939"/>
      <c r="E317" s="934"/>
      <c r="F317" s="934"/>
      <c r="G317" s="940">
        <f>G318+G322</f>
        <v>8910191.1999999993</v>
      </c>
      <c r="H317" s="934"/>
    </row>
    <row r="318" spans="1:12">
      <c r="A318" s="2082" t="s">
        <v>1675</v>
      </c>
      <c r="B318" s="2083"/>
      <c r="C318" s="2083"/>
      <c r="D318" s="492"/>
      <c r="E318" s="540"/>
      <c r="F318" s="540"/>
      <c r="G318" s="494">
        <f>G319+G320+G321</f>
        <v>2146575</v>
      </c>
      <c r="H318" s="540"/>
    </row>
    <row r="319" spans="1:12" ht="81">
      <c r="A319" s="557">
        <v>4251</v>
      </c>
      <c r="B319" s="568" t="s">
        <v>2906</v>
      </c>
      <c r="C319" s="569" t="s">
        <v>2907</v>
      </c>
      <c r="D319" s="570" t="s">
        <v>47</v>
      </c>
      <c r="E319" s="544" t="s">
        <v>490</v>
      </c>
      <c r="F319" s="571">
        <v>4444.5</v>
      </c>
      <c r="G319" s="545">
        <f>H319*F319</f>
        <v>2000025</v>
      </c>
      <c r="H319" s="544">
        <v>450</v>
      </c>
    </row>
    <row r="320" spans="1:12" ht="117">
      <c r="A320" s="568">
        <v>5113</v>
      </c>
      <c r="B320" s="568"/>
      <c r="C320" s="572" t="s">
        <v>2908</v>
      </c>
      <c r="D320" s="570" t="s">
        <v>89</v>
      </c>
      <c r="E320" s="544"/>
      <c r="F320" s="573"/>
      <c r="G320" s="574">
        <v>33820</v>
      </c>
      <c r="H320" s="573"/>
    </row>
    <row r="321" spans="1:8" ht="117">
      <c r="A321" s="568">
        <v>5113</v>
      </c>
      <c r="B321" s="488" t="s">
        <v>1850</v>
      </c>
      <c r="C321" s="572" t="s">
        <v>2909</v>
      </c>
      <c r="D321" s="570" t="s">
        <v>47</v>
      </c>
      <c r="E321" s="544"/>
      <c r="F321" s="573"/>
      <c r="G321" s="574">
        <v>112730</v>
      </c>
      <c r="H321" s="573"/>
    </row>
    <row r="322" spans="1:8">
      <c r="A322" s="2082" t="s">
        <v>1660</v>
      </c>
      <c r="B322" s="2083"/>
      <c r="C322" s="2083"/>
      <c r="D322" s="547"/>
      <c r="E322" s="540"/>
      <c r="F322" s="540"/>
      <c r="G322" s="494">
        <f>G323</f>
        <v>6763616.2000000002</v>
      </c>
      <c r="H322" s="540"/>
    </row>
    <row r="323" spans="1:8" ht="78">
      <c r="A323" s="557">
        <v>5113</v>
      </c>
      <c r="B323" s="557" t="s">
        <v>2906</v>
      </c>
      <c r="C323" s="575" t="s">
        <v>443</v>
      </c>
      <c r="D323" s="500" t="s">
        <v>47</v>
      </c>
      <c r="E323" s="544" t="s">
        <v>490</v>
      </c>
      <c r="F323" s="544">
        <v>11601.4</v>
      </c>
      <c r="G323" s="545">
        <f>H323*F323</f>
        <v>6763616.2000000002</v>
      </c>
      <c r="H323" s="544">
        <v>583</v>
      </c>
    </row>
    <row r="324" spans="1:8" ht="117">
      <c r="A324" s="938"/>
      <c r="B324" s="938"/>
      <c r="C324" s="933" t="s">
        <v>2910</v>
      </c>
      <c r="D324" s="939"/>
      <c r="E324" s="934"/>
      <c r="F324" s="934"/>
      <c r="G324" s="940">
        <f>G325+G327</f>
        <v>44302727.379999995</v>
      </c>
      <c r="H324" s="934"/>
    </row>
    <row r="325" spans="1:8">
      <c r="A325" s="2082" t="s">
        <v>1660</v>
      </c>
      <c r="B325" s="2083"/>
      <c r="C325" s="2083"/>
      <c r="D325" s="547"/>
      <c r="E325" s="540"/>
      <c r="F325" s="540"/>
      <c r="G325" s="494">
        <f>G326</f>
        <v>17488189.379999999</v>
      </c>
      <c r="H325" s="540"/>
    </row>
    <row r="326" spans="1:8" s="524" customFormat="1" ht="58.5">
      <c r="A326" s="1747">
        <v>4251</v>
      </c>
      <c r="B326" s="1747" t="s">
        <v>1380</v>
      </c>
      <c r="C326" s="523" t="s">
        <v>322</v>
      </c>
      <c r="D326" s="500" t="s">
        <v>47</v>
      </c>
      <c r="E326" s="468" t="s">
        <v>50</v>
      </c>
      <c r="F326" s="443">
        <v>3437.17</v>
      </c>
      <c r="G326" s="473">
        <f>F326*H326-2151800</f>
        <v>17488189.379999999</v>
      </c>
      <c r="H326" s="468">
        <v>5714</v>
      </c>
    </row>
    <row r="327" spans="1:8">
      <c r="A327" s="2082" t="s">
        <v>1675</v>
      </c>
      <c r="B327" s="2083"/>
      <c r="C327" s="2083"/>
      <c r="D327" s="492"/>
      <c r="E327" s="540"/>
      <c r="F327" s="540"/>
      <c r="G327" s="494">
        <f>G328+G329</f>
        <v>26814538</v>
      </c>
      <c r="H327" s="540"/>
    </row>
    <row r="328" spans="1:8" ht="97.5">
      <c r="A328" s="568">
        <v>4251</v>
      </c>
      <c r="B328" s="488" t="s">
        <v>1850</v>
      </c>
      <c r="C328" s="548" t="s">
        <v>2911</v>
      </c>
      <c r="D328" s="497" t="s">
        <v>47</v>
      </c>
      <c r="E328" s="577"/>
      <c r="F328" s="578"/>
      <c r="G328" s="545">
        <v>360000</v>
      </c>
      <c r="H328" s="577"/>
    </row>
    <row r="329" spans="1:8" ht="117">
      <c r="A329" s="461"/>
      <c r="B329" s="461"/>
      <c r="C329" s="461" t="s">
        <v>2912</v>
      </c>
      <c r="D329" s="462"/>
      <c r="E329" s="525"/>
      <c r="F329" s="525"/>
      <c r="G329" s="463">
        <f>G330+G332+G335</f>
        <v>26454538</v>
      </c>
      <c r="H329" s="525"/>
    </row>
    <row r="330" spans="1:8">
      <c r="A330" s="2082" t="s">
        <v>1660</v>
      </c>
      <c r="B330" s="2083"/>
      <c r="C330" s="2083"/>
      <c r="D330" s="547"/>
      <c r="E330" s="540"/>
      <c r="F330" s="540"/>
      <c r="G330" s="494">
        <f>G331</f>
        <v>8574828</v>
      </c>
      <c r="H330" s="540"/>
    </row>
    <row r="331" spans="1:8" ht="58.5">
      <c r="A331" s="529">
        <v>5113</v>
      </c>
      <c r="B331" s="529" t="s">
        <v>1380</v>
      </c>
      <c r="C331" s="557" t="s">
        <v>323</v>
      </c>
      <c r="D331" s="500" t="s">
        <v>47</v>
      </c>
      <c r="E331" s="544" t="s">
        <v>50</v>
      </c>
      <c r="F331" s="488">
        <v>15590.59</v>
      </c>
      <c r="G331" s="545">
        <v>8574828</v>
      </c>
      <c r="H331" s="488">
        <v>550</v>
      </c>
    </row>
    <row r="332" spans="1:8">
      <c r="A332" s="2082" t="s">
        <v>1675</v>
      </c>
      <c r="B332" s="2083"/>
      <c r="C332" s="2083"/>
      <c r="D332" s="492"/>
      <c r="E332" s="540"/>
      <c r="F332" s="540"/>
      <c r="G332" s="494">
        <f>G333+G334</f>
        <v>181910</v>
      </c>
      <c r="H332" s="540"/>
    </row>
    <row r="333" spans="1:8" ht="117">
      <c r="A333" s="529">
        <v>5113</v>
      </c>
      <c r="B333" s="488" t="s">
        <v>1850</v>
      </c>
      <c r="C333" s="548" t="s">
        <v>2913</v>
      </c>
      <c r="D333" s="500" t="s">
        <v>47</v>
      </c>
      <c r="E333" s="544"/>
      <c r="F333" s="488"/>
      <c r="G333" s="545">
        <v>139930</v>
      </c>
      <c r="H333" s="488"/>
    </row>
    <row r="334" spans="1:8" ht="117">
      <c r="A334" s="529">
        <v>5113</v>
      </c>
      <c r="B334" s="529"/>
      <c r="C334" s="548" t="s">
        <v>2914</v>
      </c>
      <c r="D334" s="500" t="s">
        <v>89</v>
      </c>
      <c r="E334" s="544"/>
      <c r="F334" s="488"/>
      <c r="G334" s="545">
        <v>41980</v>
      </c>
      <c r="H334" s="488"/>
    </row>
    <row r="335" spans="1:8">
      <c r="A335" s="2082" t="s">
        <v>1748</v>
      </c>
      <c r="B335" s="2083"/>
      <c r="C335" s="2083"/>
      <c r="D335" s="526"/>
      <c r="E335" s="527"/>
      <c r="F335" s="527"/>
      <c r="G335" s="1547">
        <f>G336+G337</f>
        <v>17697800</v>
      </c>
      <c r="H335" s="527"/>
    </row>
    <row r="336" spans="1:8" ht="54">
      <c r="A336" s="1625">
        <v>4269</v>
      </c>
      <c r="B336" s="1522"/>
      <c r="C336" s="1626" t="s">
        <v>2915</v>
      </c>
      <c r="D336" s="500" t="s">
        <v>327</v>
      </c>
      <c r="E336" s="549" t="s">
        <v>51</v>
      </c>
      <c r="F336" s="443">
        <f>3700-310</f>
        <v>3390</v>
      </c>
      <c r="G336" s="1627">
        <f>H336*F336</f>
        <v>14282070</v>
      </c>
      <c r="H336" s="556">
        <f>4054+159</f>
        <v>4213</v>
      </c>
    </row>
    <row r="337" spans="1:11" ht="72">
      <c r="A337" s="1625">
        <v>4269</v>
      </c>
      <c r="B337" s="1522">
        <v>44118000</v>
      </c>
      <c r="C337" s="1626" t="s">
        <v>2916</v>
      </c>
      <c r="D337" s="500" t="s">
        <v>327</v>
      </c>
      <c r="E337" s="549" t="s">
        <v>50</v>
      </c>
      <c r="F337" s="443">
        <v>2330</v>
      </c>
      <c r="G337" s="1627">
        <f>(H337*F337)+88490</f>
        <v>3415730</v>
      </c>
      <c r="H337" s="556">
        <v>1428</v>
      </c>
    </row>
    <row r="338" spans="1:11" ht="136.5">
      <c r="A338" s="461"/>
      <c r="B338" s="461"/>
      <c r="C338" s="461" t="s">
        <v>2917</v>
      </c>
      <c r="D338" s="462"/>
      <c r="E338" s="525"/>
      <c r="F338" s="525"/>
      <c r="G338" s="463">
        <f>G339+G341+G360</f>
        <v>118495231</v>
      </c>
      <c r="H338" s="525"/>
      <c r="I338" s="579"/>
      <c r="K338" s="579"/>
    </row>
    <row r="339" spans="1:11">
      <c r="A339" s="2082" t="s">
        <v>1748</v>
      </c>
      <c r="B339" s="2083"/>
      <c r="C339" s="2083"/>
      <c r="D339" s="526"/>
      <c r="E339" s="527"/>
      <c r="F339" s="527"/>
      <c r="G339" s="528">
        <f>G340</f>
        <v>4189284</v>
      </c>
      <c r="H339" s="527"/>
    </row>
    <row r="340" spans="1:11" s="524" customFormat="1" ht="58.5">
      <c r="A340" s="1522">
        <v>5129</v>
      </c>
      <c r="B340" s="1522" t="s">
        <v>2918</v>
      </c>
      <c r="C340" s="580" t="s">
        <v>2919</v>
      </c>
      <c r="D340" s="500" t="s">
        <v>47</v>
      </c>
      <c r="E340" s="468" t="s">
        <v>51</v>
      </c>
      <c r="F340" s="468">
        <v>227272</v>
      </c>
      <c r="G340" s="473">
        <f>F340*H340-810700</f>
        <v>4189284</v>
      </c>
      <c r="H340" s="468">
        <v>22</v>
      </c>
    </row>
    <row r="341" spans="1:11">
      <c r="A341" s="2082" t="s">
        <v>1675</v>
      </c>
      <c r="B341" s="2083"/>
      <c r="C341" s="2083"/>
      <c r="D341" s="492"/>
      <c r="E341" s="540"/>
      <c r="F341" s="540"/>
      <c r="G341" s="494">
        <f>SUM(G342:G359)</f>
        <v>7628429</v>
      </c>
      <c r="H341" s="540"/>
    </row>
    <row r="342" spans="1:11" ht="58.5">
      <c r="A342" s="529">
        <v>4251</v>
      </c>
      <c r="B342" s="581"/>
      <c r="C342" s="580" t="s">
        <v>2920</v>
      </c>
      <c r="D342" s="500" t="s">
        <v>47</v>
      </c>
      <c r="E342" s="468" t="s">
        <v>51</v>
      </c>
      <c r="F342" s="468">
        <v>196400</v>
      </c>
      <c r="G342" s="473">
        <f>H342*F342</f>
        <v>4910000</v>
      </c>
      <c r="H342" s="468">
        <v>25</v>
      </c>
    </row>
    <row r="343" spans="1:11" ht="97.5">
      <c r="A343" s="529">
        <v>4251</v>
      </c>
      <c r="B343" s="488" t="s">
        <v>1850</v>
      </c>
      <c r="C343" s="580" t="s">
        <v>2921</v>
      </c>
      <c r="D343" s="500" t="s">
        <v>47</v>
      </c>
      <c r="E343" s="468"/>
      <c r="F343" s="468"/>
      <c r="G343" s="473">
        <v>90000</v>
      </c>
      <c r="H343" s="468"/>
    </row>
    <row r="344" spans="1:11" ht="97.5">
      <c r="A344" s="1522">
        <v>5113</v>
      </c>
      <c r="B344" s="468">
        <v>71356100</v>
      </c>
      <c r="C344" s="580" t="s">
        <v>3378</v>
      </c>
      <c r="D344" s="500" t="s">
        <v>47</v>
      </c>
      <c r="E344" s="468"/>
      <c r="F344" s="468"/>
      <c r="G344" s="473">
        <v>368196</v>
      </c>
      <c r="H344" s="468"/>
    </row>
    <row r="345" spans="1:11" ht="97.5">
      <c r="A345" s="1522">
        <v>5113</v>
      </c>
      <c r="B345" s="582"/>
      <c r="C345" s="580" t="s">
        <v>3377</v>
      </c>
      <c r="D345" s="500" t="s">
        <v>89</v>
      </c>
      <c r="E345" s="468"/>
      <c r="F345" s="468"/>
      <c r="G345" s="473">
        <v>110472</v>
      </c>
      <c r="H345" s="468"/>
    </row>
    <row r="346" spans="1:11" s="1520" customFormat="1" ht="117">
      <c r="A346" s="1522">
        <v>5113</v>
      </c>
      <c r="B346" s="468" t="s">
        <v>1850</v>
      </c>
      <c r="C346" s="580" t="s">
        <v>3376</v>
      </c>
      <c r="D346" s="500" t="s">
        <v>47</v>
      </c>
      <c r="E346" s="468"/>
      <c r="F346" s="468"/>
      <c r="G346" s="473">
        <v>140285</v>
      </c>
      <c r="H346" s="468"/>
    </row>
    <row r="347" spans="1:11" s="1520" customFormat="1" ht="117">
      <c r="A347" s="1522">
        <v>5113</v>
      </c>
      <c r="B347" s="582"/>
      <c r="C347" s="580" t="s">
        <v>3375</v>
      </c>
      <c r="D347" s="500" t="s">
        <v>89</v>
      </c>
      <c r="E347" s="468"/>
      <c r="F347" s="468"/>
      <c r="G347" s="473">
        <v>42086</v>
      </c>
      <c r="H347" s="468"/>
    </row>
    <row r="348" spans="1:11" s="1520" customFormat="1" ht="97.5">
      <c r="A348" s="1522">
        <v>5113</v>
      </c>
      <c r="B348" s="468" t="s">
        <v>1850</v>
      </c>
      <c r="C348" s="580" t="s">
        <v>2922</v>
      </c>
      <c r="D348" s="500" t="s">
        <v>47</v>
      </c>
      <c r="E348" s="468"/>
      <c r="F348" s="468"/>
      <c r="G348" s="473">
        <v>264000</v>
      </c>
      <c r="H348" s="468"/>
    </row>
    <row r="349" spans="1:11" ht="97.5">
      <c r="A349" s="1522">
        <v>5113</v>
      </c>
      <c r="B349" s="582"/>
      <c r="C349" s="580" t="s">
        <v>2923</v>
      </c>
      <c r="D349" s="500" t="s">
        <v>89</v>
      </c>
      <c r="E349" s="468"/>
      <c r="F349" s="468"/>
      <c r="G349" s="473">
        <v>80790</v>
      </c>
      <c r="H349" s="468"/>
    </row>
    <row r="350" spans="1:11" s="1520" customFormat="1" ht="117">
      <c r="A350" s="1522">
        <v>5113</v>
      </c>
      <c r="B350" s="468" t="s">
        <v>1850</v>
      </c>
      <c r="C350" s="580" t="s">
        <v>2924</v>
      </c>
      <c r="D350" s="500" t="s">
        <v>47</v>
      </c>
      <c r="E350" s="468"/>
      <c r="F350" s="468"/>
      <c r="G350" s="473">
        <v>204000</v>
      </c>
      <c r="H350" s="468"/>
    </row>
    <row r="351" spans="1:11" ht="117">
      <c r="A351" s="1522">
        <v>5113</v>
      </c>
      <c r="B351" s="582"/>
      <c r="C351" s="580" t="s">
        <v>2925</v>
      </c>
      <c r="D351" s="500" t="s">
        <v>89</v>
      </c>
      <c r="E351" s="468"/>
      <c r="F351" s="468"/>
      <c r="G351" s="473">
        <v>62810</v>
      </c>
      <c r="H351" s="468"/>
    </row>
    <row r="352" spans="1:11" ht="117">
      <c r="A352" s="1522">
        <v>5113</v>
      </c>
      <c r="B352" s="468" t="s">
        <v>1850</v>
      </c>
      <c r="C352" s="580" t="s">
        <v>2926</v>
      </c>
      <c r="D352" s="500" t="s">
        <v>47</v>
      </c>
      <c r="E352" s="468"/>
      <c r="F352" s="468"/>
      <c r="G352" s="473">
        <v>162000</v>
      </c>
      <c r="H352" s="468"/>
    </row>
    <row r="353" spans="1:8" ht="117">
      <c r="A353" s="1522">
        <v>5113</v>
      </c>
      <c r="B353" s="582"/>
      <c r="C353" s="580" t="s">
        <v>2927</v>
      </c>
      <c r="D353" s="500" t="s">
        <v>89</v>
      </c>
      <c r="E353" s="468"/>
      <c r="F353" s="468"/>
      <c r="G353" s="473">
        <v>46780</v>
      </c>
      <c r="H353" s="468"/>
    </row>
    <row r="354" spans="1:8" ht="117">
      <c r="A354" s="529">
        <v>5113</v>
      </c>
      <c r="B354" s="488" t="s">
        <v>1850</v>
      </c>
      <c r="C354" s="580" t="s">
        <v>2928</v>
      </c>
      <c r="D354" s="500" t="s">
        <v>47</v>
      </c>
      <c r="E354" s="468"/>
      <c r="F354" s="468"/>
      <c r="G354" s="473">
        <v>300300</v>
      </c>
      <c r="H354" s="468"/>
    </row>
    <row r="355" spans="1:8" ht="117">
      <c r="A355" s="529">
        <v>5113</v>
      </c>
      <c r="B355" s="582"/>
      <c r="C355" s="580" t="s">
        <v>2929</v>
      </c>
      <c r="D355" s="500" t="s">
        <v>89</v>
      </c>
      <c r="E355" s="468"/>
      <c r="F355" s="468"/>
      <c r="G355" s="473">
        <v>90090</v>
      </c>
      <c r="H355" s="468"/>
    </row>
    <row r="356" spans="1:8" ht="117">
      <c r="A356" s="1522">
        <v>5113</v>
      </c>
      <c r="B356" s="468" t="s">
        <v>1850</v>
      </c>
      <c r="C356" s="580" t="s">
        <v>2930</v>
      </c>
      <c r="D356" s="500" t="s">
        <v>47</v>
      </c>
      <c r="E356" s="468"/>
      <c r="F356" s="468"/>
      <c r="G356" s="473">
        <v>299480</v>
      </c>
      <c r="H356" s="468"/>
    </row>
    <row r="357" spans="1:8" ht="117">
      <c r="A357" s="1522">
        <v>5113</v>
      </c>
      <c r="B357" s="582"/>
      <c r="C357" s="580" t="s">
        <v>2931</v>
      </c>
      <c r="D357" s="500" t="s">
        <v>89</v>
      </c>
      <c r="E357" s="468"/>
      <c r="F357" s="468"/>
      <c r="G357" s="473">
        <v>89840</v>
      </c>
      <c r="H357" s="468"/>
    </row>
    <row r="358" spans="1:8" s="1520" customFormat="1" ht="97.5">
      <c r="A358" s="1522">
        <v>5113</v>
      </c>
      <c r="B358" s="468" t="s">
        <v>1850</v>
      </c>
      <c r="C358" s="580" t="s">
        <v>2932</v>
      </c>
      <c r="D358" s="500" t="s">
        <v>47</v>
      </c>
      <c r="E358" s="468"/>
      <c r="F358" s="468"/>
      <c r="G358" s="473">
        <v>282000</v>
      </c>
      <c r="H358" s="468"/>
    </row>
    <row r="359" spans="1:8" ht="97.5">
      <c r="A359" s="1522">
        <v>5113</v>
      </c>
      <c r="B359" s="582"/>
      <c r="C359" s="580" t="s">
        <v>2933</v>
      </c>
      <c r="D359" s="500" t="s">
        <v>89</v>
      </c>
      <c r="E359" s="468"/>
      <c r="F359" s="468"/>
      <c r="G359" s="473">
        <v>85300</v>
      </c>
      <c r="H359" s="468"/>
    </row>
    <row r="360" spans="1:8">
      <c r="A360" s="2082" t="s">
        <v>1660</v>
      </c>
      <c r="B360" s="2083"/>
      <c r="C360" s="2083"/>
      <c r="D360" s="547"/>
      <c r="E360" s="540"/>
      <c r="F360" s="540"/>
      <c r="G360" s="494">
        <f>G361+G362+G363+G364+G365+G366+G367+G368</f>
        <v>106677518</v>
      </c>
      <c r="H360" s="540"/>
    </row>
    <row r="361" spans="1:8" ht="58.5">
      <c r="A361" s="1522">
        <v>5113</v>
      </c>
      <c r="B361" s="1543"/>
      <c r="C361" s="580" t="s">
        <v>3374</v>
      </c>
      <c r="D361" s="500" t="s">
        <v>47</v>
      </c>
      <c r="E361" s="468"/>
      <c r="F361" s="468"/>
      <c r="G361" s="473">
        <v>18199704</v>
      </c>
      <c r="H361" s="468"/>
    </row>
    <row r="362" spans="1:8" ht="78">
      <c r="A362" s="1522">
        <v>5113</v>
      </c>
      <c r="B362" s="1543"/>
      <c r="C362" s="580" t="s">
        <v>3373</v>
      </c>
      <c r="D362" s="500" t="s">
        <v>47</v>
      </c>
      <c r="E362" s="468"/>
      <c r="F362" s="468"/>
      <c r="G362" s="473">
        <v>6822448</v>
      </c>
      <c r="H362" s="468"/>
    </row>
    <row r="363" spans="1:8" s="1520" customFormat="1" ht="58.5">
      <c r="A363" s="1522">
        <v>5113</v>
      </c>
      <c r="B363" s="1543"/>
      <c r="C363" s="580" t="s">
        <v>2934</v>
      </c>
      <c r="D363" s="500" t="s">
        <v>47</v>
      </c>
      <c r="E363" s="468"/>
      <c r="F363" s="468"/>
      <c r="G363" s="473">
        <v>14231483</v>
      </c>
      <c r="H363" s="468"/>
    </row>
    <row r="364" spans="1:8" s="1520" customFormat="1" ht="78">
      <c r="A364" s="1522">
        <v>5113</v>
      </c>
      <c r="B364" s="1543"/>
      <c r="C364" s="580" t="s">
        <v>2935</v>
      </c>
      <c r="D364" s="500" t="s">
        <v>47</v>
      </c>
      <c r="E364" s="468"/>
      <c r="F364" s="468"/>
      <c r="G364" s="473">
        <v>10551555</v>
      </c>
      <c r="H364" s="468"/>
    </row>
    <row r="365" spans="1:8" s="1520" customFormat="1" ht="78">
      <c r="A365" s="1522">
        <v>5113</v>
      </c>
      <c r="B365" s="1543"/>
      <c r="C365" s="580" t="s">
        <v>2936</v>
      </c>
      <c r="D365" s="500" t="s">
        <v>47</v>
      </c>
      <c r="E365" s="468"/>
      <c r="F365" s="468"/>
      <c r="G365" s="473">
        <v>8153370</v>
      </c>
      <c r="H365" s="468"/>
    </row>
    <row r="366" spans="1:8" s="1520" customFormat="1" ht="78">
      <c r="A366" s="1522">
        <v>5113</v>
      </c>
      <c r="B366" s="1543"/>
      <c r="C366" s="580" t="s">
        <v>2937</v>
      </c>
      <c r="D366" s="500" t="s">
        <v>47</v>
      </c>
      <c r="E366" s="468"/>
      <c r="F366" s="468"/>
      <c r="G366" s="473">
        <v>14700055</v>
      </c>
      <c r="H366" s="468"/>
    </row>
    <row r="367" spans="1:8" s="1520" customFormat="1" ht="78">
      <c r="A367" s="1522">
        <v>5113</v>
      </c>
      <c r="B367" s="1543"/>
      <c r="C367" s="580" t="s">
        <v>2938</v>
      </c>
      <c r="D367" s="500" t="s">
        <v>47</v>
      </c>
      <c r="E367" s="468"/>
      <c r="F367" s="468"/>
      <c r="G367" s="473">
        <v>18220706</v>
      </c>
      <c r="H367" s="468"/>
    </row>
    <row r="368" spans="1:8" s="1520" customFormat="1" ht="58.5">
      <c r="A368" s="1522">
        <v>5113</v>
      </c>
      <c r="B368" s="1543"/>
      <c r="C368" s="580" t="s">
        <v>2939</v>
      </c>
      <c r="D368" s="500" t="s">
        <v>47</v>
      </c>
      <c r="E368" s="468"/>
      <c r="F368" s="468"/>
      <c r="G368" s="473">
        <v>15798197</v>
      </c>
      <c r="H368" s="468"/>
    </row>
    <row r="369" spans="1:8" ht="97.5">
      <c r="A369" s="938"/>
      <c r="B369" s="938"/>
      <c r="C369" s="933" t="s">
        <v>2940</v>
      </c>
      <c r="D369" s="939"/>
      <c r="E369" s="934"/>
      <c r="F369" s="934"/>
      <c r="G369" s="940">
        <f>G370+G372</f>
        <v>20530744</v>
      </c>
      <c r="H369" s="934"/>
    </row>
    <row r="370" spans="1:8">
      <c r="A370" s="2082" t="s">
        <v>1660</v>
      </c>
      <c r="B370" s="2083"/>
      <c r="C370" s="2083"/>
      <c r="D370" s="547"/>
      <c r="E370" s="540"/>
      <c r="F370" s="540"/>
      <c r="G370" s="494">
        <f>G371</f>
        <v>13114395.199999999</v>
      </c>
      <c r="H370" s="540"/>
    </row>
    <row r="371" spans="1:8" s="524" customFormat="1" ht="97.5">
      <c r="A371" s="1748">
        <v>4251</v>
      </c>
      <c r="B371" s="1748" t="s">
        <v>2941</v>
      </c>
      <c r="C371" s="523" t="s">
        <v>2942</v>
      </c>
      <c r="D371" s="500" t="s">
        <v>47</v>
      </c>
      <c r="E371" s="468" t="s">
        <v>51</v>
      </c>
      <c r="F371" s="468">
        <v>51413.599999999999</v>
      </c>
      <c r="G371" s="473">
        <f>F371*H371-6525600</f>
        <v>13114395.199999999</v>
      </c>
      <c r="H371" s="443">
        <v>382</v>
      </c>
    </row>
    <row r="372" spans="1:8">
      <c r="A372" s="2082" t="s">
        <v>1675</v>
      </c>
      <c r="B372" s="2083"/>
      <c r="C372" s="2083"/>
      <c r="D372" s="492"/>
      <c r="E372" s="540"/>
      <c r="F372" s="540"/>
      <c r="G372" s="494">
        <f>G373+G374</f>
        <v>7416348.7999999998</v>
      </c>
      <c r="H372" s="540"/>
    </row>
    <row r="373" spans="1:8" ht="136.5">
      <c r="A373" s="584">
        <v>4251</v>
      </c>
      <c r="B373" s="488" t="s">
        <v>1850</v>
      </c>
      <c r="C373" s="548" t="s">
        <v>2943</v>
      </c>
      <c r="D373" s="500" t="s">
        <v>47</v>
      </c>
      <c r="E373" s="488"/>
      <c r="F373" s="488"/>
      <c r="G373" s="545">
        <v>360000</v>
      </c>
      <c r="H373" s="443"/>
    </row>
    <row r="374" spans="1:8" ht="136.5">
      <c r="A374" s="938"/>
      <c r="B374" s="938"/>
      <c r="C374" s="933" t="s">
        <v>2944</v>
      </c>
      <c r="D374" s="939"/>
      <c r="E374" s="934"/>
      <c r="F374" s="934"/>
      <c r="G374" s="940">
        <f>G375+G379</f>
        <v>7056348.7999999998</v>
      </c>
      <c r="H374" s="934"/>
    </row>
    <row r="375" spans="1:8">
      <c r="A375" s="2082" t="s">
        <v>1660</v>
      </c>
      <c r="B375" s="2083"/>
      <c r="C375" s="2083"/>
      <c r="D375" s="547"/>
      <c r="E375" s="540"/>
      <c r="F375" s="540"/>
      <c r="G375" s="494">
        <f>G376+G377+G378</f>
        <v>6908278</v>
      </c>
      <c r="H375" s="540"/>
    </row>
    <row r="376" spans="1:8" ht="101.25">
      <c r="A376" s="511">
        <v>4251</v>
      </c>
      <c r="B376" s="488" t="s">
        <v>1372</v>
      </c>
      <c r="C376" s="585" t="s">
        <v>2945</v>
      </c>
      <c r="D376" s="562" t="s">
        <v>47</v>
      </c>
      <c r="E376" s="488" t="s">
        <v>51</v>
      </c>
      <c r="F376" s="586">
        <v>1953078</v>
      </c>
      <c r="G376" s="587">
        <f>H376*F376</f>
        <v>1953078</v>
      </c>
      <c r="H376" s="573">
        <v>1</v>
      </c>
    </row>
    <row r="377" spans="1:8" ht="101.25">
      <c r="A377" s="511">
        <v>4251</v>
      </c>
      <c r="B377" s="488" t="s">
        <v>1372</v>
      </c>
      <c r="C377" s="585" t="s">
        <v>2946</v>
      </c>
      <c r="D377" s="562" t="s">
        <v>47</v>
      </c>
      <c r="E377" s="488" t="s">
        <v>51</v>
      </c>
      <c r="F377" s="586">
        <v>2578900</v>
      </c>
      <c r="G377" s="587">
        <f>H377*F377</f>
        <v>2578900</v>
      </c>
      <c r="H377" s="588">
        <v>1</v>
      </c>
    </row>
    <row r="378" spans="1:8" s="524" customFormat="1" ht="101.25">
      <c r="A378" s="1625">
        <v>4251</v>
      </c>
      <c r="B378" s="468" t="s">
        <v>3387</v>
      </c>
      <c r="C378" s="585" t="s">
        <v>3388</v>
      </c>
      <c r="D378" s="562" t="s">
        <v>47</v>
      </c>
      <c r="E378" s="468" t="s">
        <v>51</v>
      </c>
      <c r="F378" s="586">
        <f>2643000-266700</f>
        <v>2376300</v>
      </c>
      <c r="G378" s="586">
        <f>2643000-266700</f>
        <v>2376300</v>
      </c>
      <c r="H378" s="1749">
        <v>1</v>
      </c>
    </row>
    <row r="379" spans="1:8">
      <c r="A379" s="2082" t="s">
        <v>1675</v>
      </c>
      <c r="B379" s="2083"/>
      <c r="C379" s="2083"/>
      <c r="D379" s="492"/>
      <c r="E379" s="540"/>
      <c r="F379" s="540"/>
      <c r="G379" s="494">
        <f>G380+G381+G382</f>
        <v>148070.79999999999</v>
      </c>
      <c r="H379" s="540"/>
    </row>
    <row r="380" spans="1:8" ht="141.75">
      <c r="A380" s="511">
        <v>4251</v>
      </c>
      <c r="B380" s="488" t="s">
        <v>1850</v>
      </c>
      <c r="C380" s="585" t="s">
        <v>2947</v>
      </c>
      <c r="D380" s="562" t="s">
        <v>47</v>
      </c>
      <c r="E380" s="488"/>
      <c r="G380" s="587">
        <v>35799.800000000003</v>
      </c>
      <c r="H380" s="573"/>
    </row>
    <row r="381" spans="1:8" ht="141.75">
      <c r="A381" s="511">
        <v>4251</v>
      </c>
      <c r="B381" s="488" t="s">
        <v>1850</v>
      </c>
      <c r="C381" s="585" t="s">
        <v>2948</v>
      </c>
      <c r="D381" s="562" t="s">
        <v>47</v>
      </c>
      <c r="E381" s="488"/>
      <c r="F381" s="488"/>
      <c r="G381" s="587">
        <v>47271</v>
      </c>
      <c r="H381" s="488"/>
    </row>
    <row r="382" spans="1:8" ht="141.75">
      <c r="A382" s="1625">
        <v>4251</v>
      </c>
      <c r="B382" s="468" t="s">
        <v>3389</v>
      </c>
      <c r="C382" s="585" t="s">
        <v>3390</v>
      </c>
      <c r="D382" s="562" t="s">
        <v>47</v>
      </c>
      <c r="E382" s="468"/>
      <c r="F382" s="468"/>
      <c r="G382" s="1628">
        <v>65000</v>
      </c>
      <c r="H382" s="468"/>
    </row>
    <row r="383" spans="1:8" ht="136.5">
      <c r="A383" s="583"/>
      <c r="B383" s="583"/>
      <c r="C383" s="565" t="s">
        <v>2949</v>
      </c>
      <c r="D383" s="566"/>
      <c r="E383" s="576"/>
      <c r="F383" s="576"/>
      <c r="G383" s="567">
        <f>G384</f>
        <v>999600</v>
      </c>
      <c r="H383" s="576"/>
    </row>
    <row r="384" spans="1:8">
      <c r="A384" s="2082" t="s">
        <v>1675</v>
      </c>
      <c r="B384" s="2083"/>
      <c r="C384" s="2083"/>
      <c r="D384" s="492"/>
      <c r="E384" s="540"/>
      <c r="F384" s="540"/>
      <c r="G384" s="494">
        <f>G385</f>
        <v>999600</v>
      </c>
      <c r="H384" s="540"/>
    </row>
    <row r="385" spans="1:8" ht="39">
      <c r="A385" s="505">
        <v>4216</v>
      </c>
      <c r="B385" s="505" t="s">
        <v>2950</v>
      </c>
      <c r="C385" s="548" t="s">
        <v>68</v>
      </c>
      <c r="D385" s="500" t="s">
        <v>327</v>
      </c>
      <c r="E385" s="488" t="s">
        <v>480</v>
      </c>
      <c r="F385" s="488">
        <v>350</v>
      </c>
      <c r="G385" s="545">
        <f>F385*H385</f>
        <v>999600</v>
      </c>
      <c r="H385" s="488">
        <v>2856</v>
      </c>
    </row>
    <row r="386" spans="1:8" ht="156">
      <c r="A386" s="938"/>
      <c r="B386" s="938"/>
      <c r="C386" s="933" t="s">
        <v>2951</v>
      </c>
      <c r="D386" s="939"/>
      <c r="E386" s="934"/>
      <c r="F386" s="934"/>
      <c r="G386" s="940">
        <f>G387</f>
        <v>3500000</v>
      </c>
      <c r="H386" s="934"/>
    </row>
    <row r="387" spans="1:8">
      <c r="A387" s="2082" t="s">
        <v>1675</v>
      </c>
      <c r="B387" s="2083"/>
      <c r="C387" s="2083"/>
      <c r="D387" s="492"/>
      <c r="E387" s="540"/>
      <c r="F387" s="540"/>
      <c r="G387" s="494">
        <f>G389</f>
        <v>3500000</v>
      </c>
      <c r="H387" s="540"/>
    </row>
    <row r="388" spans="1:8" ht="117">
      <c r="A388" s="505">
        <v>4239</v>
      </c>
      <c r="B388" s="505" t="s">
        <v>1392</v>
      </c>
      <c r="C388" s="548" t="s">
        <v>3503</v>
      </c>
      <c r="D388" s="500" t="s">
        <v>47</v>
      </c>
      <c r="E388" s="488" t="s">
        <v>55</v>
      </c>
      <c r="F388" s="684" t="s">
        <v>3407</v>
      </c>
      <c r="G388" s="684" t="s">
        <v>3407</v>
      </c>
      <c r="H388" s="684" t="s">
        <v>3407</v>
      </c>
    </row>
    <row r="389" spans="1:8" ht="117">
      <c r="A389" s="505">
        <v>4239</v>
      </c>
      <c r="B389" s="505" t="s">
        <v>1392</v>
      </c>
      <c r="C389" s="548" t="s">
        <v>181</v>
      </c>
      <c r="D389" s="500" t="s">
        <v>47</v>
      </c>
      <c r="E389" s="488" t="s">
        <v>55</v>
      </c>
      <c r="F389" s="488">
        <v>87500</v>
      </c>
      <c r="G389" s="545">
        <f>H389*F389</f>
        <v>3500000</v>
      </c>
      <c r="H389" s="488">
        <v>40</v>
      </c>
    </row>
    <row r="390" spans="1:8" ht="156">
      <c r="A390" s="938"/>
      <c r="B390" s="938"/>
      <c r="C390" s="933" t="s">
        <v>2952</v>
      </c>
      <c r="D390" s="939"/>
      <c r="E390" s="934"/>
      <c r="F390" s="934"/>
      <c r="G390" s="940">
        <f>G391+G404</f>
        <v>1073526</v>
      </c>
      <c r="H390" s="934"/>
    </row>
    <row r="391" spans="1:8">
      <c r="A391" s="2082" t="s">
        <v>1748</v>
      </c>
      <c r="B391" s="2083"/>
      <c r="C391" s="2083"/>
      <c r="D391" s="526"/>
      <c r="E391" s="527"/>
      <c r="F391" s="527"/>
      <c r="G391" s="528">
        <f>SUM(G392:G403)</f>
        <v>90795</v>
      </c>
      <c r="H391" s="527"/>
    </row>
    <row r="392" spans="1:8" s="1520" customFormat="1" ht="39">
      <c r="A392" s="1544">
        <v>4261</v>
      </c>
      <c r="B392" s="1519">
        <v>30192740</v>
      </c>
      <c r="C392" s="1754" t="s">
        <v>2751</v>
      </c>
      <c r="D392" s="1755" t="s">
        <v>327</v>
      </c>
      <c r="E392" s="1756" t="s">
        <v>2959</v>
      </c>
      <c r="F392" s="1757">
        <v>2500</v>
      </c>
      <c r="G392" s="1746">
        <f>F392*H392-166100</f>
        <v>28900</v>
      </c>
      <c r="H392" s="1758">
        <v>78</v>
      </c>
    </row>
    <row r="393" spans="1:8" ht="39">
      <c r="A393" s="511">
        <v>4261</v>
      </c>
      <c r="B393" s="468">
        <v>30197232</v>
      </c>
      <c r="C393" s="589" t="s">
        <v>2859</v>
      </c>
      <c r="D393" s="590" t="s">
        <v>327</v>
      </c>
      <c r="E393" s="485" t="s">
        <v>51</v>
      </c>
      <c r="F393" s="594">
        <v>100</v>
      </c>
      <c r="G393" s="532">
        <f t="shared" ref="G393:G403" si="5">F393*H393</f>
        <v>4000</v>
      </c>
      <c r="H393" s="485">
        <v>40</v>
      </c>
    </row>
    <row r="394" spans="1:8">
      <c r="A394" s="511">
        <v>4261</v>
      </c>
      <c r="B394" s="468" t="s">
        <v>1213</v>
      </c>
      <c r="C394" s="589" t="s">
        <v>520</v>
      </c>
      <c r="D394" s="590" t="s">
        <v>327</v>
      </c>
      <c r="E394" s="485" t="s">
        <v>51</v>
      </c>
      <c r="F394" s="594">
        <v>25</v>
      </c>
      <c r="G394" s="532">
        <f t="shared" si="5"/>
        <v>325</v>
      </c>
      <c r="H394" s="485">
        <v>13</v>
      </c>
    </row>
    <row r="395" spans="1:8" ht="39">
      <c r="A395" s="511">
        <v>4261</v>
      </c>
      <c r="B395" s="591"/>
      <c r="C395" s="589" t="s">
        <v>2960</v>
      </c>
      <c r="D395" s="590" t="s">
        <v>327</v>
      </c>
      <c r="E395" s="484" t="s">
        <v>51</v>
      </c>
      <c r="F395" s="595">
        <v>2500</v>
      </c>
      <c r="G395" s="532">
        <f t="shared" si="5"/>
        <v>10000</v>
      </c>
      <c r="H395" s="484">
        <v>4</v>
      </c>
    </row>
    <row r="396" spans="1:8">
      <c r="A396" s="511">
        <v>4261</v>
      </c>
      <c r="B396" s="468">
        <v>30197322</v>
      </c>
      <c r="C396" s="589" t="s">
        <v>2961</v>
      </c>
      <c r="D396" s="590" t="s">
        <v>327</v>
      </c>
      <c r="E396" s="484" t="s">
        <v>51</v>
      </c>
      <c r="F396" s="595">
        <v>850</v>
      </c>
      <c r="G396" s="532">
        <f t="shared" si="5"/>
        <v>8500</v>
      </c>
      <c r="H396" s="484">
        <v>10</v>
      </c>
    </row>
    <row r="397" spans="1:8" ht="39">
      <c r="A397" s="511">
        <v>4261</v>
      </c>
      <c r="B397" s="468" t="s">
        <v>2743</v>
      </c>
      <c r="C397" s="589" t="s">
        <v>2962</v>
      </c>
      <c r="D397" s="590" t="s">
        <v>327</v>
      </c>
      <c r="E397" s="591" t="s">
        <v>2963</v>
      </c>
      <c r="F397" s="595">
        <v>140</v>
      </c>
      <c r="G397" s="532">
        <f t="shared" si="5"/>
        <v>7000</v>
      </c>
      <c r="H397" s="484">
        <v>50</v>
      </c>
    </row>
    <row r="398" spans="1:8" ht="39">
      <c r="A398" s="511">
        <v>4261</v>
      </c>
      <c r="B398" s="468">
        <v>30199430</v>
      </c>
      <c r="C398" s="589" t="s">
        <v>2964</v>
      </c>
      <c r="D398" s="590" t="s">
        <v>327</v>
      </c>
      <c r="E398" s="591" t="s">
        <v>2965</v>
      </c>
      <c r="F398" s="595">
        <v>250</v>
      </c>
      <c r="G398" s="532">
        <f t="shared" si="5"/>
        <v>2500</v>
      </c>
      <c r="H398" s="484">
        <v>10</v>
      </c>
    </row>
    <row r="399" spans="1:8" ht="58.5">
      <c r="A399" s="511">
        <v>4261</v>
      </c>
      <c r="B399" s="468">
        <v>30197234</v>
      </c>
      <c r="C399" s="589" t="s">
        <v>2953</v>
      </c>
      <c r="D399" s="590" t="s">
        <v>327</v>
      </c>
      <c r="E399" s="484" t="s">
        <v>51</v>
      </c>
      <c r="F399" s="595">
        <v>850</v>
      </c>
      <c r="G399" s="532">
        <f t="shared" si="5"/>
        <v>850</v>
      </c>
      <c r="H399" s="484">
        <v>1</v>
      </c>
    </row>
    <row r="400" spans="1:8">
      <c r="A400" s="511">
        <v>4261</v>
      </c>
      <c r="B400" s="468" t="s">
        <v>1252</v>
      </c>
      <c r="C400" s="589" t="s">
        <v>347</v>
      </c>
      <c r="D400" s="590" t="s">
        <v>327</v>
      </c>
      <c r="E400" s="484" t="s">
        <v>51</v>
      </c>
      <c r="F400" s="595">
        <v>15200</v>
      </c>
      <c r="G400" s="532">
        <f t="shared" si="5"/>
        <v>15200</v>
      </c>
      <c r="H400" s="484">
        <v>1</v>
      </c>
    </row>
    <row r="401" spans="1:8" ht="39">
      <c r="A401" s="511">
        <v>4261</v>
      </c>
      <c r="B401" s="468">
        <v>30197231</v>
      </c>
      <c r="C401" s="589" t="s">
        <v>2966</v>
      </c>
      <c r="D401" s="590" t="s">
        <v>327</v>
      </c>
      <c r="E401" s="484" t="s">
        <v>51</v>
      </c>
      <c r="F401" s="595">
        <v>10</v>
      </c>
      <c r="G401" s="532">
        <f t="shared" si="5"/>
        <v>820</v>
      </c>
      <c r="H401" s="484">
        <v>82</v>
      </c>
    </row>
    <row r="402" spans="1:8" ht="39">
      <c r="A402" s="511">
        <v>4261</v>
      </c>
      <c r="B402" s="468">
        <v>30192137</v>
      </c>
      <c r="C402" s="589" t="s">
        <v>2954</v>
      </c>
      <c r="D402" s="590" t="s">
        <v>327</v>
      </c>
      <c r="E402" s="472" t="s">
        <v>51</v>
      </c>
      <c r="F402" s="592">
        <v>30</v>
      </c>
      <c r="G402" s="532">
        <f t="shared" si="5"/>
        <v>1200</v>
      </c>
      <c r="H402" s="593">
        <v>40</v>
      </c>
    </row>
    <row r="403" spans="1:8">
      <c r="A403" s="511">
        <v>4261</v>
      </c>
      <c r="B403" s="468">
        <v>30234620</v>
      </c>
      <c r="C403" s="589" t="s">
        <v>2967</v>
      </c>
      <c r="D403" s="590" t="s">
        <v>327</v>
      </c>
      <c r="E403" s="472" t="s">
        <v>51</v>
      </c>
      <c r="F403" s="592">
        <v>2300</v>
      </c>
      <c r="G403" s="532">
        <f t="shared" si="5"/>
        <v>11500</v>
      </c>
      <c r="H403" s="593">
        <v>5</v>
      </c>
    </row>
    <row r="404" spans="1:8">
      <c r="A404" s="2082" t="s">
        <v>1675</v>
      </c>
      <c r="B404" s="2083"/>
      <c r="C404" s="2083"/>
      <c r="D404" s="492"/>
      <c r="E404" s="540"/>
      <c r="F404" s="540"/>
      <c r="G404" s="494">
        <f>G405+G406+G407</f>
        <v>982731</v>
      </c>
      <c r="H404" s="540"/>
    </row>
    <row r="405" spans="1:8">
      <c r="A405" s="495">
        <v>4212</v>
      </c>
      <c r="B405" s="488" t="s">
        <v>2802</v>
      </c>
      <c r="C405" s="496" t="s">
        <v>80</v>
      </c>
      <c r="D405" s="497" t="s">
        <v>48</v>
      </c>
      <c r="E405" s="498" t="s">
        <v>1172</v>
      </c>
      <c r="F405" s="488">
        <v>38</v>
      </c>
      <c r="G405" s="545">
        <f>F405*H405</f>
        <v>773870</v>
      </c>
      <c r="H405" s="488">
        <v>20365</v>
      </c>
    </row>
    <row r="406" spans="1:8">
      <c r="A406" s="495">
        <v>4213</v>
      </c>
      <c r="B406" s="488" t="s">
        <v>2803</v>
      </c>
      <c r="C406" s="496" t="s">
        <v>475</v>
      </c>
      <c r="D406" s="497" t="s">
        <v>48</v>
      </c>
      <c r="E406" s="498" t="s">
        <v>207</v>
      </c>
      <c r="F406" s="498">
        <v>170</v>
      </c>
      <c r="G406" s="545">
        <f>F406*H406</f>
        <v>56661</v>
      </c>
      <c r="H406" s="488">
        <v>333.3</v>
      </c>
    </row>
    <row r="407" spans="1:8" ht="78">
      <c r="A407" s="495">
        <v>4214</v>
      </c>
      <c r="B407" s="488" t="s">
        <v>2804</v>
      </c>
      <c r="C407" s="499" t="s">
        <v>178</v>
      </c>
      <c r="D407" s="497" t="s">
        <v>48</v>
      </c>
      <c r="E407" s="488" t="s">
        <v>428</v>
      </c>
      <c r="F407" s="488">
        <v>152200</v>
      </c>
      <c r="G407" s="545">
        <f>F407*H407</f>
        <v>152200</v>
      </c>
      <c r="H407" s="488">
        <v>1</v>
      </c>
    </row>
    <row r="408" spans="1:8" ht="78">
      <c r="A408" s="938"/>
      <c r="B408" s="938"/>
      <c r="C408" s="933" t="s">
        <v>2955</v>
      </c>
      <c r="D408" s="939"/>
      <c r="E408" s="934"/>
      <c r="F408" s="934"/>
      <c r="G408" s="940">
        <f>G409</f>
        <v>7436000</v>
      </c>
      <c r="H408" s="934"/>
    </row>
    <row r="409" spans="1:8">
      <c r="A409" s="2079" t="s">
        <v>1675</v>
      </c>
      <c r="B409" s="2080"/>
      <c r="C409" s="2081"/>
      <c r="D409" s="596"/>
      <c r="E409" s="597"/>
      <c r="F409" s="597"/>
      <c r="G409" s="598">
        <f>G410</f>
        <v>7436000</v>
      </c>
      <c r="H409" s="597"/>
    </row>
    <row r="410" spans="1:8" ht="39">
      <c r="A410" s="495">
        <v>4216</v>
      </c>
      <c r="B410" s="488">
        <v>66512200</v>
      </c>
      <c r="C410" s="499" t="s">
        <v>2956</v>
      </c>
      <c r="D410" s="497" t="s">
        <v>89</v>
      </c>
      <c r="E410" s="488" t="s">
        <v>52</v>
      </c>
      <c r="F410" s="488">
        <v>52000</v>
      </c>
      <c r="G410" s="545">
        <f>F410*H410</f>
        <v>7436000</v>
      </c>
      <c r="H410" s="488">
        <v>143</v>
      </c>
    </row>
    <row r="411" spans="1:8">
      <c r="A411" s="2079" t="s">
        <v>2230</v>
      </c>
      <c r="B411" s="2080"/>
      <c r="C411" s="2081"/>
      <c r="D411" s="497"/>
      <c r="E411" s="488"/>
      <c r="F411" s="488"/>
      <c r="G411" s="598">
        <f>G408+G390+G386+G383+G374+G369+G338+G329+G324+G317+G310+G307+G304+G300+G296+G293+G290+G285+G280+G258+G245+G240+G8</f>
        <v>992022866.63</v>
      </c>
      <c r="H411" s="488"/>
    </row>
    <row r="413" spans="1:8" ht="56.25" customHeight="1"/>
    <row r="414" spans="1:8" ht="56.25" customHeight="1">
      <c r="E414" s="456"/>
      <c r="F414" s="456"/>
      <c r="G414" s="456"/>
      <c r="H414" s="456"/>
    </row>
    <row r="415" spans="1:8" ht="56.25" customHeight="1">
      <c r="E415" s="456"/>
      <c r="F415" s="456"/>
      <c r="G415" s="456"/>
      <c r="H415" s="456"/>
    </row>
  </sheetData>
  <mergeCells count="50">
    <mergeCell ref="A332:C332"/>
    <mergeCell ref="A335:C335"/>
    <mergeCell ref="A246:C246"/>
    <mergeCell ref="A9:C9"/>
    <mergeCell ref="A162:C162"/>
    <mergeCell ref="A241:C241"/>
    <mergeCell ref="A243:C243"/>
    <mergeCell ref="A231:A232"/>
    <mergeCell ref="A409:C409"/>
    <mergeCell ref="A253:C253"/>
    <mergeCell ref="A259:C259"/>
    <mergeCell ref="A281:C281"/>
    <mergeCell ref="A283:C283"/>
    <mergeCell ref="A404:C404"/>
    <mergeCell ref="A391:C391"/>
    <mergeCell ref="A375:C375"/>
    <mergeCell ref="A322:C322"/>
    <mergeCell ref="A325:C325"/>
    <mergeCell ref="A339:C339"/>
    <mergeCell ref="A341:C341"/>
    <mergeCell ref="A360:C360"/>
    <mergeCell ref="A370:C370"/>
    <mergeCell ref="A327:C327"/>
    <mergeCell ref="A330:C330"/>
    <mergeCell ref="A411:C411"/>
    <mergeCell ref="A286:C286"/>
    <mergeCell ref="A288:C288"/>
    <mergeCell ref="A291:C291"/>
    <mergeCell ref="A294:C294"/>
    <mergeCell ref="A297:C297"/>
    <mergeCell ref="A301:C301"/>
    <mergeCell ref="A305:C305"/>
    <mergeCell ref="A308:C308"/>
    <mergeCell ref="A311:C311"/>
    <mergeCell ref="A314:C314"/>
    <mergeCell ref="A318:C318"/>
    <mergeCell ref="A372:C372"/>
    <mergeCell ref="A379:C379"/>
    <mergeCell ref="A384:C384"/>
    <mergeCell ref="A387:C387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2:J530"/>
  <sheetViews>
    <sheetView view="pageBreakPreview" topLeftCell="A429" zoomScaleSheetLayoutView="100" workbookViewId="0">
      <selection activeCell="L441" sqref="L441"/>
    </sheetView>
  </sheetViews>
  <sheetFormatPr defaultRowHeight="15"/>
  <cols>
    <col min="1" max="1" width="12.42578125" style="142" customWidth="1"/>
    <col min="2" max="2" width="15.42578125" style="142" customWidth="1"/>
    <col min="3" max="3" width="28.28515625" style="3" customWidth="1"/>
    <col min="4" max="4" width="14.85546875" style="142" customWidth="1"/>
    <col min="5" max="5" width="13.140625" style="142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2092" t="s">
        <v>1763</v>
      </c>
      <c r="B2" s="2092"/>
      <c r="C2" s="2092"/>
      <c r="D2" s="2092"/>
      <c r="E2" s="2092"/>
      <c r="F2" s="2092"/>
      <c r="G2" s="2092"/>
      <c r="H2" s="2092"/>
    </row>
    <row r="3" spans="1:10">
      <c r="A3" s="2096" t="s">
        <v>3126</v>
      </c>
      <c r="B3" s="2096"/>
      <c r="C3" s="2096"/>
      <c r="D3" s="2096"/>
      <c r="E3" s="2096"/>
      <c r="F3" s="2096"/>
      <c r="G3" s="2096"/>
      <c r="H3" s="2096"/>
    </row>
    <row r="5" spans="1:10" ht="14.25" customHeight="1">
      <c r="A5" s="1895" t="s">
        <v>1541</v>
      </c>
      <c r="B5" s="1896" t="s">
        <v>1204</v>
      </c>
      <c r="C5" s="1896"/>
      <c r="D5" s="1897" t="s">
        <v>1205</v>
      </c>
      <c r="E5" s="1897" t="s">
        <v>45</v>
      </c>
      <c r="F5" s="1897" t="s">
        <v>1140</v>
      </c>
      <c r="G5" s="1897" t="s">
        <v>1152</v>
      </c>
      <c r="H5" s="1897" t="s">
        <v>46</v>
      </c>
    </row>
    <row r="6" spans="1:10" ht="75">
      <c r="A6" s="1895"/>
      <c r="B6" s="1007" t="s">
        <v>1542</v>
      </c>
      <c r="C6" s="1007" t="s">
        <v>1207</v>
      </c>
      <c r="D6" s="1897"/>
      <c r="E6" s="1897"/>
      <c r="F6" s="1897"/>
      <c r="G6" s="1897"/>
      <c r="H6" s="1897"/>
    </row>
    <row r="7" spans="1:10">
      <c r="A7" s="54"/>
      <c r="B7" s="145">
        <v>1</v>
      </c>
      <c r="C7" s="145">
        <v>2</v>
      </c>
      <c r="D7" s="145">
        <v>3</v>
      </c>
      <c r="E7" s="145">
        <v>4</v>
      </c>
      <c r="F7" s="743">
        <v>5</v>
      </c>
      <c r="G7" s="145">
        <v>6</v>
      </c>
      <c r="H7" s="145">
        <v>7</v>
      </c>
    </row>
    <row r="8" spans="1:10" ht="60">
      <c r="A8" s="146"/>
      <c r="B8" s="146"/>
      <c r="C8" s="1022" t="s">
        <v>1900</v>
      </c>
      <c r="D8" s="146"/>
      <c r="E8" s="146"/>
      <c r="F8" s="33"/>
      <c r="G8" s="147">
        <f>G9+G282+G299</f>
        <v>69427149.900000006</v>
      </c>
      <c r="H8" s="33"/>
      <c r="J8" s="52"/>
    </row>
    <row r="9" spans="1:10">
      <c r="A9" s="2"/>
      <c r="B9" s="1911" t="s">
        <v>1678</v>
      </c>
      <c r="C9" s="1912"/>
      <c r="D9" s="1027"/>
      <c r="E9" s="1027"/>
      <c r="F9" s="1026"/>
      <c r="G9" s="1362">
        <f>SUM(G19:G281)</f>
        <v>29236749.899999999</v>
      </c>
      <c r="H9" s="22"/>
    </row>
    <row r="10" spans="1:10" ht="17.25">
      <c r="A10" s="2049">
        <v>4234</v>
      </c>
      <c r="B10" s="1363">
        <v>22212000</v>
      </c>
      <c r="C10" s="1572" t="s">
        <v>3494</v>
      </c>
      <c r="D10" s="107" t="s">
        <v>327</v>
      </c>
      <c r="E10" s="1364" t="s">
        <v>51</v>
      </c>
      <c r="F10" s="361" t="s">
        <v>3407</v>
      </c>
      <c r="G10" s="361" t="s">
        <v>3407</v>
      </c>
      <c r="H10" s="361" t="s">
        <v>3407</v>
      </c>
    </row>
    <row r="11" spans="1:10" ht="30">
      <c r="A11" s="2088"/>
      <c r="B11" s="1363">
        <v>22212000</v>
      </c>
      <c r="C11" s="1572" t="s">
        <v>3495</v>
      </c>
      <c r="D11" s="107" t="s">
        <v>327</v>
      </c>
      <c r="E11" s="1364" t="s">
        <v>51</v>
      </c>
      <c r="F11" s="361" t="s">
        <v>3407</v>
      </c>
      <c r="G11" s="361" t="s">
        <v>3407</v>
      </c>
      <c r="H11" s="361" t="s">
        <v>3407</v>
      </c>
    </row>
    <row r="12" spans="1:10" ht="17.25">
      <c r="A12" s="2088"/>
      <c r="B12" s="1363">
        <v>22212000</v>
      </c>
      <c r="C12" s="1572" t="s">
        <v>3496</v>
      </c>
      <c r="D12" s="107" t="s">
        <v>327</v>
      </c>
      <c r="E12" s="1364" t="s">
        <v>51</v>
      </c>
      <c r="F12" s="361" t="s">
        <v>3407</v>
      </c>
      <c r="G12" s="361" t="s">
        <v>3407</v>
      </c>
      <c r="H12" s="361" t="s">
        <v>3407</v>
      </c>
    </row>
    <row r="13" spans="1:10" ht="30">
      <c r="A13" s="2088"/>
      <c r="B13" s="1363">
        <v>22212000</v>
      </c>
      <c r="C13" s="1572" t="s">
        <v>3497</v>
      </c>
      <c r="D13" s="107" t="s">
        <v>327</v>
      </c>
      <c r="E13" s="1364" t="s">
        <v>51</v>
      </c>
      <c r="F13" s="361" t="s">
        <v>3407</v>
      </c>
      <c r="G13" s="361" t="s">
        <v>3407</v>
      </c>
      <c r="H13" s="361" t="s">
        <v>3407</v>
      </c>
    </row>
    <row r="14" spans="1:10" ht="17.25">
      <c r="A14" s="2088"/>
      <c r="B14" s="1363">
        <v>22212000</v>
      </c>
      <c r="C14" s="1572" t="s">
        <v>3498</v>
      </c>
      <c r="D14" s="107" t="s">
        <v>327</v>
      </c>
      <c r="E14" s="1364" t="s">
        <v>51</v>
      </c>
      <c r="F14" s="361" t="s">
        <v>3407</v>
      </c>
      <c r="G14" s="361" t="s">
        <v>3407</v>
      </c>
      <c r="H14" s="361" t="s">
        <v>3407</v>
      </c>
    </row>
    <row r="15" spans="1:10" ht="17.25">
      <c r="A15" s="2088"/>
      <c r="B15" s="1363">
        <v>22211100</v>
      </c>
      <c r="C15" s="1572" t="s">
        <v>3422</v>
      </c>
      <c r="D15" s="107" t="s">
        <v>48</v>
      </c>
      <c r="E15" s="1364" t="s">
        <v>51</v>
      </c>
      <c r="F15" s="361" t="s">
        <v>3407</v>
      </c>
      <c r="G15" s="361" t="s">
        <v>3407</v>
      </c>
      <c r="H15" s="361" t="s">
        <v>3407</v>
      </c>
    </row>
    <row r="16" spans="1:10" ht="30">
      <c r="A16" s="2088"/>
      <c r="B16" s="1363">
        <v>22211100</v>
      </c>
      <c r="C16" s="1572" t="s">
        <v>3499</v>
      </c>
      <c r="D16" s="107" t="s">
        <v>48</v>
      </c>
      <c r="E16" s="1364" t="s">
        <v>51</v>
      </c>
      <c r="F16" s="361" t="s">
        <v>3407</v>
      </c>
      <c r="G16" s="361" t="s">
        <v>3407</v>
      </c>
      <c r="H16" s="361" t="s">
        <v>3407</v>
      </c>
    </row>
    <row r="17" spans="1:8" ht="45">
      <c r="A17" s="2088"/>
      <c r="B17" s="1363">
        <v>22211100</v>
      </c>
      <c r="C17" s="1572" t="s">
        <v>3500</v>
      </c>
      <c r="D17" s="107" t="s">
        <v>48</v>
      </c>
      <c r="E17" s="1364" t="s">
        <v>759</v>
      </c>
      <c r="F17" s="361" t="s">
        <v>3407</v>
      </c>
      <c r="G17" s="361" t="s">
        <v>3407</v>
      </c>
      <c r="H17" s="361" t="s">
        <v>3407</v>
      </c>
    </row>
    <row r="18" spans="1:8" ht="30">
      <c r="A18" s="2088"/>
      <c r="B18" s="1363">
        <v>22211100</v>
      </c>
      <c r="C18" s="1572" t="s">
        <v>3501</v>
      </c>
      <c r="D18" s="107" t="s">
        <v>48</v>
      </c>
      <c r="E18" s="1364" t="s">
        <v>759</v>
      </c>
      <c r="F18" s="361" t="s">
        <v>3407</v>
      </c>
      <c r="G18" s="361" t="s">
        <v>3407</v>
      </c>
      <c r="H18" s="361" t="s">
        <v>3407</v>
      </c>
    </row>
    <row r="19" spans="1:8" ht="17.25">
      <c r="A19" s="2049">
        <v>4234</v>
      </c>
      <c r="B19" s="1363">
        <v>22212000</v>
      </c>
      <c r="C19" s="1572" t="s">
        <v>1901</v>
      </c>
      <c r="D19" s="107" t="s">
        <v>327</v>
      </c>
      <c r="E19" s="1364" t="s">
        <v>51</v>
      </c>
      <c r="F19" s="1365">
        <v>150</v>
      </c>
      <c r="G19" s="1365">
        <f t="shared" ref="G19:G128" si="0">F19*H19</f>
        <v>46800</v>
      </c>
      <c r="H19" s="1365">
        <v>312</v>
      </c>
    </row>
    <row r="20" spans="1:8" ht="30">
      <c r="A20" s="2088"/>
      <c r="B20" s="1363">
        <v>22212000</v>
      </c>
      <c r="C20" s="1021" t="s">
        <v>1902</v>
      </c>
      <c r="D20" s="107" t="s">
        <v>327</v>
      </c>
      <c r="E20" s="1364" t="s">
        <v>51</v>
      </c>
      <c r="F20" s="1365">
        <v>100</v>
      </c>
      <c r="G20" s="1365">
        <f t="shared" si="0"/>
        <v>52000</v>
      </c>
      <c r="H20" s="1365">
        <v>520</v>
      </c>
    </row>
    <row r="21" spans="1:8" ht="17.25">
      <c r="A21" s="2088"/>
      <c r="B21" s="1363">
        <v>22212000</v>
      </c>
      <c r="C21" s="1021" t="s">
        <v>1903</v>
      </c>
      <c r="D21" s="107" t="s">
        <v>327</v>
      </c>
      <c r="E21" s="1364" t="s">
        <v>51</v>
      </c>
      <c r="F21" s="1365">
        <v>150</v>
      </c>
      <c r="G21" s="1365">
        <f t="shared" si="0"/>
        <v>78000</v>
      </c>
      <c r="H21" s="1365">
        <v>520</v>
      </c>
    </row>
    <row r="22" spans="1:8" ht="17.25">
      <c r="A22" s="2088"/>
      <c r="B22" s="1363">
        <v>22212000</v>
      </c>
      <c r="C22" s="1021" t="s">
        <v>1904</v>
      </c>
      <c r="D22" s="107" t="s">
        <v>327</v>
      </c>
      <c r="E22" s="1364" t="s">
        <v>51</v>
      </c>
      <c r="F22" s="1365">
        <v>100</v>
      </c>
      <c r="G22" s="1365">
        <f t="shared" si="0"/>
        <v>52000</v>
      </c>
      <c r="H22" s="1365">
        <v>520</v>
      </c>
    </row>
    <row r="23" spans="1:8" ht="17.25">
      <c r="A23" s="2088"/>
      <c r="B23" s="1363">
        <v>22212000</v>
      </c>
      <c r="C23" s="1021" t="s">
        <v>1905</v>
      </c>
      <c r="D23" s="107" t="s">
        <v>327</v>
      </c>
      <c r="E23" s="1364" t="s">
        <v>51</v>
      </c>
      <c r="F23" s="1365">
        <v>100</v>
      </c>
      <c r="G23" s="1365">
        <f t="shared" si="0"/>
        <v>52000</v>
      </c>
      <c r="H23" s="1365">
        <v>520</v>
      </c>
    </row>
    <row r="24" spans="1:8" ht="17.25">
      <c r="A24" s="2088"/>
      <c r="B24" s="1363">
        <v>22211100</v>
      </c>
      <c r="C24" s="1021" t="s">
        <v>763</v>
      </c>
      <c r="D24" s="107" t="s">
        <v>48</v>
      </c>
      <c r="E24" s="1364" t="s">
        <v>51</v>
      </c>
      <c r="F24" s="1365">
        <v>2000</v>
      </c>
      <c r="G24" s="1365">
        <f t="shared" si="0"/>
        <v>8000</v>
      </c>
      <c r="H24" s="1365">
        <v>4</v>
      </c>
    </row>
    <row r="25" spans="1:8" ht="17.25">
      <c r="A25" s="2088"/>
      <c r="B25" s="1363">
        <v>22211100</v>
      </c>
      <c r="C25" s="1021" t="s">
        <v>786</v>
      </c>
      <c r="D25" s="107" t="s">
        <v>48</v>
      </c>
      <c r="E25" s="1364" t="s">
        <v>51</v>
      </c>
      <c r="F25" s="1365">
        <v>2500</v>
      </c>
      <c r="G25" s="1365">
        <f t="shared" si="0"/>
        <v>45000</v>
      </c>
      <c r="H25" s="1365">
        <v>18</v>
      </c>
    </row>
    <row r="26" spans="1:8" ht="30">
      <c r="A26" s="2088"/>
      <c r="B26" s="1363">
        <v>22211100</v>
      </c>
      <c r="C26" s="1021" t="s">
        <v>1906</v>
      </c>
      <c r="D26" s="107" t="s">
        <v>48</v>
      </c>
      <c r="E26" s="1364" t="s">
        <v>759</v>
      </c>
      <c r="F26" s="1365">
        <v>95000</v>
      </c>
      <c r="G26" s="1365">
        <f t="shared" si="0"/>
        <v>95000</v>
      </c>
      <c r="H26" s="1365">
        <v>1</v>
      </c>
    </row>
    <row r="27" spans="1:8" ht="30">
      <c r="A27" s="2088"/>
      <c r="B27" s="1363">
        <v>22211100</v>
      </c>
      <c r="C27" s="1021" t="s">
        <v>1907</v>
      </c>
      <c r="D27" s="107" t="s">
        <v>48</v>
      </c>
      <c r="E27" s="1364" t="s">
        <v>759</v>
      </c>
      <c r="F27" s="1365">
        <v>124000</v>
      </c>
      <c r="G27" s="1365">
        <f t="shared" si="0"/>
        <v>124000</v>
      </c>
      <c r="H27" s="1365">
        <v>1</v>
      </c>
    </row>
    <row r="28" spans="1:8" ht="30">
      <c r="A28" s="1573"/>
      <c r="B28" s="1363">
        <v>30197630</v>
      </c>
      <c r="C28" s="1572" t="s">
        <v>823</v>
      </c>
      <c r="D28" s="107" t="s">
        <v>327</v>
      </c>
      <c r="E28" s="361" t="s">
        <v>3407</v>
      </c>
      <c r="F28" s="361" t="s">
        <v>3407</v>
      </c>
      <c r="G28" s="361" t="s">
        <v>3407</v>
      </c>
      <c r="H28" s="361" t="s">
        <v>3407</v>
      </c>
    </row>
    <row r="29" spans="1:8" ht="17.25">
      <c r="A29" s="1573"/>
      <c r="B29" s="1363">
        <v>30197630</v>
      </c>
      <c r="C29" s="1572" t="s">
        <v>824</v>
      </c>
      <c r="D29" s="107" t="s">
        <v>327</v>
      </c>
      <c r="E29" s="361" t="s">
        <v>3407</v>
      </c>
      <c r="F29" s="361" t="s">
        <v>3407</v>
      </c>
      <c r="G29" s="361" t="s">
        <v>3407</v>
      </c>
      <c r="H29" s="361" t="s">
        <v>3407</v>
      </c>
    </row>
    <row r="30" spans="1:8" ht="30">
      <c r="A30" s="1573"/>
      <c r="B30" s="1363">
        <v>22851000</v>
      </c>
      <c r="C30" s="1572" t="s">
        <v>825</v>
      </c>
      <c r="D30" s="107" t="s">
        <v>327</v>
      </c>
      <c r="E30" s="361" t="s">
        <v>3407</v>
      </c>
      <c r="F30" s="361" t="s">
        <v>3407</v>
      </c>
      <c r="G30" s="361" t="s">
        <v>3407</v>
      </c>
      <c r="H30" s="361" t="s">
        <v>3407</v>
      </c>
    </row>
    <row r="31" spans="1:8" s="1366" customFormat="1" ht="45">
      <c r="A31" s="1573"/>
      <c r="B31" s="1363">
        <v>22851000</v>
      </c>
      <c r="C31" s="1572" t="s">
        <v>826</v>
      </c>
      <c r="D31" s="107" t="s">
        <v>327</v>
      </c>
      <c r="E31" s="361" t="s">
        <v>3407</v>
      </c>
      <c r="F31" s="361" t="s">
        <v>3407</v>
      </c>
      <c r="G31" s="361" t="s">
        <v>3407</v>
      </c>
      <c r="H31" s="361" t="s">
        <v>3407</v>
      </c>
    </row>
    <row r="32" spans="1:8" s="1366" customFormat="1" ht="30">
      <c r="A32" s="1573"/>
      <c r="B32" s="1363">
        <v>22851000</v>
      </c>
      <c r="C32" s="1572" t="s">
        <v>1908</v>
      </c>
      <c r="D32" s="107" t="s">
        <v>327</v>
      </c>
      <c r="E32" s="361" t="s">
        <v>3407</v>
      </c>
      <c r="F32" s="361" t="s">
        <v>3407</v>
      </c>
      <c r="G32" s="361" t="s">
        <v>3407</v>
      </c>
      <c r="H32" s="361" t="s">
        <v>3407</v>
      </c>
    </row>
    <row r="33" spans="1:8" s="1366" customFormat="1" ht="30">
      <c r="A33" s="1573"/>
      <c r="B33" s="1363">
        <v>30199500</v>
      </c>
      <c r="C33" s="1572" t="s">
        <v>827</v>
      </c>
      <c r="D33" s="107" t="s">
        <v>327</v>
      </c>
      <c r="E33" s="361" t="s">
        <v>3407</v>
      </c>
      <c r="F33" s="361" t="s">
        <v>3407</v>
      </c>
      <c r="G33" s="361" t="s">
        <v>3407</v>
      </c>
      <c r="H33" s="361" t="s">
        <v>3407</v>
      </c>
    </row>
    <row r="34" spans="1:8" s="1366" customFormat="1" ht="45">
      <c r="A34" s="1573"/>
      <c r="B34" s="1363" t="s">
        <v>1241</v>
      </c>
      <c r="C34" s="1572" t="s">
        <v>828</v>
      </c>
      <c r="D34" s="107" t="s">
        <v>327</v>
      </c>
      <c r="E34" s="361" t="s">
        <v>3407</v>
      </c>
      <c r="F34" s="361" t="s">
        <v>3407</v>
      </c>
      <c r="G34" s="361" t="s">
        <v>3407</v>
      </c>
      <c r="H34" s="361" t="s">
        <v>3407</v>
      </c>
    </row>
    <row r="35" spans="1:8" s="1366" customFormat="1" ht="30">
      <c r="A35" s="1573"/>
      <c r="B35" s="1363">
        <v>30192127</v>
      </c>
      <c r="C35" s="1572" t="s">
        <v>829</v>
      </c>
      <c r="D35" s="107" t="s">
        <v>327</v>
      </c>
      <c r="E35" s="361" t="s">
        <v>3407</v>
      </c>
      <c r="F35" s="361" t="s">
        <v>3407</v>
      </c>
      <c r="G35" s="361" t="s">
        <v>3407</v>
      </c>
      <c r="H35" s="361" t="s">
        <v>3407</v>
      </c>
    </row>
    <row r="36" spans="1:8" s="1366" customFormat="1" ht="17.25">
      <c r="A36" s="1573"/>
      <c r="B36" s="1363">
        <v>30197330</v>
      </c>
      <c r="C36" s="1572" t="s">
        <v>830</v>
      </c>
      <c r="D36" s="107" t="s">
        <v>327</v>
      </c>
      <c r="E36" s="361" t="s">
        <v>3407</v>
      </c>
      <c r="F36" s="361" t="s">
        <v>3407</v>
      </c>
      <c r="G36" s="361" t="s">
        <v>3407</v>
      </c>
      <c r="H36" s="361" t="s">
        <v>3407</v>
      </c>
    </row>
    <row r="37" spans="1:8" s="1366" customFormat="1" ht="17.25">
      <c r="A37" s="1573"/>
      <c r="B37" s="1363">
        <v>30197330</v>
      </c>
      <c r="C37" s="1572" t="s">
        <v>831</v>
      </c>
      <c r="D37" s="107" t="s">
        <v>327</v>
      </c>
      <c r="E37" s="361" t="s">
        <v>3407</v>
      </c>
      <c r="F37" s="361" t="s">
        <v>3407</v>
      </c>
      <c r="G37" s="361" t="s">
        <v>3407</v>
      </c>
      <c r="H37" s="361" t="s">
        <v>3407</v>
      </c>
    </row>
    <row r="38" spans="1:8" ht="30">
      <c r="A38" s="1573"/>
      <c r="B38" s="1363">
        <v>30197320</v>
      </c>
      <c r="C38" s="1572" t="s">
        <v>832</v>
      </c>
      <c r="D38" s="107" t="s">
        <v>327</v>
      </c>
      <c r="E38" s="361" t="s">
        <v>3407</v>
      </c>
      <c r="F38" s="361" t="s">
        <v>3407</v>
      </c>
      <c r="G38" s="361" t="s">
        <v>3407</v>
      </c>
      <c r="H38" s="361" t="s">
        <v>3407</v>
      </c>
    </row>
    <row r="39" spans="1:8" ht="17.25">
      <c r="A39" s="1573"/>
      <c r="B39" s="1363" t="s">
        <v>1236</v>
      </c>
      <c r="C39" s="1572" t="s">
        <v>833</v>
      </c>
      <c r="D39" s="107" t="s">
        <v>327</v>
      </c>
      <c r="E39" s="361" t="s">
        <v>3407</v>
      </c>
      <c r="F39" s="361" t="s">
        <v>3407</v>
      </c>
      <c r="G39" s="361" t="s">
        <v>3407</v>
      </c>
      <c r="H39" s="361" t="s">
        <v>3407</v>
      </c>
    </row>
    <row r="40" spans="1:8" ht="30">
      <c r="A40" s="1573"/>
      <c r="B40" s="1363">
        <v>30199410</v>
      </c>
      <c r="C40" s="1572" t="s">
        <v>834</v>
      </c>
      <c r="D40" s="107" t="s">
        <v>327</v>
      </c>
      <c r="E40" s="361" t="s">
        <v>3407</v>
      </c>
      <c r="F40" s="361" t="s">
        <v>3407</v>
      </c>
      <c r="G40" s="361" t="s">
        <v>3407</v>
      </c>
      <c r="H40" s="361" t="s">
        <v>3407</v>
      </c>
    </row>
    <row r="41" spans="1:8" ht="17.25">
      <c r="A41" s="1573"/>
      <c r="B41" s="1363">
        <v>30192133</v>
      </c>
      <c r="C41" s="1572" t="s">
        <v>835</v>
      </c>
      <c r="D41" s="107" t="s">
        <v>327</v>
      </c>
      <c r="E41" s="361" t="s">
        <v>3407</v>
      </c>
      <c r="F41" s="361" t="s">
        <v>3407</v>
      </c>
      <c r="G41" s="361" t="s">
        <v>3407</v>
      </c>
      <c r="H41" s="361" t="s">
        <v>3407</v>
      </c>
    </row>
    <row r="42" spans="1:8" ht="17.25">
      <c r="A42" s="1573"/>
      <c r="B42" s="1363">
        <v>30192133</v>
      </c>
      <c r="C42" s="1572" t="s">
        <v>836</v>
      </c>
      <c r="D42" s="107" t="s">
        <v>327</v>
      </c>
      <c r="E42" s="361" t="s">
        <v>3407</v>
      </c>
      <c r="F42" s="361" t="s">
        <v>3407</v>
      </c>
      <c r="G42" s="361" t="s">
        <v>3407</v>
      </c>
      <c r="H42" s="361" t="s">
        <v>3407</v>
      </c>
    </row>
    <row r="43" spans="1:8" ht="17.25">
      <c r="A43" s="1573"/>
      <c r="B43" s="1363">
        <v>30197220</v>
      </c>
      <c r="C43" s="1572" t="s">
        <v>837</v>
      </c>
      <c r="D43" s="107" t="s">
        <v>327</v>
      </c>
      <c r="E43" s="361" t="s">
        <v>3407</v>
      </c>
      <c r="F43" s="361" t="s">
        <v>3407</v>
      </c>
      <c r="G43" s="361" t="s">
        <v>3407</v>
      </c>
      <c r="H43" s="361" t="s">
        <v>3407</v>
      </c>
    </row>
    <row r="44" spans="1:8" ht="17.25">
      <c r="A44" s="1573"/>
      <c r="B44" s="1363">
        <v>30197221</v>
      </c>
      <c r="C44" s="1572" t="s">
        <v>838</v>
      </c>
      <c r="D44" s="107" t="s">
        <v>327</v>
      </c>
      <c r="E44" s="361" t="s">
        <v>3407</v>
      </c>
      <c r="F44" s="361" t="s">
        <v>3407</v>
      </c>
      <c r="G44" s="361" t="s">
        <v>3407</v>
      </c>
      <c r="H44" s="361" t="s">
        <v>3407</v>
      </c>
    </row>
    <row r="45" spans="1:8" ht="17.25">
      <c r="A45" s="1573"/>
      <c r="B45" s="1363">
        <v>30197221</v>
      </c>
      <c r="C45" s="1572" t="s">
        <v>839</v>
      </c>
      <c r="D45" s="107" t="s">
        <v>327</v>
      </c>
      <c r="E45" s="361" t="s">
        <v>3407</v>
      </c>
      <c r="F45" s="361" t="s">
        <v>3407</v>
      </c>
      <c r="G45" s="361" t="s">
        <v>3407</v>
      </c>
      <c r="H45" s="361" t="s">
        <v>3407</v>
      </c>
    </row>
    <row r="46" spans="1:8" s="1366" customFormat="1" ht="30">
      <c r="A46" s="1573"/>
      <c r="B46" s="1363">
        <v>30197110</v>
      </c>
      <c r="C46" s="1572" t="s">
        <v>1909</v>
      </c>
      <c r="D46" s="107" t="s">
        <v>327</v>
      </c>
      <c r="E46" s="361" t="s">
        <v>3407</v>
      </c>
      <c r="F46" s="361" t="s">
        <v>3407</v>
      </c>
      <c r="G46" s="361" t="s">
        <v>3407</v>
      </c>
      <c r="H46" s="361" t="s">
        <v>3407</v>
      </c>
    </row>
    <row r="47" spans="1:8" s="1366" customFormat="1" ht="30">
      <c r="A47" s="1573"/>
      <c r="B47" s="1363">
        <v>30197110</v>
      </c>
      <c r="C47" s="1572" t="s">
        <v>1910</v>
      </c>
      <c r="D47" s="107" t="s">
        <v>327</v>
      </c>
      <c r="E47" s="361" t="s">
        <v>3407</v>
      </c>
      <c r="F47" s="361" t="s">
        <v>3407</v>
      </c>
      <c r="G47" s="361" t="s">
        <v>3407</v>
      </c>
      <c r="H47" s="361" t="s">
        <v>3407</v>
      </c>
    </row>
    <row r="48" spans="1:8" s="1366" customFormat="1" ht="30">
      <c r="A48" s="1573"/>
      <c r="B48" s="1363">
        <v>30141200</v>
      </c>
      <c r="C48" s="1572" t="s">
        <v>842</v>
      </c>
      <c r="D48" s="107" t="s">
        <v>327</v>
      </c>
      <c r="E48" s="361" t="s">
        <v>3407</v>
      </c>
      <c r="F48" s="361" t="s">
        <v>3407</v>
      </c>
      <c r="G48" s="361" t="s">
        <v>3407</v>
      </c>
      <c r="H48" s="361" t="s">
        <v>3407</v>
      </c>
    </row>
    <row r="49" spans="1:8" s="1366" customFormat="1" ht="30">
      <c r="A49" s="1573"/>
      <c r="B49" s="1363">
        <v>39241100</v>
      </c>
      <c r="C49" s="1572" t="s">
        <v>843</v>
      </c>
      <c r="D49" s="107" t="s">
        <v>327</v>
      </c>
      <c r="E49" s="361" t="s">
        <v>3407</v>
      </c>
      <c r="F49" s="361" t="s">
        <v>3407</v>
      </c>
      <c r="G49" s="361" t="s">
        <v>3407</v>
      </c>
      <c r="H49" s="361" t="s">
        <v>3407</v>
      </c>
    </row>
    <row r="50" spans="1:8" s="1366" customFormat="1" ht="17.25">
      <c r="A50" s="1573"/>
      <c r="B50" s="1363">
        <v>39241200</v>
      </c>
      <c r="C50" s="1572" t="s">
        <v>844</v>
      </c>
      <c r="D50" s="107" t="s">
        <v>327</v>
      </c>
      <c r="E50" s="361" t="s">
        <v>3407</v>
      </c>
      <c r="F50" s="361" t="s">
        <v>3407</v>
      </c>
      <c r="G50" s="361" t="s">
        <v>3407</v>
      </c>
      <c r="H50" s="361" t="s">
        <v>3407</v>
      </c>
    </row>
    <row r="51" spans="1:8" s="1366" customFormat="1" ht="45">
      <c r="A51" s="1573"/>
      <c r="B51" s="1363">
        <v>39241200</v>
      </c>
      <c r="C51" s="1572" t="s">
        <v>845</v>
      </c>
      <c r="D51" s="107" t="s">
        <v>327</v>
      </c>
      <c r="E51" s="361" t="s">
        <v>3407</v>
      </c>
      <c r="F51" s="361" t="s">
        <v>3407</v>
      </c>
      <c r="G51" s="361" t="s">
        <v>3407</v>
      </c>
      <c r="H51" s="361" t="s">
        <v>3407</v>
      </c>
    </row>
    <row r="52" spans="1:8" s="1366" customFormat="1" ht="17.25">
      <c r="A52" s="1573"/>
      <c r="B52" s="1363">
        <v>39241200</v>
      </c>
      <c r="C52" s="1572" t="s">
        <v>846</v>
      </c>
      <c r="D52" s="107" t="s">
        <v>327</v>
      </c>
      <c r="E52" s="361" t="s">
        <v>3407</v>
      </c>
      <c r="F52" s="361" t="s">
        <v>3407</v>
      </c>
      <c r="G52" s="361" t="s">
        <v>3407</v>
      </c>
      <c r="H52" s="361" t="s">
        <v>3407</v>
      </c>
    </row>
    <row r="53" spans="1:8" s="1366" customFormat="1" ht="30">
      <c r="A53" s="1573"/>
      <c r="B53" s="1363">
        <v>30192130</v>
      </c>
      <c r="C53" s="1572" t="s">
        <v>847</v>
      </c>
      <c r="D53" s="107" t="s">
        <v>327</v>
      </c>
      <c r="E53" s="361" t="s">
        <v>3407</v>
      </c>
      <c r="F53" s="361" t="s">
        <v>3407</v>
      </c>
      <c r="G53" s="361" t="s">
        <v>3407</v>
      </c>
      <c r="H53" s="361" t="s">
        <v>3407</v>
      </c>
    </row>
    <row r="54" spans="1:8" s="1366" customFormat="1" ht="30">
      <c r="A54" s="1573"/>
      <c r="B54" s="1363">
        <v>30192130</v>
      </c>
      <c r="C54" s="1572" t="s">
        <v>1911</v>
      </c>
      <c r="D54" s="107" t="s">
        <v>327</v>
      </c>
      <c r="E54" s="361" t="s">
        <v>3407</v>
      </c>
      <c r="F54" s="361" t="s">
        <v>3407</v>
      </c>
      <c r="G54" s="361" t="s">
        <v>3407</v>
      </c>
      <c r="H54" s="361" t="s">
        <v>3407</v>
      </c>
    </row>
    <row r="55" spans="1:8" s="1366" customFormat="1" ht="30">
      <c r="A55" s="1573"/>
      <c r="B55" s="1363">
        <v>30192130</v>
      </c>
      <c r="C55" s="1572" t="s">
        <v>1912</v>
      </c>
      <c r="D55" s="107" t="s">
        <v>327</v>
      </c>
      <c r="E55" s="361" t="s">
        <v>3407</v>
      </c>
      <c r="F55" s="361" t="s">
        <v>3407</v>
      </c>
      <c r="G55" s="361" t="s">
        <v>3407</v>
      </c>
      <c r="H55" s="361" t="s">
        <v>3407</v>
      </c>
    </row>
    <row r="56" spans="1:8" s="1366" customFormat="1" ht="17.25">
      <c r="A56" s="1573"/>
      <c r="B56" s="1363">
        <v>30192121</v>
      </c>
      <c r="C56" s="1572" t="s">
        <v>848</v>
      </c>
      <c r="D56" s="107" t="s">
        <v>327</v>
      </c>
      <c r="E56" s="361" t="s">
        <v>3407</v>
      </c>
      <c r="F56" s="361" t="s">
        <v>3407</v>
      </c>
      <c r="G56" s="361" t="s">
        <v>3407</v>
      </c>
      <c r="H56" s="361" t="s">
        <v>3407</v>
      </c>
    </row>
    <row r="57" spans="1:8" s="1366" customFormat="1" ht="17.25">
      <c r="A57" s="1573"/>
      <c r="B57" s="1363">
        <v>30192124</v>
      </c>
      <c r="C57" s="1572" t="s">
        <v>849</v>
      </c>
      <c r="D57" s="107" t="s">
        <v>327</v>
      </c>
      <c r="E57" s="361" t="s">
        <v>3407</v>
      </c>
      <c r="F57" s="361" t="s">
        <v>3407</v>
      </c>
      <c r="G57" s="361" t="s">
        <v>3407</v>
      </c>
      <c r="H57" s="361" t="s">
        <v>3407</v>
      </c>
    </row>
    <row r="58" spans="1:8" s="1366" customFormat="1" ht="17.25">
      <c r="A58" s="1573"/>
      <c r="B58" s="1363">
        <v>39292500</v>
      </c>
      <c r="C58" s="1572" t="s">
        <v>850</v>
      </c>
      <c r="D58" s="107" t="s">
        <v>327</v>
      </c>
      <c r="E58" s="361" t="s">
        <v>3407</v>
      </c>
      <c r="F58" s="361" t="s">
        <v>3407</v>
      </c>
      <c r="G58" s="361" t="s">
        <v>3407</v>
      </c>
      <c r="H58" s="361" t="s">
        <v>3407</v>
      </c>
    </row>
    <row r="59" spans="1:8" s="1366" customFormat="1" ht="30">
      <c r="A59" s="1573"/>
      <c r="B59" s="1363">
        <v>22600000</v>
      </c>
      <c r="C59" s="1572" t="s">
        <v>1913</v>
      </c>
      <c r="D59" s="107" t="s">
        <v>327</v>
      </c>
      <c r="E59" s="361" t="s">
        <v>3407</v>
      </c>
      <c r="F59" s="361" t="s">
        <v>3407</v>
      </c>
      <c r="G59" s="361" t="s">
        <v>3407</v>
      </c>
      <c r="H59" s="361" t="s">
        <v>3407</v>
      </c>
    </row>
    <row r="60" spans="1:8" s="1366" customFormat="1" ht="30">
      <c r="A60" s="1573"/>
      <c r="B60" s="1363" t="s">
        <v>1230</v>
      </c>
      <c r="C60" s="1572" t="s">
        <v>1914</v>
      </c>
      <c r="D60" s="107" t="s">
        <v>327</v>
      </c>
      <c r="E60" s="361" t="s">
        <v>3407</v>
      </c>
      <c r="F60" s="361" t="s">
        <v>3407</v>
      </c>
      <c r="G60" s="361" t="s">
        <v>3407</v>
      </c>
      <c r="H60" s="361" t="s">
        <v>3407</v>
      </c>
    </row>
    <row r="61" spans="1:8" s="1366" customFormat="1" ht="60">
      <c r="A61" s="1573"/>
      <c r="B61" s="1363">
        <v>44424200</v>
      </c>
      <c r="C61" s="1572" t="s">
        <v>851</v>
      </c>
      <c r="D61" s="107" t="s">
        <v>327</v>
      </c>
      <c r="E61" s="361" t="s">
        <v>3407</v>
      </c>
      <c r="F61" s="361" t="s">
        <v>3407</v>
      </c>
      <c r="G61" s="361" t="s">
        <v>3407</v>
      </c>
      <c r="H61" s="361" t="s">
        <v>3407</v>
      </c>
    </row>
    <row r="62" spans="1:8" s="1366" customFormat="1" ht="45">
      <c r="A62" s="1573"/>
      <c r="B62" s="1363" t="s">
        <v>1915</v>
      </c>
      <c r="C62" s="1572" t="s">
        <v>852</v>
      </c>
      <c r="D62" s="107" t="s">
        <v>327</v>
      </c>
      <c r="E62" s="361" t="s">
        <v>3407</v>
      </c>
      <c r="F62" s="361" t="s">
        <v>3407</v>
      </c>
      <c r="G62" s="361" t="s">
        <v>3407</v>
      </c>
      <c r="H62" s="361" t="s">
        <v>3407</v>
      </c>
    </row>
    <row r="63" spans="1:8" s="1366" customFormat="1" ht="17.25">
      <c r="A63" s="1573"/>
      <c r="B63" s="1363">
        <v>22816100</v>
      </c>
      <c r="C63" s="1572" t="s">
        <v>853</v>
      </c>
      <c r="D63" s="107" t="s">
        <v>327</v>
      </c>
      <c r="E63" s="361" t="s">
        <v>3407</v>
      </c>
      <c r="F63" s="361" t="s">
        <v>3407</v>
      </c>
      <c r="G63" s="361" t="s">
        <v>3407</v>
      </c>
      <c r="H63" s="361" t="s">
        <v>3407</v>
      </c>
    </row>
    <row r="64" spans="1:8" s="1366" customFormat="1" ht="17.25">
      <c r="A64" s="1573"/>
      <c r="B64" s="1363">
        <v>22816100</v>
      </c>
      <c r="C64" s="1572" t="s">
        <v>854</v>
      </c>
      <c r="D64" s="107" t="s">
        <v>327</v>
      </c>
      <c r="E64" s="361" t="s">
        <v>3407</v>
      </c>
      <c r="F64" s="361" t="s">
        <v>3407</v>
      </c>
      <c r="G64" s="361" t="s">
        <v>3407</v>
      </c>
      <c r="H64" s="361" t="s">
        <v>3407</v>
      </c>
    </row>
    <row r="65" spans="1:8" s="1366" customFormat="1" ht="17.25">
      <c r="A65" s="1573"/>
      <c r="B65" s="1363" t="s">
        <v>1225</v>
      </c>
      <c r="C65" s="1572" t="s">
        <v>855</v>
      </c>
      <c r="D65" s="107" t="s">
        <v>327</v>
      </c>
      <c r="E65" s="361" t="s">
        <v>3407</v>
      </c>
      <c r="F65" s="361" t="s">
        <v>3407</v>
      </c>
      <c r="G65" s="361" t="s">
        <v>3407</v>
      </c>
      <c r="H65" s="361" t="s">
        <v>3407</v>
      </c>
    </row>
    <row r="66" spans="1:8" s="1366" customFormat="1" ht="17.25">
      <c r="A66" s="1573"/>
      <c r="B66" s="1363">
        <v>22816100</v>
      </c>
      <c r="C66" s="1572" t="s">
        <v>856</v>
      </c>
      <c r="D66" s="107" t="s">
        <v>327</v>
      </c>
      <c r="E66" s="361" t="s">
        <v>3407</v>
      </c>
      <c r="F66" s="361" t="s">
        <v>3407</v>
      </c>
      <c r="G66" s="361" t="s">
        <v>3407</v>
      </c>
      <c r="H66" s="361" t="s">
        <v>3407</v>
      </c>
    </row>
    <row r="67" spans="1:8" s="1366" customFormat="1" ht="30">
      <c r="A67" s="1573"/>
      <c r="B67" s="1363">
        <v>22816100</v>
      </c>
      <c r="C67" s="1572" t="s">
        <v>1916</v>
      </c>
      <c r="D67" s="107" t="s">
        <v>327</v>
      </c>
      <c r="E67" s="361" t="s">
        <v>3407</v>
      </c>
      <c r="F67" s="361" t="s">
        <v>3407</v>
      </c>
      <c r="G67" s="361" t="s">
        <v>3407</v>
      </c>
      <c r="H67" s="361" t="s">
        <v>3407</v>
      </c>
    </row>
    <row r="68" spans="1:8" s="1366" customFormat="1" ht="30">
      <c r="A68" s="1573"/>
      <c r="B68" s="1363">
        <v>30192100</v>
      </c>
      <c r="C68" s="1572" t="s">
        <v>857</v>
      </c>
      <c r="D68" s="107" t="s">
        <v>327</v>
      </c>
      <c r="E68" s="361" t="s">
        <v>3407</v>
      </c>
      <c r="F68" s="361" t="s">
        <v>3407</v>
      </c>
      <c r="G68" s="361" t="s">
        <v>3407</v>
      </c>
      <c r="H68" s="361" t="s">
        <v>3407</v>
      </c>
    </row>
    <row r="69" spans="1:8" s="1366" customFormat="1" ht="17.25">
      <c r="A69" s="1573"/>
      <c r="B69" s="1363">
        <v>35821000</v>
      </c>
      <c r="C69" s="1572" t="s">
        <v>858</v>
      </c>
      <c r="D69" s="107" t="s">
        <v>327</v>
      </c>
      <c r="E69" s="361" t="s">
        <v>3407</v>
      </c>
      <c r="F69" s="361" t="s">
        <v>3407</v>
      </c>
      <c r="G69" s="361" t="s">
        <v>3407</v>
      </c>
      <c r="H69" s="361" t="s">
        <v>3407</v>
      </c>
    </row>
    <row r="70" spans="1:8" s="1366" customFormat="1" ht="17.25">
      <c r="A70" s="1573"/>
      <c r="B70" s="1363" t="s">
        <v>1230</v>
      </c>
      <c r="C70" s="1572" t="s">
        <v>859</v>
      </c>
      <c r="D70" s="107" t="s">
        <v>327</v>
      </c>
      <c r="E70" s="361" t="s">
        <v>3407</v>
      </c>
      <c r="F70" s="361" t="s">
        <v>3407</v>
      </c>
      <c r="G70" s="361" t="s">
        <v>3407</v>
      </c>
      <c r="H70" s="361" t="s">
        <v>3407</v>
      </c>
    </row>
    <row r="71" spans="1:8" s="1366" customFormat="1" ht="30">
      <c r="A71" s="1573"/>
      <c r="B71" s="1363" t="s">
        <v>1917</v>
      </c>
      <c r="C71" s="1572" t="s">
        <v>860</v>
      </c>
      <c r="D71" s="107" t="s">
        <v>327</v>
      </c>
      <c r="E71" s="361" t="s">
        <v>3407</v>
      </c>
      <c r="F71" s="361" t="s">
        <v>3407</v>
      </c>
      <c r="G71" s="361" t="s">
        <v>3407</v>
      </c>
      <c r="H71" s="361" t="s">
        <v>3407</v>
      </c>
    </row>
    <row r="72" spans="1:8" s="1366" customFormat="1" ht="17.25">
      <c r="A72" s="1573"/>
      <c r="B72" s="1363">
        <v>30192111</v>
      </c>
      <c r="C72" s="1572" t="s">
        <v>861</v>
      </c>
      <c r="D72" s="107" t="s">
        <v>327</v>
      </c>
      <c r="E72" s="361" t="s">
        <v>3407</v>
      </c>
      <c r="F72" s="361" t="s">
        <v>3407</v>
      </c>
      <c r="G72" s="361" t="s">
        <v>3407</v>
      </c>
      <c r="H72" s="361" t="s">
        <v>3407</v>
      </c>
    </row>
    <row r="73" spans="1:8" s="1366" customFormat="1" ht="17.25">
      <c r="A73" s="1573"/>
      <c r="B73" s="1363" t="s">
        <v>1230</v>
      </c>
      <c r="C73" s="1572" t="s">
        <v>862</v>
      </c>
      <c r="D73" s="107" t="s">
        <v>327</v>
      </c>
      <c r="E73" s="361" t="s">
        <v>3407</v>
      </c>
      <c r="F73" s="361" t="s">
        <v>3407</v>
      </c>
      <c r="G73" s="361" t="s">
        <v>3407</v>
      </c>
      <c r="H73" s="361" t="s">
        <v>3407</v>
      </c>
    </row>
    <row r="74" spans="1:8" ht="34.5">
      <c r="A74" s="2097" t="s">
        <v>146</v>
      </c>
      <c r="B74" s="1363">
        <v>30197630</v>
      </c>
      <c r="C74" s="1021" t="s">
        <v>823</v>
      </c>
      <c r="D74" s="107" t="s">
        <v>327</v>
      </c>
      <c r="E74" s="1365" t="s">
        <v>863</v>
      </c>
      <c r="F74" s="1365">
        <v>1625</v>
      </c>
      <c r="G74" s="1365">
        <f t="shared" si="0"/>
        <v>975000</v>
      </c>
      <c r="H74" s="1365">
        <v>600</v>
      </c>
    </row>
    <row r="75" spans="1:8" ht="34.5">
      <c r="A75" s="2098"/>
      <c r="B75" s="1363">
        <v>30197630</v>
      </c>
      <c r="C75" s="1021" t="s">
        <v>824</v>
      </c>
      <c r="D75" s="107" t="s">
        <v>327</v>
      </c>
      <c r="E75" s="1365" t="s">
        <v>863</v>
      </c>
      <c r="F75" s="1365">
        <v>3600</v>
      </c>
      <c r="G75" s="1365">
        <f t="shared" si="0"/>
        <v>18000</v>
      </c>
      <c r="H75" s="1365">
        <v>5</v>
      </c>
    </row>
    <row r="76" spans="1:8" ht="30">
      <c r="A76" s="2098"/>
      <c r="B76" s="1363">
        <v>22851000</v>
      </c>
      <c r="C76" s="1021" t="s">
        <v>825</v>
      </c>
      <c r="D76" s="107" t="s">
        <v>327</v>
      </c>
      <c r="E76" s="1365" t="s">
        <v>51</v>
      </c>
      <c r="F76" s="1365">
        <v>50</v>
      </c>
      <c r="G76" s="1365">
        <f t="shared" si="0"/>
        <v>25000</v>
      </c>
      <c r="H76" s="1365">
        <v>500</v>
      </c>
    </row>
    <row r="77" spans="1:8" s="1366" customFormat="1" ht="45">
      <c r="A77" s="2098"/>
      <c r="B77" s="1363">
        <v>22851000</v>
      </c>
      <c r="C77" s="1021" t="s">
        <v>826</v>
      </c>
      <c r="D77" s="107" t="s">
        <v>327</v>
      </c>
      <c r="E77" s="1365" t="s">
        <v>51</v>
      </c>
      <c r="F77" s="1365">
        <v>7.5</v>
      </c>
      <c r="G77" s="1365">
        <f t="shared" si="0"/>
        <v>90000</v>
      </c>
      <c r="H77" s="1365">
        <v>12000</v>
      </c>
    </row>
    <row r="78" spans="1:8" s="1366" customFormat="1" ht="30">
      <c r="A78" s="2098"/>
      <c r="B78" s="1363">
        <v>22851000</v>
      </c>
      <c r="C78" s="1021" t="s">
        <v>1908</v>
      </c>
      <c r="D78" s="107" t="s">
        <v>327</v>
      </c>
      <c r="E78" s="1365" t="s">
        <v>51</v>
      </c>
      <c r="F78" s="1365">
        <v>300</v>
      </c>
      <c r="G78" s="1365">
        <f t="shared" si="0"/>
        <v>6000</v>
      </c>
      <c r="H78" s="1365">
        <v>20</v>
      </c>
    </row>
    <row r="79" spans="1:8" s="1366" customFormat="1" ht="30">
      <c r="A79" s="2098"/>
      <c r="B79" s="1363">
        <v>30199500</v>
      </c>
      <c r="C79" s="1021" t="s">
        <v>827</v>
      </c>
      <c r="D79" s="107" t="s">
        <v>327</v>
      </c>
      <c r="E79" s="1365" t="s">
        <v>51</v>
      </c>
      <c r="F79" s="1365">
        <v>700</v>
      </c>
      <c r="G79" s="1365">
        <f t="shared" si="0"/>
        <v>42000</v>
      </c>
      <c r="H79" s="1365">
        <v>60</v>
      </c>
    </row>
    <row r="80" spans="1:8" s="1366" customFormat="1" ht="45">
      <c r="A80" s="2098"/>
      <c r="B80" s="1363" t="s">
        <v>1241</v>
      </c>
      <c r="C80" s="1021" t="s">
        <v>828</v>
      </c>
      <c r="D80" s="107" t="s">
        <v>327</v>
      </c>
      <c r="E80" s="1365" t="s">
        <v>51</v>
      </c>
      <c r="F80" s="1365">
        <v>2500</v>
      </c>
      <c r="G80" s="1365">
        <f t="shared" si="0"/>
        <v>25000</v>
      </c>
      <c r="H80" s="1365">
        <v>10</v>
      </c>
    </row>
    <row r="81" spans="1:8" s="1366" customFormat="1" ht="30">
      <c r="A81" s="2098"/>
      <c r="B81" s="1363">
        <v>30192127</v>
      </c>
      <c r="C81" s="1021" t="s">
        <v>829</v>
      </c>
      <c r="D81" s="107" t="s">
        <v>327</v>
      </c>
      <c r="E81" s="1365" t="s">
        <v>51</v>
      </c>
      <c r="F81" s="1365">
        <v>300</v>
      </c>
      <c r="G81" s="1365">
        <f t="shared" si="0"/>
        <v>3000</v>
      </c>
      <c r="H81" s="1365">
        <v>10</v>
      </c>
    </row>
    <row r="82" spans="1:8" s="1366" customFormat="1" ht="17.25">
      <c r="A82" s="2098"/>
      <c r="B82" s="1363">
        <v>30197330</v>
      </c>
      <c r="C82" s="1021" t="s">
        <v>830</v>
      </c>
      <c r="D82" s="107" t="s">
        <v>327</v>
      </c>
      <c r="E82" s="1365" t="s">
        <v>51</v>
      </c>
      <c r="F82" s="1365">
        <v>500</v>
      </c>
      <c r="G82" s="1365">
        <f t="shared" si="0"/>
        <v>3000</v>
      </c>
      <c r="H82" s="1365">
        <v>6</v>
      </c>
    </row>
    <row r="83" spans="1:8" s="1366" customFormat="1" ht="17.25">
      <c r="A83" s="2098"/>
      <c r="B83" s="1363">
        <v>30197330</v>
      </c>
      <c r="C83" s="1021" t="s">
        <v>831</v>
      </c>
      <c r="D83" s="107" t="s">
        <v>327</v>
      </c>
      <c r="E83" s="1365" t="s">
        <v>51</v>
      </c>
      <c r="F83" s="1365">
        <v>800</v>
      </c>
      <c r="G83" s="1365">
        <f t="shared" si="0"/>
        <v>8000</v>
      </c>
      <c r="H83" s="1365">
        <v>10</v>
      </c>
    </row>
    <row r="84" spans="1:8" ht="30">
      <c r="A84" s="2098"/>
      <c r="B84" s="1363">
        <v>30197320</v>
      </c>
      <c r="C84" s="1021" t="s">
        <v>832</v>
      </c>
      <c r="D84" s="107" t="s">
        <v>327</v>
      </c>
      <c r="E84" s="1365" t="s">
        <v>51</v>
      </c>
      <c r="F84" s="1365">
        <v>500</v>
      </c>
      <c r="G84" s="1365">
        <f t="shared" si="0"/>
        <v>10000</v>
      </c>
      <c r="H84" s="1365">
        <v>20</v>
      </c>
    </row>
    <row r="85" spans="1:8" ht="17.25">
      <c r="A85" s="2098"/>
      <c r="B85" s="1363" t="s">
        <v>1236</v>
      </c>
      <c r="C85" s="1021" t="s">
        <v>833</v>
      </c>
      <c r="D85" s="107" t="s">
        <v>327</v>
      </c>
      <c r="E85" s="1365" t="s">
        <v>51</v>
      </c>
      <c r="F85" s="1365">
        <v>100</v>
      </c>
      <c r="G85" s="1365">
        <f t="shared" si="0"/>
        <v>1000</v>
      </c>
      <c r="H85" s="1365">
        <v>10</v>
      </c>
    </row>
    <row r="86" spans="1:8" ht="30">
      <c r="A86" s="2098"/>
      <c r="B86" s="1363">
        <v>30199410</v>
      </c>
      <c r="C86" s="1021" t="s">
        <v>834</v>
      </c>
      <c r="D86" s="107" t="s">
        <v>327</v>
      </c>
      <c r="E86" s="1365" t="s">
        <v>51</v>
      </c>
      <c r="F86" s="1365">
        <v>250</v>
      </c>
      <c r="G86" s="1365">
        <f t="shared" si="0"/>
        <v>100000</v>
      </c>
      <c r="H86" s="1365">
        <v>400</v>
      </c>
    </row>
    <row r="87" spans="1:8" ht="17.25">
      <c r="A87" s="2098"/>
      <c r="B87" s="1363">
        <v>30192133</v>
      </c>
      <c r="C87" s="1021" t="s">
        <v>835</v>
      </c>
      <c r="D87" s="107" t="s">
        <v>327</v>
      </c>
      <c r="E87" s="1365" t="s">
        <v>51</v>
      </c>
      <c r="F87" s="1365">
        <v>50</v>
      </c>
      <c r="G87" s="1365">
        <f t="shared" si="0"/>
        <v>1000</v>
      </c>
      <c r="H87" s="1365">
        <v>20</v>
      </c>
    </row>
    <row r="88" spans="1:8" ht="17.25">
      <c r="A88" s="2098"/>
      <c r="B88" s="1363">
        <v>30192133</v>
      </c>
      <c r="C88" s="1021" t="s">
        <v>836</v>
      </c>
      <c r="D88" s="107" t="s">
        <v>327</v>
      </c>
      <c r="E88" s="1365" t="s">
        <v>51</v>
      </c>
      <c r="F88" s="1365">
        <v>20</v>
      </c>
      <c r="G88" s="1365">
        <f t="shared" si="0"/>
        <v>1000</v>
      </c>
      <c r="H88" s="1365">
        <v>50</v>
      </c>
    </row>
    <row r="89" spans="1:8" ht="17.25">
      <c r="A89" s="2098"/>
      <c r="B89" s="1363">
        <v>30197220</v>
      </c>
      <c r="C89" s="1021" t="s">
        <v>837</v>
      </c>
      <c r="D89" s="107" t="s">
        <v>327</v>
      </c>
      <c r="E89" s="1365" t="s">
        <v>58</v>
      </c>
      <c r="F89" s="1365">
        <v>40</v>
      </c>
      <c r="G89" s="1365">
        <f t="shared" si="0"/>
        <v>4000</v>
      </c>
      <c r="H89" s="1365">
        <v>100</v>
      </c>
    </row>
    <row r="90" spans="1:8" ht="17.25">
      <c r="A90" s="2098"/>
      <c r="B90" s="1363">
        <v>30197221</v>
      </c>
      <c r="C90" s="1021" t="s">
        <v>838</v>
      </c>
      <c r="D90" s="107" t="s">
        <v>327</v>
      </c>
      <c r="E90" s="1365" t="s">
        <v>58</v>
      </c>
      <c r="F90" s="1365">
        <v>100</v>
      </c>
      <c r="G90" s="1365">
        <f t="shared" si="0"/>
        <v>10000</v>
      </c>
      <c r="H90" s="1365">
        <v>100</v>
      </c>
    </row>
    <row r="91" spans="1:8" ht="17.25">
      <c r="A91" s="2098"/>
      <c r="B91" s="1363">
        <v>30197221</v>
      </c>
      <c r="C91" s="1021" t="s">
        <v>839</v>
      </c>
      <c r="D91" s="107" t="s">
        <v>327</v>
      </c>
      <c r="E91" s="1365" t="s">
        <v>58</v>
      </c>
      <c r="F91" s="1365">
        <v>220</v>
      </c>
      <c r="G91" s="1365">
        <f t="shared" si="0"/>
        <v>22000</v>
      </c>
      <c r="H91" s="1365">
        <v>100</v>
      </c>
    </row>
    <row r="92" spans="1:8" s="1366" customFormat="1" ht="30">
      <c r="A92" s="2098"/>
      <c r="B92" s="1363">
        <v>30197110</v>
      </c>
      <c r="C92" s="1021" t="s">
        <v>1909</v>
      </c>
      <c r="D92" s="107" t="s">
        <v>327</v>
      </c>
      <c r="E92" s="1365" t="s">
        <v>58</v>
      </c>
      <c r="F92" s="1365">
        <v>70</v>
      </c>
      <c r="G92" s="1365">
        <f t="shared" si="0"/>
        <v>7000</v>
      </c>
      <c r="H92" s="1365">
        <v>100</v>
      </c>
    </row>
    <row r="93" spans="1:8" s="1366" customFormat="1" ht="30">
      <c r="A93" s="2098"/>
      <c r="B93" s="1363">
        <v>30197110</v>
      </c>
      <c r="C93" s="1021" t="s">
        <v>1910</v>
      </c>
      <c r="D93" s="107" t="s">
        <v>327</v>
      </c>
      <c r="E93" s="1365" t="s">
        <v>58</v>
      </c>
      <c r="F93" s="1365">
        <v>50</v>
      </c>
      <c r="G93" s="1365">
        <f t="shared" si="0"/>
        <v>5000</v>
      </c>
      <c r="H93" s="1365">
        <v>100</v>
      </c>
    </row>
    <row r="94" spans="1:8" s="1366" customFormat="1" ht="30">
      <c r="A94" s="2098"/>
      <c r="B94" s="1363">
        <v>30141200</v>
      </c>
      <c r="C94" s="1021" t="s">
        <v>842</v>
      </c>
      <c r="D94" s="107" t="s">
        <v>327</v>
      </c>
      <c r="E94" s="1365" t="s">
        <v>51</v>
      </c>
      <c r="F94" s="1365">
        <v>1800</v>
      </c>
      <c r="G94" s="1365">
        <f t="shared" si="0"/>
        <v>27000</v>
      </c>
      <c r="H94" s="1365">
        <v>15</v>
      </c>
    </row>
    <row r="95" spans="1:8" s="1366" customFormat="1" ht="30">
      <c r="A95" s="2098"/>
      <c r="B95" s="1363">
        <v>39241100</v>
      </c>
      <c r="C95" s="1021" t="s">
        <v>843</v>
      </c>
      <c r="D95" s="107" t="s">
        <v>327</v>
      </c>
      <c r="E95" s="1365" t="s">
        <v>51</v>
      </c>
      <c r="F95" s="1365">
        <v>50</v>
      </c>
      <c r="G95" s="1365">
        <f t="shared" si="0"/>
        <v>1000</v>
      </c>
      <c r="H95" s="1365">
        <v>20</v>
      </c>
    </row>
    <row r="96" spans="1:8" s="1366" customFormat="1" ht="17.25">
      <c r="A96" s="2098"/>
      <c r="B96" s="1363">
        <v>39241200</v>
      </c>
      <c r="C96" s="1021" t="s">
        <v>844</v>
      </c>
      <c r="D96" s="107" t="s">
        <v>327</v>
      </c>
      <c r="E96" s="1365" t="s">
        <v>51</v>
      </c>
      <c r="F96" s="1365">
        <v>200</v>
      </c>
      <c r="G96" s="1365">
        <f t="shared" si="0"/>
        <v>6000</v>
      </c>
      <c r="H96" s="1365">
        <v>30</v>
      </c>
    </row>
    <row r="97" spans="1:8" s="1366" customFormat="1" ht="45">
      <c r="A97" s="2098"/>
      <c r="B97" s="1363">
        <v>39241200</v>
      </c>
      <c r="C97" s="1021" t="s">
        <v>845</v>
      </c>
      <c r="D97" s="107" t="s">
        <v>327</v>
      </c>
      <c r="E97" s="1365" t="s">
        <v>51</v>
      </c>
      <c r="F97" s="1365">
        <v>80</v>
      </c>
      <c r="G97" s="1365">
        <f t="shared" si="0"/>
        <v>10000</v>
      </c>
      <c r="H97" s="1365">
        <v>125</v>
      </c>
    </row>
    <row r="98" spans="1:8" s="1366" customFormat="1" ht="17.25">
      <c r="A98" s="2098"/>
      <c r="B98" s="1363">
        <v>39241200</v>
      </c>
      <c r="C98" s="1021" t="s">
        <v>846</v>
      </c>
      <c r="D98" s="107" t="s">
        <v>327</v>
      </c>
      <c r="E98" s="1365" t="s">
        <v>51</v>
      </c>
      <c r="F98" s="1365">
        <v>100</v>
      </c>
      <c r="G98" s="1365">
        <f t="shared" si="0"/>
        <v>1000</v>
      </c>
      <c r="H98" s="1365">
        <v>10</v>
      </c>
    </row>
    <row r="99" spans="1:8" s="1366" customFormat="1" ht="30">
      <c r="A99" s="2098"/>
      <c r="B99" s="1363">
        <v>30192130</v>
      </c>
      <c r="C99" s="1021" t="s">
        <v>847</v>
      </c>
      <c r="D99" s="107" t="s">
        <v>327</v>
      </c>
      <c r="E99" s="1365" t="s">
        <v>51</v>
      </c>
      <c r="F99" s="1365">
        <v>100</v>
      </c>
      <c r="G99" s="1365">
        <f t="shared" si="0"/>
        <v>5000</v>
      </c>
      <c r="H99" s="1365">
        <v>50</v>
      </c>
    </row>
    <row r="100" spans="1:8" s="1366" customFormat="1" ht="34.5">
      <c r="A100" s="2098"/>
      <c r="B100" s="1363">
        <v>30192130</v>
      </c>
      <c r="C100" s="1021" t="s">
        <v>1911</v>
      </c>
      <c r="D100" s="107" t="s">
        <v>327</v>
      </c>
      <c r="E100" s="1365" t="s">
        <v>864</v>
      </c>
      <c r="F100" s="1365">
        <v>250</v>
      </c>
      <c r="G100" s="1365">
        <f t="shared" si="0"/>
        <v>1000</v>
      </c>
      <c r="H100" s="1365">
        <v>4</v>
      </c>
    </row>
    <row r="101" spans="1:8" s="1366" customFormat="1" ht="30">
      <c r="A101" s="2098"/>
      <c r="B101" s="1363">
        <v>30192130</v>
      </c>
      <c r="C101" s="1021" t="s">
        <v>1912</v>
      </c>
      <c r="D101" s="107" t="s">
        <v>327</v>
      </c>
      <c r="E101" s="1365" t="s">
        <v>58</v>
      </c>
      <c r="F101" s="1365">
        <v>40</v>
      </c>
      <c r="G101" s="1365">
        <f t="shared" si="0"/>
        <v>4000</v>
      </c>
      <c r="H101" s="1365">
        <v>100</v>
      </c>
    </row>
    <row r="102" spans="1:8" s="1366" customFormat="1" ht="17.25">
      <c r="A102" s="2098"/>
      <c r="B102" s="1363">
        <v>30192121</v>
      </c>
      <c r="C102" s="1021" t="s">
        <v>848</v>
      </c>
      <c r="D102" s="107" t="s">
        <v>327</v>
      </c>
      <c r="E102" s="1365" t="s">
        <v>51</v>
      </c>
      <c r="F102" s="1365">
        <v>30</v>
      </c>
      <c r="G102" s="1365">
        <f t="shared" si="0"/>
        <v>36000</v>
      </c>
      <c r="H102" s="1365">
        <v>1200</v>
      </c>
    </row>
    <row r="103" spans="1:8" s="1366" customFormat="1" ht="17.25">
      <c r="A103" s="2098"/>
      <c r="B103" s="1363">
        <v>30192124</v>
      </c>
      <c r="C103" s="1021" t="s">
        <v>849</v>
      </c>
      <c r="D103" s="107" t="s">
        <v>327</v>
      </c>
      <c r="E103" s="1365" t="s">
        <v>51</v>
      </c>
      <c r="F103" s="1365">
        <v>150</v>
      </c>
      <c r="G103" s="1365">
        <f t="shared" si="0"/>
        <v>79500</v>
      </c>
      <c r="H103" s="1365">
        <v>530</v>
      </c>
    </row>
    <row r="104" spans="1:8" s="1366" customFormat="1" ht="17.25">
      <c r="A104" s="2098"/>
      <c r="B104" s="1363">
        <v>39292500</v>
      </c>
      <c r="C104" s="1021" t="s">
        <v>850</v>
      </c>
      <c r="D104" s="107" t="s">
        <v>327</v>
      </c>
      <c r="E104" s="1365" t="s">
        <v>51</v>
      </c>
      <c r="F104" s="1365">
        <v>100</v>
      </c>
      <c r="G104" s="1365">
        <f t="shared" si="0"/>
        <v>5000</v>
      </c>
      <c r="H104" s="1365">
        <v>50</v>
      </c>
    </row>
    <row r="105" spans="1:8" s="1366" customFormat="1" ht="30">
      <c r="A105" s="2098"/>
      <c r="B105" s="1363">
        <v>22600000</v>
      </c>
      <c r="C105" s="1021" t="s">
        <v>1913</v>
      </c>
      <c r="D105" s="107" t="s">
        <v>327</v>
      </c>
      <c r="E105" s="1365" t="s">
        <v>51</v>
      </c>
      <c r="F105" s="1365">
        <v>100</v>
      </c>
      <c r="G105" s="1365">
        <f t="shared" si="0"/>
        <v>3000</v>
      </c>
      <c r="H105" s="1365">
        <v>30</v>
      </c>
    </row>
    <row r="106" spans="1:8" s="1366" customFormat="1" ht="30">
      <c r="A106" s="2098"/>
      <c r="B106" s="1363" t="s">
        <v>1230</v>
      </c>
      <c r="C106" s="1021" t="s">
        <v>1914</v>
      </c>
      <c r="D106" s="107" t="s">
        <v>327</v>
      </c>
      <c r="E106" s="1365" t="s">
        <v>51</v>
      </c>
      <c r="F106" s="1365">
        <v>120</v>
      </c>
      <c r="G106" s="1365">
        <f t="shared" si="0"/>
        <v>12000</v>
      </c>
      <c r="H106" s="1365">
        <v>100</v>
      </c>
    </row>
    <row r="107" spans="1:8" s="1366" customFormat="1" ht="60">
      <c r="A107" s="2098"/>
      <c r="B107" s="1363">
        <v>44424200</v>
      </c>
      <c r="C107" s="1021" t="s">
        <v>851</v>
      </c>
      <c r="D107" s="107" t="s">
        <v>327</v>
      </c>
      <c r="E107" s="1365" t="s">
        <v>51</v>
      </c>
      <c r="F107" s="1365">
        <v>250</v>
      </c>
      <c r="G107" s="1365">
        <f t="shared" si="0"/>
        <v>20000</v>
      </c>
      <c r="H107" s="1365">
        <v>80</v>
      </c>
    </row>
    <row r="108" spans="1:8" s="1366" customFormat="1" ht="45">
      <c r="A108" s="2098"/>
      <c r="B108" s="1363" t="s">
        <v>1915</v>
      </c>
      <c r="C108" s="1021" t="s">
        <v>852</v>
      </c>
      <c r="D108" s="107" t="s">
        <v>327</v>
      </c>
      <c r="E108" s="1365" t="s">
        <v>865</v>
      </c>
      <c r="F108" s="1365">
        <v>300</v>
      </c>
      <c r="G108" s="1365">
        <f t="shared" si="0"/>
        <v>9000</v>
      </c>
      <c r="H108" s="1365">
        <v>30</v>
      </c>
    </row>
    <row r="109" spans="1:8" s="1366" customFormat="1" ht="17.25">
      <c r="A109" s="2098"/>
      <c r="B109" s="1363">
        <v>22816100</v>
      </c>
      <c r="C109" s="1021" t="s">
        <v>853</v>
      </c>
      <c r="D109" s="107" t="s">
        <v>327</v>
      </c>
      <c r="E109" s="1365" t="s">
        <v>51</v>
      </c>
      <c r="F109" s="1365">
        <v>200</v>
      </c>
      <c r="G109" s="1365">
        <f t="shared" si="0"/>
        <v>10000</v>
      </c>
      <c r="H109" s="1365">
        <v>50</v>
      </c>
    </row>
    <row r="110" spans="1:8" s="1366" customFormat="1" ht="17.25">
      <c r="A110" s="2098"/>
      <c r="B110" s="1363">
        <v>22816100</v>
      </c>
      <c r="C110" s="1021" t="s">
        <v>854</v>
      </c>
      <c r="D110" s="107" t="s">
        <v>327</v>
      </c>
      <c r="E110" s="1365" t="s">
        <v>51</v>
      </c>
      <c r="F110" s="1365">
        <v>400</v>
      </c>
      <c r="G110" s="1365">
        <f t="shared" si="0"/>
        <v>20000</v>
      </c>
      <c r="H110" s="1365">
        <v>50</v>
      </c>
    </row>
    <row r="111" spans="1:8" s="1366" customFormat="1" ht="17.25">
      <c r="A111" s="2098"/>
      <c r="B111" s="1363" t="s">
        <v>1225</v>
      </c>
      <c r="C111" s="1021" t="s">
        <v>855</v>
      </c>
      <c r="D111" s="107" t="s">
        <v>327</v>
      </c>
      <c r="E111" s="1365" t="s">
        <v>51</v>
      </c>
      <c r="F111" s="1365">
        <v>165</v>
      </c>
      <c r="G111" s="1365">
        <f t="shared" si="0"/>
        <v>4950</v>
      </c>
      <c r="H111" s="1365">
        <v>30</v>
      </c>
    </row>
    <row r="112" spans="1:8" s="1366" customFormat="1" ht="17.25">
      <c r="A112" s="2098"/>
      <c r="B112" s="1363">
        <v>22816100</v>
      </c>
      <c r="C112" s="1021" t="s">
        <v>856</v>
      </c>
      <c r="D112" s="107" t="s">
        <v>327</v>
      </c>
      <c r="E112" s="1365" t="s">
        <v>51</v>
      </c>
      <c r="F112" s="1365">
        <v>1000</v>
      </c>
      <c r="G112" s="1365">
        <f t="shared" si="0"/>
        <v>30000</v>
      </c>
      <c r="H112" s="1365">
        <v>30</v>
      </c>
    </row>
    <row r="113" spans="1:8" s="1366" customFormat="1" ht="30">
      <c r="A113" s="2098"/>
      <c r="B113" s="1363">
        <v>22816100</v>
      </c>
      <c r="C113" s="1021" t="s">
        <v>1916</v>
      </c>
      <c r="D113" s="107" t="s">
        <v>327</v>
      </c>
      <c r="E113" s="1365" t="s">
        <v>51</v>
      </c>
      <c r="F113" s="1365">
        <v>800</v>
      </c>
      <c r="G113" s="1365">
        <f t="shared" si="0"/>
        <v>8000</v>
      </c>
      <c r="H113" s="1365">
        <v>10</v>
      </c>
    </row>
    <row r="114" spans="1:8" s="1366" customFormat="1" ht="30">
      <c r="A114" s="2098"/>
      <c r="B114" s="1363">
        <v>30192100</v>
      </c>
      <c r="C114" s="1021" t="s">
        <v>857</v>
      </c>
      <c r="D114" s="107" t="s">
        <v>327</v>
      </c>
      <c r="E114" s="1365" t="s">
        <v>51</v>
      </c>
      <c r="F114" s="1365">
        <v>40</v>
      </c>
      <c r="G114" s="1365">
        <f t="shared" si="0"/>
        <v>4000</v>
      </c>
      <c r="H114" s="1365">
        <v>100</v>
      </c>
    </row>
    <row r="115" spans="1:8" s="1366" customFormat="1" ht="17.25">
      <c r="A115" s="2098"/>
      <c r="B115" s="1363">
        <v>35821000</v>
      </c>
      <c r="C115" s="1021" t="s">
        <v>858</v>
      </c>
      <c r="D115" s="107" t="s">
        <v>327</v>
      </c>
      <c r="E115" s="1365" t="s">
        <v>167</v>
      </c>
      <c r="F115" s="1365">
        <v>2000</v>
      </c>
      <c r="G115" s="1365">
        <f t="shared" si="0"/>
        <v>200000</v>
      </c>
      <c r="H115" s="1365">
        <v>100</v>
      </c>
    </row>
    <row r="116" spans="1:8" s="1366" customFormat="1" ht="17.25">
      <c r="A116" s="2098"/>
      <c r="B116" s="1363" t="s">
        <v>1230</v>
      </c>
      <c r="C116" s="1021" t="s">
        <v>859</v>
      </c>
      <c r="D116" s="107" t="s">
        <v>327</v>
      </c>
      <c r="E116" s="1365" t="s">
        <v>51</v>
      </c>
      <c r="F116" s="1365">
        <v>170</v>
      </c>
      <c r="G116" s="1365">
        <f t="shared" si="0"/>
        <v>17000</v>
      </c>
      <c r="H116" s="1365">
        <v>100</v>
      </c>
    </row>
    <row r="117" spans="1:8" s="1366" customFormat="1" ht="30">
      <c r="A117" s="2098"/>
      <c r="B117" s="1363" t="s">
        <v>1917</v>
      </c>
      <c r="C117" s="1021" t="s">
        <v>860</v>
      </c>
      <c r="D117" s="107" t="s">
        <v>327</v>
      </c>
      <c r="E117" s="1365" t="s">
        <v>51</v>
      </c>
      <c r="F117" s="1365">
        <v>1500</v>
      </c>
      <c r="G117" s="1365">
        <f t="shared" si="0"/>
        <v>15000</v>
      </c>
      <c r="H117" s="1365">
        <v>10</v>
      </c>
    </row>
    <row r="118" spans="1:8" s="1366" customFormat="1" ht="17.25">
      <c r="A118" s="2098"/>
      <c r="B118" s="1363">
        <v>30192111</v>
      </c>
      <c r="C118" s="1021" t="s">
        <v>861</v>
      </c>
      <c r="D118" s="107" t="s">
        <v>327</v>
      </c>
      <c r="E118" s="1365" t="s">
        <v>51</v>
      </c>
      <c r="F118" s="1365">
        <v>500</v>
      </c>
      <c r="G118" s="1365">
        <f t="shared" si="0"/>
        <v>5000</v>
      </c>
      <c r="H118" s="1365">
        <v>10</v>
      </c>
    </row>
    <row r="119" spans="1:8" s="1366" customFormat="1" ht="17.25">
      <c r="A119" s="2098"/>
      <c r="B119" s="1363" t="s">
        <v>1230</v>
      </c>
      <c r="C119" s="1021" t="s">
        <v>862</v>
      </c>
      <c r="D119" s="107" t="s">
        <v>327</v>
      </c>
      <c r="E119" s="1365" t="s">
        <v>51</v>
      </c>
      <c r="F119" s="1365">
        <v>150</v>
      </c>
      <c r="G119" s="1365">
        <f t="shared" si="0"/>
        <v>9000</v>
      </c>
      <c r="H119" s="1365">
        <v>60</v>
      </c>
    </row>
    <row r="120" spans="1:8" s="1366" customFormat="1" ht="45">
      <c r="A120" s="2098"/>
      <c r="B120" s="1363">
        <v>30237000</v>
      </c>
      <c r="C120" s="1021" t="s">
        <v>1918</v>
      </c>
      <c r="D120" s="107" t="s">
        <v>327</v>
      </c>
      <c r="E120" s="1365" t="s">
        <v>348</v>
      </c>
      <c r="F120" s="1365">
        <v>90</v>
      </c>
      <c r="G120" s="1365">
        <f t="shared" si="0"/>
        <v>54900</v>
      </c>
      <c r="H120" s="1365">
        <v>610</v>
      </c>
    </row>
    <row r="121" spans="1:8" s="1366" customFormat="1" ht="17.25">
      <c r="A121" s="2098"/>
      <c r="B121" s="1363">
        <v>30237410</v>
      </c>
      <c r="C121" s="1021" t="s">
        <v>1919</v>
      </c>
      <c r="D121" s="107" t="s">
        <v>327</v>
      </c>
      <c r="E121" s="1365" t="s">
        <v>51</v>
      </c>
      <c r="F121" s="1365">
        <v>2000</v>
      </c>
      <c r="G121" s="1365">
        <f t="shared" si="0"/>
        <v>10000</v>
      </c>
      <c r="H121" s="1365">
        <v>5</v>
      </c>
    </row>
    <row r="122" spans="1:8" s="1366" customFormat="1" ht="30">
      <c r="A122" s="2098"/>
      <c r="B122" s="1363">
        <v>30237460</v>
      </c>
      <c r="C122" s="1021" t="s">
        <v>1920</v>
      </c>
      <c r="D122" s="107" t="s">
        <v>327</v>
      </c>
      <c r="E122" s="1365" t="s">
        <v>51</v>
      </c>
      <c r="F122" s="1365">
        <v>2200</v>
      </c>
      <c r="G122" s="1365">
        <f t="shared" si="0"/>
        <v>11000</v>
      </c>
      <c r="H122" s="1365">
        <v>5</v>
      </c>
    </row>
    <row r="123" spans="1:8" s="1366" customFormat="1" ht="30">
      <c r="A123" s="2098"/>
      <c r="B123" s="1363">
        <v>30230000</v>
      </c>
      <c r="C123" s="1021" t="s">
        <v>1921</v>
      </c>
      <c r="D123" s="107" t="s">
        <v>327</v>
      </c>
      <c r="E123" s="1365" t="s">
        <v>51</v>
      </c>
      <c r="F123" s="1365">
        <v>29000</v>
      </c>
      <c r="G123" s="1365">
        <f t="shared" si="0"/>
        <v>725000</v>
      </c>
      <c r="H123" s="1365">
        <v>25</v>
      </c>
    </row>
    <row r="124" spans="1:8" s="1366" customFormat="1" ht="30">
      <c r="A124" s="2098"/>
      <c r="B124" s="1363">
        <v>30230000</v>
      </c>
      <c r="C124" s="1021" t="s">
        <v>1922</v>
      </c>
      <c r="D124" s="107" t="s">
        <v>327</v>
      </c>
      <c r="E124" s="1365" t="s">
        <v>51</v>
      </c>
      <c r="F124" s="1365">
        <v>5000</v>
      </c>
      <c r="G124" s="1365">
        <f t="shared" si="0"/>
        <v>200000</v>
      </c>
      <c r="H124" s="1365">
        <v>40</v>
      </c>
    </row>
    <row r="125" spans="1:8" s="1366" customFormat="1" ht="45">
      <c r="A125" s="2098"/>
      <c r="B125" s="1363">
        <v>30230000</v>
      </c>
      <c r="C125" s="1021" t="s">
        <v>1923</v>
      </c>
      <c r="D125" s="107" t="s">
        <v>327</v>
      </c>
      <c r="E125" s="1365" t="s">
        <v>51</v>
      </c>
      <c r="F125" s="1365">
        <v>8000</v>
      </c>
      <c r="G125" s="1365">
        <f t="shared" si="0"/>
        <v>80000</v>
      </c>
      <c r="H125" s="1365">
        <v>10</v>
      </c>
    </row>
    <row r="126" spans="1:8" s="1366" customFormat="1" ht="30">
      <c r="A126" s="2098"/>
      <c r="B126" s="1363">
        <v>30234600</v>
      </c>
      <c r="C126" s="1021" t="s">
        <v>1924</v>
      </c>
      <c r="D126" s="107" t="s">
        <v>327</v>
      </c>
      <c r="E126" s="1365" t="s">
        <v>51</v>
      </c>
      <c r="F126" s="1365">
        <v>4000</v>
      </c>
      <c r="G126" s="1365">
        <f t="shared" si="0"/>
        <v>80000</v>
      </c>
      <c r="H126" s="1365">
        <v>20</v>
      </c>
    </row>
    <row r="127" spans="1:8" s="1366" customFormat="1" ht="30">
      <c r="A127" s="2098"/>
      <c r="B127" s="1363">
        <v>30237000</v>
      </c>
      <c r="C127" s="1021" t="s">
        <v>1925</v>
      </c>
      <c r="D127" s="107" t="s">
        <v>327</v>
      </c>
      <c r="E127" s="1365" t="s">
        <v>51</v>
      </c>
      <c r="F127" s="1365">
        <v>2000</v>
      </c>
      <c r="G127" s="1365">
        <f t="shared" si="0"/>
        <v>60000</v>
      </c>
      <c r="H127" s="1365">
        <v>30</v>
      </c>
    </row>
    <row r="128" spans="1:8" s="1366" customFormat="1" ht="17.25">
      <c r="A128" s="2098"/>
      <c r="B128" s="1363">
        <v>30234600</v>
      </c>
      <c r="C128" s="1021" t="s">
        <v>1926</v>
      </c>
      <c r="D128" s="107" t="s">
        <v>327</v>
      </c>
      <c r="E128" s="1365" t="s">
        <v>51</v>
      </c>
      <c r="F128" s="1365">
        <v>12000</v>
      </c>
      <c r="G128" s="1365">
        <f t="shared" si="0"/>
        <v>24000</v>
      </c>
      <c r="H128" s="1365">
        <v>2</v>
      </c>
    </row>
    <row r="129" spans="1:8" s="1366" customFormat="1" ht="30">
      <c r="A129" s="2098"/>
      <c r="B129" s="1363">
        <v>30230000</v>
      </c>
      <c r="C129" s="1021" t="s">
        <v>1927</v>
      </c>
      <c r="D129" s="107" t="s">
        <v>327</v>
      </c>
      <c r="E129" s="1365" t="s">
        <v>51</v>
      </c>
      <c r="F129" s="1365">
        <v>4000</v>
      </c>
      <c r="G129" s="1365">
        <f t="shared" ref="G129:G250" si="1">F129*H129</f>
        <v>20000</v>
      </c>
      <c r="H129" s="1365">
        <v>5</v>
      </c>
    </row>
    <row r="130" spans="1:8" ht="17.25">
      <c r="A130" s="2049">
        <v>4264</v>
      </c>
      <c r="B130" s="1363">
        <v>9132200</v>
      </c>
      <c r="C130" s="1572" t="s">
        <v>1928</v>
      </c>
      <c r="D130" s="107" t="s">
        <v>327</v>
      </c>
      <c r="E130" s="361" t="s">
        <v>3407</v>
      </c>
      <c r="F130" s="361" t="s">
        <v>3407</v>
      </c>
      <c r="G130" s="361" t="s">
        <v>3407</v>
      </c>
      <c r="H130" s="361" t="s">
        <v>3407</v>
      </c>
    </row>
    <row r="131" spans="1:8" ht="17.25">
      <c r="A131" s="2089"/>
      <c r="B131" s="1363">
        <v>9132100</v>
      </c>
      <c r="C131" s="1572" t="s">
        <v>1929</v>
      </c>
      <c r="D131" s="107" t="s">
        <v>327</v>
      </c>
      <c r="E131" s="361" t="s">
        <v>3407</v>
      </c>
      <c r="F131" s="361" t="s">
        <v>3407</v>
      </c>
      <c r="G131" s="361" t="s">
        <v>3407</v>
      </c>
      <c r="H131" s="361" t="s">
        <v>3407</v>
      </c>
    </row>
    <row r="132" spans="1:8" s="1366" customFormat="1" ht="30">
      <c r="A132" s="2093">
        <v>4267</v>
      </c>
      <c r="B132" s="1363">
        <v>39831000</v>
      </c>
      <c r="C132" s="1572" t="s">
        <v>939</v>
      </c>
      <c r="D132" s="107" t="s">
        <v>327</v>
      </c>
      <c r="E132" s="361" t="s">
        <v>3407</v>
      </c>
      <c r="F132" s="361" t="s">
        <v>3407</v>
      </c>
      <c r="G132" s="361" t="s">
        <v>3407</v>
      </c>
      <c r="H132" s="361" t="s">
        <v>3407</v>
      </c>
    </row>
    <row r="133" spans="1:8" s="1366" customFormat="1" ht="17.25">
      <c r="A133" s="2093"/>
      <c r="B133" s="1363">
        <v>3711900</v>
      </c>
      <c r="C133" s="1368" t="s">
        <v>111</v>
      </c>
      <c r="D133" s="107" t="s">
        <v>327</v>
      </c>
      <c r="E133" s="361" t="s">
        <v>3407</v>
      </c>
      <c r="F133" s="361" t="s">
        <v>3407</v>
      </c>
      <c r="G133" s="361" t="s">
        <v>3407</v>
      </c>
      <c r="H133" s="361" t="s">
        <v>3407</v>
      </c>
    </row>
    <row r="134" spans="1:8" s="1366" customFormat="1" ht="30">
      <c r="A134" s="2093"/>
      <c r="B134" s="1363">
        <v>39831240</v>
      </c>
      <c r="C134" s="1368" t="s">
        <v>607</v>
      </c>
      <c r="D134" s="107" t="s">
        <v>327</v>
      </c>
      <c r="E134" s="361" t="s">
        <v>3407</v>
      </c>
      <c r="F134" s="361" t="s">
        <v>3407</v>
      </c>
      <c r="G134" s="361" t="s">
        <v>3407</v>
      </c>
      <c r="H134" s="361" t="s">
        <v>3407</v>
      </c>
    </row>
    <row r="135" spans="1:8" s="1366" customFormat="1" ht="17.25">
      <c r="A135" s="2093"/>
      <c r="B135" s="1363">
        <v>39831240</v>
      </c>
      <c r="C135" s="1369" t="s">
        <v>365</v>
      </c>
      <c r="D135" s="107" t="s">
        <v>327</v>
      </c>
      <c r="E135" s="361" t="s">
        <v>3407</v>
      </c>
      <c r="F135" s="361" t="s">
        <v>3407</v>
      </c>
      <c r="G135" s="361" t="s">
        <v>3407</v>
      </c>
      <c r="H135" s="361" t="s">
        <v>3407</v>
      </c>
    </row>
    <row r="136" spans="1:8" s="1366" customFormat="1" ht="60">
      <c r="A136" s="2093"/>
      <c r="B136" s="1363">
        <v>39831000</v>
      </c>
      <c r="C136" s="1368" t="s">
        <v>940</v>
      </c>
      <c r="D136" s="107" t="s">
        <v>327</v>
      </c>
      <c r="E136" s="361" t="s">
        <v>3407</v>
      </c>
      <c r="F136" s="361" t="s">
        <v>3407</v>
      </c>
      <c r="G136" s="361" t="s">
        <v>3407</v>
      </c>
      <c r="H136" s="361" t="s">
        <v>3407</v>
      </c>
    </row>
    <row r="137" spans="1:8" s="1366" customFormat="1" ht="17.25">
      <c r="A137" s="2093"/>
      <c r="B137" s="1363">
        <v>39831000</v>
      </c>
      <c r="C137" s="1369" t="s">
        <v>941</v>
      </c>
      <c r="D137" s="107" t="s">
        <v>327</v>
      </c>
      <c r="E137" s="361" t="s">
        <v>3407</v>
      </c>
      <c r="F137" s="361" t="s">
        <v>3407</v>
      </c>
      <c r="G137" s="361" t="s">
        <v>3407</v>
      </c>
      <c r="H137" s="361" t="s">
        <v>3407</v>
      </c>
    </row>
    <row r="138" spans="1:8" s="1366" customFormat="1" ht="45">
      <c r="A138" s="2093"/>
      <c r="B138" s="1363">
        <v>39831000</v>
      </c>
      <c r="C138" s="1369" t="s">
        <v>942</v>
      </c>
      <c r="D138" s="107" t="s">
        <v>327</v>
      </c>
      <c r="E138" s="361" t="s">
        <v>3407</v>
      </c>
      <c r="F138" s="361" t="s">
        <v>3407</v>
      </c>
      <c r="G138" s="361" t="s">
        <v>3407</v>
      </c>
      <c r="H138" s="361" t="s">
        <v>3407</v>
      </c>
    </row>
    <row r="139" spans="1:8" s="1366" customFormat="1" ht="30">
      <c r="A139" s="2093"/>
      <c r="B139" s="1363">
        <v>39831300</v>
      </c>
      <c r="C139" s="1369" t="s">
        <v>943</v>
      </c>
      <c r="D139" s="107" t="s">
        <v>327</v>
      </c>
      <c r="E139" s="361" t="s">
        <v>3407</v>
      </c>
      <c r="F139" s="361" t="s">
        <v>3407</v>
      </c>
      <c r="G139" s="361" t="s">
        <v>3407</v>
      </c>
      <c r="H139" s="361" t="s">
        <v>3407</v>
      </c>
    </row>
    <row r="140" spans="1:8" s="1366" customFormat="1" ht="17.25">
      <c r="A140" s="2093"/>
      <c r="B140" s="1363">
        <v>39831240</v>
      </c>
      <c r="C140" s="1369" t="s">
        <v>944</v>
      </c>
      <c r="D140" s="107" t="s">
        <v>327</v>
      </c>
      <c r="E140" s="361" t="s">
        <v>3407</v>
      </c>
      <c r="F140" s="361" t="s">
        <v>3407</v>
      </c>
      <c r="G140" s="361" t="s">
        <v>3407</v>
      </c>
      <c r="H140" s="361" t="s">
        <v>3407</v>
      </c>
    </row>
    <row r="141" spans="1:8" s="1366" customFormat="1" ht="17.25">
      <c r="A141" s="2093"/>
      <c r="B141" s="1363">
        <v>18141000</v>
      </c>
      <c r="C141" s="1369" t="s">
        <v>945</v>
      </c>
      <c r="D141" s="107" t="s">
        <v>327</v>
      </c>
      <c r="E141" s="361" t="s">
        <v>3407</v>
      </c>
      <c r="F141" s="361" t="s">
        <v>3407</v>
      </c>
      <c r="G141" s="361" t="s">
        <v>3407</v>
      </c>
      <c r="H141" s="361" t="s">
        <v>3407</v>
      </c>
    </row>
    <row r="142" spans="1:8" s="1366" customFormat="1" ht="30">
      <c r="A142" s="2093"/>
      <c r="B142" s="1363">
        <v>39525800</v>
      </c>
      <c r="C142" s="1369" t="s">
        <v>946</v>
      </c>
      <c r="D142" s="107" t="s">
        <v>327</v>
      </c>
      <c r="E142" s="361" t="s">
        <v>3407</v>
      </c>
      <c r="F142" s="361" t="s">
        <v>3407</v>
      </c>
      <c r="G142" s="361" t="s">
        <v>3407</v>
      </c>
      <c r="H142" s="361" t="s">
        <v>3407</v>
      </c>
    </row>
    <row r="143" spans="1:8" s="1366" customFormat="1" ht="30">
      <c r="A143" s="2093"/>
      <c r="B143" s="1363">
        <v>39525800</v>
      </c>
      <c r="C143" s="1369" t="s">
        <v>947</v>
      </c>
      <c r="D143" s="107" t="s">
        <v>327</v>
      </c>
      <c r="E143" s="361" t="s">
        <v>3407</v>
      </c>
      <c r="F143" s="361" t="s">
        <v>3407</v>
      </c>
      <c r="G143" s="361" t="s">
        <v>3407</v>
      </c>
      <c r="H143" s="361" t="s">
        <v>3407</v>
      </c>
    </row>
    <row r="144" spans="1:8" s="1366" customFormat="1" ht="30">
      <c r="A144" s="2093"/>
      <c r="B144" s="1363">
        <v>30199410</v>
      </c>
      <c r="C144" s="1369" t="s">
        <v>948</v>
      </c>
      <c r="D144" s="107" t="s">
        <v>327</v>
      </c>
      <c r="E144" s="361" t="s">
        <v>3407</v>
      </c>
      <c r="F144" s="361" t="s">
        <v>3407</v>
      </c>
      <c r="G144" s="361" t="s">
        <v>3407</v>
      </c>
      <c r="H144" s="361" t="s">
        <v>3407</v>
      </c>
    </row>
    <row r="145" spans="1:8" s="1366" customFormat="1" ht="30">
      <c r="A145" s="2093"/>
      <c r="B145" s="1363">
        <v>33761000</v>
      </c>
      <c r="C145" s="1369" t="s">
        <v>949</v>
      </c>
      <c r="D145" s="107" t="s">
        <v>327</v>
      </c>
      <c r="E145" s="361" t="s">
        <v>3407</v>
      </c>
      <c r="F145" s="361" t="s">
        <v>3407</v>
      </c>
      <c r="G145" s="361" t="s">
        <v>3407</v>
      </c>
      <c r="H145" s="361" t="s">
        <v>3407</v>
      </c>
    </row>
    <row r="146" spans="1:8" s="1366" customFormat="1" ht="45">
      <c r="A146" s="2093"/>
      <c r="B146" s="1363">
        <v>39811000</v>
      </c>
      <c r="C146" s="1369" t="s">
        <v>950</v>
      </c>
      <c r="D146" s="107" t="s">
        <v>327</v>
      </c>
      <c r="E146" s="361" t="s">
        <v>3407</v>
      </c>
      <c r="F146" s="361" t="s">
        <v>3407</v>
      </c>
      <c r="G146" s="361" t="s">
        <v>3407</v>
      </c>
      <c r="H146" s="361" t="s">
        <v>3407</v>
      </c>
    </row>
    <row r="147" spans="1:8" s="1366" customFormat="1" ht="17.25">
      <c r="A147" s="2093"/>
      <c r="B147" s="1363">
        <v>3711900</v>
      </c>
      <c r="C147" s="1369" t="s">
        <v>951</v>
      </c>
      <c r="D147" s="107" t="s">
        <v>327</v>
      </c>
      <c r="E147" s="361" t="s">
        <v>3407</v>
      </c>
      <c r="F147" s="361" t="s">
        <v>3407</v>
      </c>
      <c r="G147" s="361" t="s">
        <v>3407</v>
      </c>
      <c r="H147" s="361" t="s">
        <v>3407</v>
      </c>
    </row>
    <row r="148" spans="1:8" s="1366" customFormat="1" ht="30">
      <c r="A148" s="2093"/>
      <c r="B148" s="1363">
        <v>39513200</v>
      </c>
      <c r="C148" s="1369" t="s">
        <v>952</v>
      </c>
      <c r="D148" s="107" t="s">
        <v>327</v>
      </c>
      <c r="E148" s="361" t="s">
        <v>3407</v>
      </c>
      <c r="F148" s="361" t="s">
        <v>3407</v>
      </c>
      <c r="G148" s="361" t="s">
        <v>3407</v>
      </c>
      <c r="H148" s="361" t="s">
        <v>3407</v>
      </c>
    </row>
    <row r="149" spans="1:8" s="1366" customFormat="1" ht="17.25">
      <c r="A149" s="2093"/>
      <c r="B149" s="1363">
        <v>44521110</v>
      </c>
      <c r="C149" s="1369" t="s">
        <v>953</v>
      </c>
      <c r="D149" s="107" t="s">
        <v>327</v>
      </c>
      <c r="E149" s="361" t="s">
        <v>3407</v>
      </c>
      <c r="F149" s="361" t="s">
        <v>3407</v>
      </c>
      <c r="G149" s="361" t="s">
        <v>3407</v>
      </c>
      <c r="H149" s="361" t="s">
        <v>3407</v>
      </c>
    </row>
    <row r="150" spans="1:8" s="1366" customFormat="1" ht="17.25">
      <c r="A150" s="2093"/>
      <c r="B150" s="1363">
        <v>44522400</v>
      </c>
      <c r="C150" s="1369" t="s">
        <v>110</v>
      </c>
      <c r="D150" s="107" t="s">
        <v>327</v>
      </c>
      <c r="E150" s="361" t="s">
        <v>3407</v>
      </c>
      <c r="F150" s="361" t="s">
        <v>3407</v>
      </c>
      <c r="G150" s="361" t="s">
        <v>3407</v>
      </c>
      <c r="H150" s="361" t="s">
        <v>3407</v>
      </c>
    </row>
    <row r="151" spans="1:8" s="1366" customFormat="1" ht="30">
      <c r="A151" s="2093"/>
      <c r="B151" s="1363">
        <v>39224330</v>
      </c>
      <c r="C151" s="1369" t="s">
        <v>954</v>
      </c>
      <c r="D151" s="107" t="s">
        <v>327</v>
      </c>
      <c r="E151" s="361" t="s">
        <v>3407</v>
      </c>
      <c r="F151" s="361" t="s">
        <v>3407</v>
      </c>
      <c r="G151" s="361" t="s">
        <v>3407</v>
      </c>
      <c r="H151" s="361" t="s">
        <v>3407</v>
      </c>
    </row>
    <row r="152" spans="1:8" s="1366" customFormat="1" ht="17.25">
      <c r="A152" s="2093"/>
      <c r="B152" s="1363">
        <v>39224330</v>
      </c>
      <c r="C152" s="1369" t="s">
        <v>955</v>
      </c>
      <c r="D152" s="107" t="s">
        <v>327</v>
      </c>
      <c r="E152" s="361" t="s">
        <v>3407</v>
      </c>
      <c r="F152" s="361" t="s">
        <v>3407</v>
      </c>
      <c r="G152" s="361" t="s">
        <v>3407</v>
      </c>
      <c r="H152" s="361" t="s">
        <v>3407</v>
      </c>
    </row>
    <row r="153" spans="1:8" s="1366" customFormat="1" ht="30">
      <c r="A153" s="2093"/>
      <c r="B153" s="1363">
        <v>39224350</v>
      </c>
      <c r="C153" s="1369" t="s">
        <v>956</v>
      </c>
      <c r="D153" s="107" t="s">
        <v>327</v>
      </c>
      <c r="E153" s="361" t="s">
        <v>3407</v>
      </c>
      <c r="F153" s="361" t="s">
        <v>3407</v>
      </c>
      <c r="G153" s="361" t="s">
        <v>3407</v>
      </c>
      <c r="H153" s="361" t="s">
        <v>3407</v>
      </c>
    </row>
    <row r="154" spans="1:8" s="1366" customFormat="1" ht="17.25">
      <c r="A154" s="2093"/>
      <c r="B154" s="1363">
        <v>39224100</v>
      </c>
      <c r="C154" s="1369" t="s">
        <v>957</v>
      </c>
      <c r="D154" s="107" t="s">
        <v>327</v>
      </c>
      <c r="E154" s="361" t="s">
        <v>3407</v>
      </c>
      <c r="F154" s="361" t="s">
        <v>3407</v>
      </c>
      <c r="G154" s="361" t="s">
        <v>3407</v>
      </c>
      <c r="H154" s="361" t="s">
        <v>3407</v>
      </c>
    </row>
    <row r="155" spans="1:8" s="1366" customFormat="1" ht="30">
      <c r="A155" s="2093"/>
      <c r="B155" s="1363">
        <v>39224340</v>
      </c>
      <c r="C155" s="1370" t="s">
        <v>958</v>
      </c>
      <c r="D155" s="107" t="s">
        <v>327</v>
      </c>
      <c r="E155" s="361" t="s">
        <v>3407</v>
      </c>
      <c r="F155" s="361" t="s">
        <v>3407</v>
      </c>
      <c r="G155" s="361" t="s">
        <v>3407</v>
      </c>
      <c r="H155" s="361" t="s">
        <v>3407</v>
      </c>
    </row>
    <row r="156" spans="1:8" s="1366" customFormat="1" ht="30">
      <c r="A156" s="2093"/>
      <c r="B156" s="1363">
        <v>31531000</v>
      </c>
      <c r="C156" s="1369" t="s">
        <v>959</v>
      </c>
      <c r="D156" s="107" t="s">
        <v>327</v>
      </c>
      <c r="E156" s="361" t="s">
        <v>3407</v>
      </c>
      <c r="F156" s="361" t="s">
        <v>3407</v>
      </c>
      <c r="G156" s="361" t="s">
        <v>3407</v>
      </c>
      <c r="H156" s="361" t="s">
        <v>3407</v>
      </c>
    </row>
    <row r="157" spans="1:8" s="1366" customFormat="1" ht="30">
      <c r="A157" s="2093"/>
      <c r="B157" s="1363">
        <v>31531000</v>
      </c>
      <c r="C157" s="1369" t="s">
        <v>960</v>
      </c>
      <c r="D157" s="107" t="s">
        <v>327</v>
      </c>
      <c r="E157" s="361" t="s">
        <v>3407</v>
      </c>
      <c r="F157" s="361" t="s">
        <v>3407</v>
      </c>
      <c r="G157" s="361" t="s">
        <v>3407</v>
      </c>
      <c r="H157" s="361" t="s">
        <v>3407</v>
      </c>
    </row>
    <row r="158" spans="1:8" s="1366" customFormat="1" ht="17.25">
      <c r="A158" s="2093"/>
      <c r="B158" s="1363">
        <v>31524100</v>
      </c>
      <c r="C158" s="1369" t="s">
        <v>961</v>
      </c>
      <c r="D158" s="107" t="s">
        <v>327</v>
      </c>
      <c r="E158" s="361" t="s">
        <v>3407</v>
      </c>
      <c r="F158" s="361" t="s">
        <v>3407</v>
      </c>
      <c r="G158" s="361" t="s">
        <v>3407</v>
      </c>
      <c r="H158" s="361" t="s">
        <v>3407</v>
      </c>
    </row>
    <row r="159" spans="1:8" s="1366" customFormat="1" ht="17.25">
      <c r="A159" s="2093"/>
      <c r="B159" s="1363">
        <v>31524100</v>
      </c>
      <c r="C159" s="1369" t="s">
        <v>962</v>
      </c>
      <c r="D159" s="107" t="s">
        <v>327</v>
      </c>
      <c r="E159" s="361" t="s">
        <v>3407</v>
      </c>
      <c r="F159" s="361" t="s">
        <v>3407</v>
      </c>
      <c r="G159" s="361" t="s">
        <v>3407</v>
      </c>
      <c r="H159" s="361" t="s">
        <v>3407</v>
      </c>
    </row>
    <row r="160" spans="1:8" s="1366" customFormat="1" ht="17.25">
      <c r="A160" s="2093"/>
      <c r="B160" s="1363">
        <v>39224300</v>
      </c>
      <c r="C160" s="1369" t="s">
        <v>963</v>
      </c>
      <c r="D160" s="107" t="s">
        <v>327</v>
      </c>
      <c r="E160" s="361" t="s">
        <v>3407</v>
      </c>
      <c r="F160" s="361" t="s">
        <v>3407</v>
      </c>
      <c r="G160" s="361" t="s">
        <v>3407</v>
      </c>
      <c r="H160" s="361" t="s">
        <v>3407</v>
      </c>
    </row>
    <row r="161" spans="1:8" s="1366" customFormat="1" ht="30">
      <c r="A161" s="2093"/>
      <c r="B161" s="1363">
        <v>42131000</v>
      </c>
      <c r="C161" s="1369" t="s">
        <v>964</v>
      </c>
      <c r="D161" s="107" t="s">
        <v>327</v>
      </c>
      <c r="E161" s="361" t="s">
        <v>3407</v>
      </c>
      <c r="F161" s="361" t="s">
        <v>3407</v>
      </c>
      <c r="G161" s="361" t="s">
        <v>3407</v>
      </c>
      <c r="H161" s="361" t="s">
        <v>3407</v>
      </c>
    </row>
    <row r="162" spans="1:8" s="1366" customFormat="1" ht="30">
      <c r="A162" s="2093"/>
      <c r="B162" s="1363">
        <v>31224100</v>
      </c>
      <c r="C162" s="1369" t="s">
        <v>965</v>
      </c>
      <c r="D162" s="107" t="s">
        <v>327</v>
      </c>
      <c r="E162" s="361" t="s">
        <v>3407</v>
      </c>
      <c r="F162" s="361" t="s">
        <v>3407</v>
      </c>
      <c r="G162" s="361" t="s">
        <v>3407</v>
      </c>
      <c r="H162" s="361" t="s">
        <v>3407</v>
      </c>
    </row>
    <row r="163" spans="1:8" s="1366" customFormat="1" ht="17.25">
      <c r="A163" s="2093"/>
      <c r="B163" s="1363">
        <v>31224100</v>
      </c>
      <c r="C163" s="1369" t="s">
        <v>471</v>
      </c>
      <c r="D163" s="107" t="s">
        <v>327</v>
      </c>
      <c r="E163" s="361" t="s">
        <v>3407</v>
      </c>
      <c r="F163" s="361" t="s">
        <v>3407</v>
      </c>
      <c r="G163" s="361" t="s">
        <v>3407</v>
      </c>
      <c r="H163" s="361" t="s">
        <v>3407</v>
      </c>
    </row>
    <row r="164" spans="1:8" s="1366" customFormat="1" ht="17.25">
      <c r="A164" s="2093"/>
      <c r="B164" s="1363">
        <v>39711320</v>
      </c>
      <c r="C164" s="1371" t="s">
        <v>397</v>
      </c>
      <c r="D164" s="107" t="s">
        <v>327</v>
      </c>
      <c r="E164" s="361" t="s">
        <v>3407</v>
      </c>
      <c r="F164" s="361" t="s">
        <v>3407</v>
      </c>
      <c r="G164" s="361" t="s">
        <v>3407</v>
      </c>
      <c r="H164" s="361" t="s">
        <v>3407</v>
      </c>
    </row>
    <row r="165" spans="1:8" s="1366" customFormat="1" ht="17.25">
      <c r="A165" s="2093"/>
      <c r="B165" s="1363">
        <v>39224310</v>
      </c>
      <c r="C165" s="1371" t="s">
        <v>1930</v>
      </c>
      <c r="D165" s="107" t="s">
        <v>327</v>
      </c>
      <c r="E165" s="361" t="s">
        <v>3407</v>
      </c>
      <c r="F165" s="361" t="s">
        <v>3407</v>
      </c>
      <c r="G165" s="361" t="s">
        <v>3407</v>
      </c>
      <c r="H165" s="361" t="s">
        <v>3407</v>
      </c>
    </row>
    <row r="166" spans="1:8" s="1366" customFormat="1" ht="30">
      <c r="A166" s="2093"/>
      <c r="B166" s="1363">
        <v>31224810</v>
      </c>
      <c r="C166" s="1369" t="s">
        <v>966</v>
      </c>
      <c r="D166" s="107" t="s">
        <v>327</v>
      </c>
      <c r="E166" s="361" t="s">
        <v>3407</v>
      </c>
      <c r="F166" s="361" t="s">
        <v>3407</v>
      </c>
      <c r="G166" s="361" t="s">
        <v>3407</v>
      </c>
      <c r="H166" s="361" t="s">
        <v>3407</v>
      </c>
    </row>
    <row r="167" spans="1:8" s="1366" customFormat="1" ht="17.25">
      <c r="A167" s="2093"/>
      <c r="B167" s="1363">
        <v>31680000</v>
      </c>
      <c r="C167" s="1369" t="s">
        <v>967</v>
      </c>
      <c r="D167" s="107" t="s">
        <v>327</v>
      </c>
      <c r="E167" s="361" t="s">
        <v>3407</v>
      </c>
      <c r="F167" s="361" t="s">
        <v>3407</v>
      </c>
      <c r="G167" s="361" t="s">
        <v>3407</v>
      </c>
      <c r="H167" s="361" t="s">
        <v>3407</v>
      </c>
    </row>
    <row r="168" spans="1:8" s="1366" customFormat="1" ht="17.25">
      <c r="A168" s="2093"/>
      <c r="B168" s="1363">
        <v>31680000</v>
      </c>
      <c r="C168" s="1369" t="s">
        <v>968</v>
      </c>
      <c r="D168" s="107" t="s">
        <v>327</v>
      </c>
      <c r="E168" s="361" t="s">
        <v>3407</v>
      </c>
      <c r="F168" s="361" t="s">
        <v>3407</v>
      </c>
      <c r="G168" s="361" t="s">
        <v>3407</v>
      </c>
      <c r="H168" s="361" t="s">
        <v>3407</v>
      </c>
    </row>
    <row r="169" spans="1:8" s="1366" customFormat="1" ht="17.25">
      <c r="A169" s="2093"/>
      <c r="B169" s="1363">
        <v>39224350</v>
      </c>
      <c r="C169" s="1369" t="s">
        <v>969</v>
      </c>
      <c r="D169" s="107" t="s">
        <v>327</v>
      </c>
      <c r="E169" s="361" t="s">
        <v>3407</v>
      </c>
      <c r="F169" s="361" t="s">
        <v>3407</v>
      </c>
      <c r="G169" s="361" t="s">
        <v>3407</v>
      </c>
      <c r="H169" s="361" t="s">
        <v>3407</v>
      </c>
    </row>
    <row r="170" spans="1:8" s="1366" customFormat="1" ht="30">
      <c r="A170" s="2093"/>
      <c r="B170" s="1363">
        <v>18110000</v>
      </c>
      <c r="C170" s="1369" t="s">
        <v>970</v>
      </c>
      <c r="D170" s="107" t="s">
        <v>327</v>
      </c>
      <c r="E170" s="361" t="s">
        <v>3407</v>
      </c>
      <c r="F170" s="361" t="s">
        <v>3407</v>
      </c>
      <c r="G170" s="361" t="s">
        <v>3407</v>
      </c>
      <c r="H170" s="361" t="s">
        <v>3407</v>
      </c>
    </row>
    <row r="171" spans="1:8" s="1366" customFormat="1" ht="30">
      <c r="A171" s="2093"/>
      <c r="B171" s="1363">
        <v>44322100</v>
      </c>
      <c r="C171" s="1369" t="s">
        <v>971</v>
      </c>
      <c r="D171" s="107" t="s">
        <v>327</v>
      </c>
      <c r="E171" s="361" t="s">
        <v>3407</v>
      </c>
      <c r="F171" s="361" t="s">
        <v>3407</v>
      </c>
      <c r="G171" s="361" t="s">
        <v>3407</v>
      </c>
      <c r="H171" s="361" t="s">
        <v>3407</v>
      </c>
    </row>
    <row r="172" spans="1:8" s="1366" customFormat="1" ht="30">
      <c r="A172" s="2093"/>
      <c r="B172" s="1363">
        <v>44322100</v>
      </c>
      <c r="C172" s="1369" t="s">
        <v>972</v>
      </c>
      <c r="D172" s="107" t="s">
        <v>327</v>
      </c>
      <c r="E172" s="361" t="s">
        <v>3407</v>
      </c>
      <c r="F172" s="361" t="s">
        <v>3407</v>
      </c>
      <c r="G172" s="361" t="s">
        <v>3407</v>
      </c>
      <c r="H172" s="361" t="s">
        <v>3407</v>
      </c>
    </row>
    <row r="173" spans="1:8" s="1366" customFormat="1" ht="30">
      <c r="A173" s="2093"/>
      <c r="B173" s="1363">
        <v>31321000</v>
      </c>
      <c r="C173" s="1369" t="s">
        <v>973</v>
      </c>
      <c r="D173" s="107" t="s">
        <v>327</v>
      </c>
      <c r="E173" s="361" t="s">
        <v>3407</v>
      </c>
      <c r="F173" s="361" t="s">
        <v>3407</v>
      </c>
      <c r="G173" s="361" t="s">
        <v>3407</v>
      </c>
      <c r="H173" s="361" t="s">
        <v>3407</v>
      </c>
    </row>
    <row r="174" spans="1:8" s="1366" customFormat="1" ht="30">
      <c r="A174" s="2093"/>
      <c r="B174" s="1363">
        <v>42131000</v>
      </c>
      <c r="C174" s="1369" t="s">
        <v>974</v>
      </c>
      <c r="D174" s="107" t="s">
        <v>327</v>
      </c>
      <c r="E174" s="361" t="s">
        <v>3407</v>
      </c>
      <c r="F174" s="361" t="s">
        <v>3407</v>
      </c>
      <c r="G174" s="361" t="s">
        <v>3407</v>
      </c>
      <c r="H174" s="361" t="s">
        <v>3407</v>
      </c>
    </row>
    <row r="175" spans="1:8" s="1366" customFormat="1" ht="17.25">
      <c r="A175" s="2093"/>
      <c r="B175" s="1363">
        <v>18937000</v>
      </c>
      <c r="C175" s="1369" t="s">
        <v>975</v>
      </c>
      <c r="D175" s="107" t="s">
        <v>327</v>
      </c>
      <c r="E175" s="361" t="s">
        <v>3407</v>
      </c>
      <c r="F175" s="361" t="s">
        <v>3407</v>
      </c>
      <c r="G175" s="361" t="s">
        <v>3407</v>
      </c>
      <c r="H175" s="361" t="s">
        <v>3407</v>
      </c>
    </row>
    <row r="176" spans="1:8" s="1366" customFormat="1" ht="17.25">
      <c r="A176" s="2093"/>
      <c r="B176" s="1363">
        <v>31224810</v>
      </c>
      <c r="C176" s="1369" t="s">
        <v>976</v>
      </c>
      <c r="D176" s="107" t="s">
        <v>327</v>
      </c>
      <c r="E176" s="361" t="s">
        <v>3407</v>
      </c>
      <c r="F176" s="361" t="s">
        <v>3407</v>
      </c>
      <c r="G176" s="361" t="s">
        <v>3407</v>
      </c>
      <c r="H176" s="361" t="s">
        <v>3407</v>
      </c>
    </row>
    <row r="177" spans="1:8" s="1366" customFormat="1" ht="30">
      <c r="A177" s="2093"/>
      <c r="B177" s="1363">
        <v>39224320</v>
      </c>
      <c r="C177" s="1369" t="s">
        <v>977</v>
      </c>
      <c r="D177" s="107" t="s">
        <v>327</v>
      </c>
      <c r="E177" s="361" t="s">
        <v>3407</v>
      </c>
      <c r="F177" s="361" t="s">
        <v>3407</v>
      </c>
      <c r="G177" s="361" t="s">
        <v>3407</v>
      </c>
      <c r="H177" s="361" t="s">
        <v>3407</v>
      </c>
    </row>
    <row r="178" spans="1:8" s="1366" customFormat="1" ht="45">
      <c r="A178" s="2093"/>
      <c r="B178" s="1363">
        <v>39136000</v>
      </c>
      <c r="C178" s="1369" t="s">
        <v>978</v>
      </c>
      <c r="D178" s="107" t="s">
        <v>327</v>
      </c>
      <c r="E178" s="361" t="s">
        <v>3407</v>
      </c>
      <c r="F178" s="361" t="s">
        <v>3407</v>
      </c>
      <c r="G178" s="361" t="s">
        <v>3407</v>
      </c>
      <c r="H178" s="361" t="s">
        <v>3407</v>
      </c>
    </row>
    <row r="179" spans="1:8" s="1366" customFormat="1" ht="17.25">
      <c r="A179" s="2093"/>
      <c r="B179" s="1363">
        <v>39224300</v>
      </c>
      <c r="C179" s="1369" t="s">
        <v>979</v>
      </c>
      <c r="D179" s="107" t="s">
        <v>327</v>
      </c>
      <c r="E179" s="361" t="s">
        <v>3407</v>
      </c>
      <c r="F179" s="361" t="s">
        <v>3407</v>
      </c>
      <c r="G179" s="361" t="s">
        <v>3407</v>
      </c>
      <c r="H179" s="361" t="s">
        <v>3407</v>
      </c>
    </row>
    <row r="180" spans="1:8" s="1366" customFormat="1" ht="30">
      <c r="A180" s="2093"/>
      <c r="B180" s="1363">
        <v>39221120</v>
      </c>
      <c r="C180" s="1369" t="s">
        <v>980</v>
      </c>
      <c r="D180" s="107" t="s">
        <v>327</v>
      </c>
      <c r="E180" s="361" t="s">
        <v>3407</v>
      </c>
      <c r="F180" s="361" t="s">
        <v>3407</v>
      </c>
      <c r="G180" s="361" t="s">
        <v>3407</v>
      </c>
      <c r="H180" s="361" t="s">
        <v>3407</v>
      </c>
    </row>
    <row r="181" spans="1:8" s="1366" customFormat="1" ht="17.25">
      <c r="A181" s="2093"/>
      <c r="B181" s="1363">
        <v>44512000</v>
      </c>
      <c r="C181" s="1369" t="s">
        <v>981</v>
      </c>
      <c r="D181" s="107" t="s">
        <v>327</v>
      </c>
      <c r="E181" s="361" t="s">
        <v>3407</v>
      </c>
      <c r="F181" s="361" t="s">
        <v>3407</v>
      </c>
      <c r="G181" s="361" t="s">
        <v>3407</v>
      </c>
      <c r="H181" s="361" t="s">
        <v>3407</v>
      </c>
    </row>
    <row r="182" spans="1:8" s="1366" customFormat="1" ht="17.25">
      <c r="A182" s="2093"/>
      <c r="B182" s="1363">
        <v>44512000</v>
      </c>
      <c r="C182" s="1369" t="s">
        <v>982</v>
      </c>
      <c r="D182" s="107" t="s">
        <v>327</v>
      </c>
      <c r="E182" s="361" t="s">
        <v>3407</v>
      </c>
      <c r="F182" s="361" t="s">
        <v>3407</v>
      </c>
      <c r="G182" s="361" t="s">
        <v>3407</v>
      </c>
      <c r="H182" s="361" t="s">
        <v>3407</v>
      </c>
    </row>
    <row r="183" spans="1:8" s="1366" customFormat="1" ht="17.25">
      <c r="A183" s="2093"/>
      <c r="B183" s="1363">
        <v>44192000</v>
      </c>
      <c r="C183" s="1369" t="s">
        <v>983</v>
      </c>
      <c r="D183" s="107" t="s">
        <v>327</v>
      </c>
      <c r="E183" s="361" t="s">
        <v>3407</v>
      </c>
      <c r="F183" s="361" t="s">
        <v>3407</v>
      </c>
      <c r="G183" s="361" t="s">
        <v>3407</v>
      </c>
      <c r="H183" s="361" t="s">
        <v>3407</v>
      </c>
    </row>
    <row r="184" spans="1:8" s="1366" customFormat="1" ht="30">
      <c r="A184" s="2093"/>
      <c r="B184" s="1363">
        <v>39831300</v>
      </c>
      <c r="C184" s="1369" t="s">
        <v>984</v>
      </c>
      <c r="D184" s="107" t="s">
        <v>327</v>
      </c>
      <c r="E184" s="361" t="s">
        <v>3407</v>
      </c>
      <c r="F184" s="361" t="s">
        <v>3407</v>
      </c>
      <c r="G184" s="361" t="s">
        <v>3407</v>
      </c>
      <c r="H184" s="361" t="s">
        <v>3407</v>
      </c>
    </row>
    <row r="185" spans="1:8" s="1366" customFormat="1" ht="30">
      <c r="A185" s="2093"/>
      <c r="B185" s="1363" t="s">
        <v>1806</v>
      </c>
      <c r="C185" s="1369" t="s">
        <v>985</v>
      </c>
      <c r="D185" s="107" t="s">
        <v>327</v>
      </c>
      <c r="E185" s="361" t="s">
        <v>3407</v>
      </c>
      <c r="F185" s="361" t="s">
        <v>3407</v>
      </c>
      <c r="G185" s="361" t="s">
        <v>3407</v>
      </c>
      <c r="H185" s="361" t="s">
        <v>3407</v>
      </c>
    </row>
    <row r="186" spans="1:8" s="1366" customFormat="1" ht="45">
      <c r="A186" s="1574"/>
      <c r="B186" s="1363">
        <v>34928480</v>
      </c>
      <c r="C186" s="1369" t="s">
        <v>986</v>
      </c>
      <c r="D186" s="107" t="s">
        <v>327</v>
      </c>
      <c r="E186" s="361" t="s">
        <v>3407</v>
      </c>
      <c r="F186" s="361" t="s">
        <v>3407</v>
      </c>
      <c r="G186" s="361" t="s">
        <v>3407</v>
      </c>
      <c r="H186" s="361" t="s">
        <v>3407</v>
      </c>
    </row>
    <row r="187" spans="1:8" s="1366" customFormat="1" ht="60">
      <c r="A187" s="1574"/>
      <c r="B187" s="1363">
        <v>34928480</v>
      </c>
      <c r="C187" s="1369" t="s">
        <v>987</v>
      </c>
      <c r="D187" s="107" t="s">
        <v>327</v>
      </c>
      <c r="E187" s="361" t="s">
        <v>3407</v>
      </c>
      <c r="F187" s="361" t="s">
        <v>3407</v>
      </c>
      <c r="G187" s="361" t="s">
        <v>3407</v>
      </c>
      <c r="H187" s="361" t="s">
        <v>3407</v>
      </c>
    </row>
    <row r="188" spans="1:8" ht="17.25">
      <c r="A188" s="2049">
        <v>4264</v>
      </c>
      <c r="B188" s="1363">
        <v>9132200</v>
      </c>
      <c r="C188" s="1021" t="s">
        <v>1928</v>
      </c>
      <c r="D188" s="107" t="s">
        <v>327</v>
      </c>
      <c r="E188" s="1365" t="s">
        <v>54</v>
      </c>
      <c r="F188" s="1365">
        <v>470</v>
      </c>
      <c r="G188" s="1365">
        <f t="shared" si="1"/>
        <v>5170000</v>
      </c>
      <c r="H188" s="1365">
        <v>11000</v>
      </c>
    </row>
    <row r="189" spans="1:8" ht="17.25">
      <c r="A189" s="2089"/>
      <c r="B189" s="1363">
        <v>9132100</v>
      </c>
      <c r="C189" s="1021" t="s">
        <v>1929</v>
      </c>
      <c r="D189" s="107" t="s">
        <v>327</v>
      </c>
      <c r="E189" s="1365" t="s">
        <v>54</v>
      </c>
      <c r="F189" s="1365">
        <v>450</v>
      </c>
      <c r="G189" s="1367">
        <f t="shared" si="1"/>
        <v>10339299.9</v>
      </c>
      <c r="H189" s="1367">
        <v>22976.222000000002</v>
      </c>
    </row>
    <row r="190" spans="1:8" s="1366" customFormat="1" ht="30">
      <c r="A190" s="2093">
        <v>4267</v>
      </c>
      <c r="B190" s="1363">
        <v>39831000</v>
      </c>
      <c r="C190" s="1021" t="s">
        <v>939</v>
      </c>
      <c r="D190" s="107" t="s">
        <v>327</v>
      </c>
      <c r="E190" s="1365" t="s">
        <v>57</v>
      </c>
      <c r="F190" s="1365">
        <v>625</v>
      </c>
      <c r="G190" s="1367">
        <f t="shared" si="1"/>
        <v>25000</v>
      </c>
      <c r="H190" s="1365">
        <v>40</v>
      </c>
    </row>
    <row r="191" spans="1:8" s="1366" customFormat="1" ht="17.25">
      <c r="A191" s="2093"/>
      <c r="B191" s="1363">
        <v>3711900</v>
      </c>
      <c r="C191" s="1368" t="s">
        <v>111</v>
      </c>
      <c r="D191" s="107" t="s">
        <v>327</v>
      </c>
      <c r="E191" s="1365" t="s">
        <v>57</v>
      </c>
      <c r="F191" s="1365">
        <v>200</v>
      </c>
      <c r="G191" s="1367">
        <f t="shared" si="1"/>
        <v>8000</v>
      </c>
      <c r="H191" s="1365">
        <v>40</v>
      </c>
    </row>
    <row r="192" spans="1:8" s="1366" customFormat="1" ht="30">
      <c r="A192" s="2093"/>
      <c r="B192" s="1363">
        <v>39831240</v>
      </c>
      <c r="C192" s="1368" t="s">
        <v>607</v>
      </c>
      <c r="D192" s="107" t="s">
        <v>327</v>
      </c>
      <c r="E192" s="1365" t="s">
        <v>54</v>
      </c>
      <c r="F192" s="1365">
        <v>100</v>
      </c>
      <c r="G192" s="1367">
        <f t="shared" si="1"/>
        <v>5000</v>
      </c>
      <c r="H192" s="1365">
        <v>50</v>
      </c>
    </row>
    <row r="193" spans="1:8" s="1366" customFormat="1" ht="17.25">
      <c r="A193" s="2093"/>
      <c r="B193" s="1363">
        <v>39831240</v>
      </c>
      <c r="C193" s="1369" t="s">
        <v>365</v>
      </c>
      <c r="D193" s="107" t="s">
        <v>327</v>
      </c>
      <c r="E193" s="1365" t="s">
        <v>51</v>
      </c>
      <c r="F193" s="1365">
        <v>600</v>
      </c>
      <c r="G193" s="1367">
        <f t="shared" si="1"/>
        <v>60000</v>
      </c>
      <c r="H193" s="1365">
        <v>100</v>
      </c>
    </row>
    <row r="194" spans="1:8" s="1366" customFormat="1" ht="60">
      <c r="A194" s="2093"/>
      <c r="B194" s="1363">
        <v>39831000</v>
      </c>
      <c r="C194" s="1368" t="s">
        <v>940</v>
      </c>
      <c r="D194" s="107" t="s">
        <v>327</v>
      </c>
      <c r="E194" s="1365" t="s">
        <v>57</v>
      </c>
      <c r="F194" s="1365">
        <v>200</v>
      </c>
      <c r="G194" s="1367">
        <f t="shared" si="1"/>
        <v>6000</v>
      </c>
      <c r="H194" s="1365">
        <v>30</v>
      </c>
    </row>
    <row r="195" spans="1:8" s="1366" customFormat="1" ht="17.25">
      <c r="A195" s="2093"/>
      <c r="B195" s="1363">
        <v>39831000</v>
      </c>
      <c r="C195" s="1369" t="s">
        <v>941</v>
      </c>
      <c r="D195" s="107" t="s">
        <v>327</v>
      </c>
      <c r="E195" s="107" t="s">
        <v>58</v>
      </c>
      <c r="F195" s="1365">
        <v>200</v>
      </c>
      <c r="G195" s="1367">
        <f t="shared" si="1"/>
        <v>20000</v>
      </c>
      <c r="H195" s="1365">
        <v>100</v>
      </c>
    </row>
    <row r="196" spans="1:8" s="1366" customFormat="1" ht="45">
      <c r="A196" s="2093"/>
      <c r="B196" s="1363">
        <v>39831000</v>
      </c>
      <c r="C196" s="1369" t="s">
        <v>942</v>
      </c>
      <c r="D196" s="107" t="s">
        <v>327</v>
      </c>
      <c r="E196" s="107" t="s">
        <v>51</v>
      </c>
      <c r="F196" s="1365">
        <v>700</v>
      </c>
      <c r="G196" s="1367">
        <f t="shared" si="1"/>
        <v>140000</v>
      </c>
      <c r="H196" s="1365">
        <v>200</v>
      </c>
    </row>
    <row r="197" spans="1:8" s="1366" customFormat="1" ht="30">
      <c r="A197" s="2093"/>
      <c r="B197" s="1363">
        <v>39831300</v>
      </c>
      <c r="C197" s="1369" t="s">
        <v>943</v>
      </c>
      <c r="D197" s="107" t="s">
        <v>327</v>
      </c>
      <c r="E197" s="107" t="s">
        <v>54</v>
      </c>
      <c r="F197" s="1365">
        <v>600</v>
      </c>
      <c r="G197" s="1367">
        <f t="shared" si="1"/>
        <v>30000</v>
      </c>
      <c r="H197" s="1365">
        <v>50</v>
      </c>
    </row>
    <row r="198" spans="1:8" s="1366" customFormat="1" ht="17.25">
      <c r="A198" s="2093"/>
      <c r="B198" s="1363">
        <v>39831240</v>
      </c>
      <c r="C198" s="1369" t="s">
        <v>944</v>
      </c>
      <c r="D198" s="107" t="s">
        <v>327</v>
      </c>
      <c r="E198" s="107" t="s">
        <v>51</v>
      </c>
      <c r="F198" s="1365">
        <v>400</v>
      </c>
      <c r="G198" s="1367">
        <f t="shared" si="1"/>
        <v>40000</v>
      </c>
      <c r="H198" s="1365">
        <v>100</v>
      </c>
    </row>
    <row r="199" spans="1:8" s="1366" customFormat="1" ht="17.25">
      <c r="A199" s="2093"/>
      <c r="B199" s="1363">
        <v>18141000</v>
      </c>
      <c r="C199" s="1369" t="s">
        <v>945</v>
      </c>
      <c r="D199" s="107" t="s">
        <v>327</v>
      </c>
      <c r="E199" s="107" t="s">
        <v>51</v>
      </c>
      <c r="F199" s="1365">
        <v>200</v>
      </c>
      <c r="G199" s="1367">
        <f t="shared" si="1"/>
        <v>20000</v>
      </c>
      <c r="H199" s="1365">
        <v>100</v>
      </c>
    </row>
    <row r="200" spans="1:8" s="1366" customFormat="1" ht="30">
      <c r="A200" s="2093"/>
      <c r="B200" s="1363">
        <v>39525800</v>
      </c>
      <c r="C200" s="1369" t="s">
        <v>946</v>
      </c>
      <c r="D200" s="107" t="s">
        <v>327</v>
      </c>
      <c r="E200" s="107" t="s">
        <v>51</v>
      </c>
      <c r="F200" s="1365">
        <v>150</v>
      </c>
      <c r="G200" s="1367">
        <f t="shared" si="1"/>
        <v>15000</v>
      </c>
      <c r="H200" s="1365">
        <v>100</v>
      </c>
    </row>
    <row r="201" spans="1:8" s="1366" customFormat="1" ht="30">
      <c r="A201" s="2093"/>
      <c r="B201" s="1363">
        <v>39525800</v>
      </c>
      <c r="C201" s="1369" t="s">
        <v>947</v>
      </c>
      <c r="D201" s="107" t="s">
        <v>327</v>
      </c>
      <c r="E201" s="107" t="s">
        <v>51</v>
      </c>
      <c r="F201" s="1365">
        <v>300</v>
      </c>
      <c r="G201" s="1367">
        <f t="shared" si="1"/>
        <v>30000</v>
      </c>
      <c r="H201" s="1365">
        <v>100</v>
      </c>
    </row>
    <row r="202" spans="1:8" s="1366" customFormat="1" ht="30">
      <c r="A202" s="2093"/>
      <c r="B202" s="1363">
        <v>30199410</v>
      </c>
      <c r="C202" s="1369" t="s">
        <v>948</v>
      </c>
      <c r="D202" s="107" t="s">
        <v>327</v>
      </c>
      <c r="E202" s="107" t="s">
        <v>51</v>
      </c>
      <c r="F202" s="1365">
        <v>100</v>
      </c>
      <c r="G202" s="1367">
        <f t="shared" si="1"/>
        <v>100000</v>
      </c>
      <c r="H202" s="1365">
        <v>1000</v>
      </c>
    </row>
    <row r="203" spans="1:8" s="1366" customFormat="1" ht="30">
      <c r="A203" s="2093"/>
      <c r="B203" s="1363">
        <v>33761000</v>
      </c>
      <c r="C203" s="1369" t="s">
        <v>949</v>
      </c>
      <c r="D203" s="107" t="s">
        <v>327</v>
      </c>
      <c r="E203" s="107" t="s">
        <v>51</v>
      </c>
      <c r="F203" s="1365">
        <v>100</v>
      </c>
      <c r="G203" s="1367">
        <f t="shared" si="1"/>
        <v>100000</v>
      </c>
      <c r="H203" s="1365">
        <v>1000</v>
      </c>
    </row>
    <row r="204" spans="1:8" s="1366" customFormat="1" ht="45">
      <c r="A204" s="2093"/>
      <c r="B204" s="1363">
        <v>39811000</v>
      </c>
      <c r="C204" s="1369" t="s">
        <v>950</v>
      </c>
      <c r="D204" s="107" t="s">
        <v>327</v>
      </c>
      <c r="E204" s="107" t="s">
        <v>51</v>
      </c>
      <c r="F204" s="1365">
        <v>400</v>
      </c>
      <c r="G204" s="1367">
        <f t="shared" si="1"/>
        <v>40000</v>
      </c>
      <c r="H204" s="1365">
        <v>100</v>
      </c>
    </row>
    <row r="205" spans="1:8" s="1366" customFormat="1" ht="17.25">
      <c r="A205" s="2093"/>
      <c r="B205" s="1363">
        <v>3711900</v>
      </c>
      <c r="C205" s="1369" t="s">
        <v>951</v>
      </c>
      <c r="D205" s="107" t="s">
        <v>327</v>
      </c>
      <c r="E205" s="107" t="s">
        <v>51</v>
      </c>
      <c r="F205" s="1365">
        <v>220</v>
      </c>
      <c r="G205" s="1367">
        <f t="shared" si="1"/>
        <v>5500</v>
      </c>
      <c r="H205" s="1365">
        <v>25</v>
      </c>
    </row>
    <row r="206" spans="1:8" s="1366" customFormat="1" ht="30">
      <c r="A206" s="2093"/>
      <c r="B206" s="1363">
        <v>39513200</v>
      </c>
      <c r="C206" s="1369" t="s">
        <v>952</v>
      </c>
      <c r="D206" s="107" t="s">
        <v>327</v>
      </c>
      <c r="E206" s="107" t="s">
        <v>58</v>
      </c>
      <c r="F206" s="1365">
        <v>800</v>
      </c>
      <c r="G206" s="1367">
        <f t="shared" si="1"/>
        <v>160000</v>
      </c>
      <c r="H206" s="1365">
        <v>200</v>
      </c>
    </row>
    <row r="207" spans="1:8" s="1366" customFormat="1" ht="17.25">
      <c r="A207" s="2093"/>
      <c r="B207" s="1363">
        <v>44521110</v>
      </c>
      <c r="C207" s="1369" t="s">
        <v>953</v>
      </c>
      <c r="D207" s="107" t="s">
        <v>327</v>
      </c>
      <c r="E207" s="107" t="s">
        <v>51</v>
      </c>
      <c r="F207" s="1365">
        <v>3000</v>
      </c>
      <c r="G207" s="1367">
        <f t="shared" si="1"/>
        <v>30000</v>
      </c>
      <c r="H207" s="1365">
        <v>10</v>
      </c>
    </row>
    <row r="208" spans="1:8" s="1366" customFormat="1" ht="17.25">
      <c r="A208" s="2093"/>
      <c r="B208" s="1363">
        <v>44522400</v>
      </c>
      <c r="C208" s="1369" t="s">
        <v>110</v>
      </c>
      <c r="D208" s="107" t="s">
        <v>327</v>
      </c>
      <c r="E208" s="107" t="s">
        <v>51</v>
      </c>
      <c r="F208" s="1365">
        <v>1000</v>
      </c>
      <c r="G208" s="1367">
        <f t="shared" si="1"/>
        <v>10000</v>
      </c>
      <c r="H208" s="1365">
        <v>10</v>
      </c>
    </row>
    <row r="209" spans="1:8" s="1366" customFormat="1" ht="30">
      <c r="A209" s="2093"/>
      <c r="B209" s="1363">
        <v>39224330</v>
      </c>
      <c r="C209" s="1369" t="s">
        <v>954</v>
      </c>
      <c r="D209" s="107" t="s">
        <v>327</v>
      </c>
      <c r="E209" s="107" t="s">
        <v>51</v>
      </c>
      <c r="F209" s="1365">
        <v>1000</v>
      </c>
      <c r="G209" s="1367">
        <f t="shared" si="1"/>
        <v>5000</v>
      </c>
      <c r="H209" s="1365">
        <v>5</v>
      </c>
    </row>
    <row r="210" spans="1:8" s="1366" customFormat="1" ht="17.25">
      <c r="A210" s="2093"/>
      <c r="B210" s="1363">
        <v>39224330</v>
      </c>
      <c r="C210" s="1369" t="s">
        <v>955</v>
      </c>
      <c r="D210" s="107" t="s">
        <v>327</v>
      </c>
      <c r="E210" s="107" t="s">
        <v>51</v>
      </c>
      <c r="F210" s="1365">
        <v>600</v>
      </c>
      <c r="G210" s="1367">
        <f t="shared" si="1"/>
        <v>15600</v>
      </c>
      <c r="H210" s="1365">
        <v>26</v>
      </c>
    </row>
    <row r="211" spans="1:8" s="1366" customFormat="1" ht="30">
      <c r="A211" s="2093"/>
      <c r="B211" s="1363">
        <v>39224350</v>
      </c>
      <c r="C211" s="1369" t="s">
        <v>956</v>
      </c>
      <c r="D211" s="107" t="s">
        <v>327</v>
      </c>
      <c r="E211" s="107" t="s">
        <v>51</v>
      </c>
      <c r="F211" s="1365">
        <v>800</v>
      </c>
      <c r="G211" s="1367">
        <f t="shared" si="1"/>
        <v>8000</v>
      </c>
      <c r="H211" s="1365">
        <v>10</v>
      </c>
    </row>
    <row r="212" spans="1:8" s="1366" customFormat="1" ht="17.25">
      <c r="A212" s="2093"/>
      <c r="B212" s="1363">
        <v>39224100</v>
      </c>
      <c r="C212" s="1369" t="s">
        <v>957</v>
      </c>
      <c r="D212" s="107" t="s">
        <v>327</v>
      </c>
      <c r="E212" s="107" t="s">
        <v>51</v>
      </c>
      <c r="F212" s="1365">
        <v>600</v>
      </c>
      <c r="G212" s="1367">
        <f t="shared" si="1"/>
        <v>60000</v>
      </c>
      <c r="H212" s="1365">
        <v>100</v>
      </c>
    </row>
    <row r="213" spans="1:8" s="1366" customFormat="1" ht="30">
      <c r="A213" s="2093"/>
      <c r="B213" s="1363">
        <v>39224340</v>
      </c>
      <c r="C213" s="1370" t="s">
        <v>958</v>
      </c>
      <c r="D213" s="107" t="s">
        <v>327</v>
      </c>
      <c r="E213" s="42" t="s">
        <v>51</v>
      </c>
      <c r="F213" s="1365">
        <v>700</v>
      </c>
      <c r="G213" s="1367">
        <f t="shared" si="1"/>
        <v>7000</v>
      </c>
      <c r="H213" s="1365">
        <v>10</v>
      </c>
    </row>
    <row r="214" spans="1:8" s="1366" customFormat="1" ht="30">
      <c r="A214" s="2093"/>
      <c r="B214" s="1363">
        <v>31531000</v>
      </c>
      <c r="C214" s="1369" t="s">
        <v>959</v>
      </c>
      <c r="D214" s="107" t="s">
        <v>327</v>
      </c>
      <c r="E214" s="107" t="s">
        <v>51</v>
      </c>
      <c r="F214" s="1365">
        <v>100</v>
      </c>
      <c r="G214" s="1367">
        <f t="shared" si="1"/>
        <v>20000</v>
      </c>
      <c r="H214" s="1365">
        <v>200</v>
      </c>
    </row>
    <row r="215" spans="1:8" s="1366" customFormat="1" ht="30">
      <c r="A215" s="2093"/>
      <c r="B215" s="1363">
        <v>31531000</v>
      </c>
      <c r="C215" s="1369" t="s">
        <v>960</v>
      </c>
      <c r="D215" s="107" t="s">
        <v>327</v>
      </c>
      <c r="E215" s="107" t="s">
        <v>51</v>
      </c>
      <c r="F215" s="1365">
        <v>100</v>
      </c>
      <c r="G215" s="1367">
        <f t="shared" si="1"/>
        <v>30000</v>
      </c>
      <c r="H215" s="1365">
        <v>300</v>
      </c>
    </row>
    <row r="216" spans="1:8" s="1366" customFormat="1" ht="17.25">
      <c r="A216" s="2093"/>
      <c r="B216" s="1363">
        <v>31524100</v>
      </c>
      <c r="C216" s="1369" t="s">
        <v>961</v>
      </c>
      <c r="D216" s="107" t="s">
        <v>327</v>
      </c>
      <c r="E216" s="107" t="s">
        <v>51</v>
      </c>
      <c r="F216" s="1365">
        <v>3500</v>
      </c>
      <c r="G216" s="1367">
        <f t="shared" si="1"/>
        <v>49000</v>
      </c>
      <c r="H216" s="1365">
        <v>14</v>
      </c>
    </row>
    <row r="217" spans="1:8" s="1366" customFormat="1" ht="17.25">
      <c r="A217" s="2093"/>
      <c r="B217" s="1363">
        <v>31524100</v>
      </c>
      <c r="C217" s="1369" t="s">
        <v>962</v>
      </c>
      <c r="D217" s="107" t="s">
        <v>327</v>
      </c>
      <c r="E217" s="107" t="s">
        <v>51</v>
      </c>
      <c r="F217" s="1365">
        <v>3000</v>
      </c>
      <c r="G217" s="1367">
        <f t="shared" si="1"/>
        <v>48000</v>
      </c>
      <c r="H217" s="1365">
        <v>16</v>
      </c>
    </row>
    <row r="218" spans="1:8" s="1366" customFormat="1" ht="17.25">
      <c r="A218" s="2093"/>
      <c r="B218" s="1363">
        <v>39224300</v>
      </c>
      <c r="C218" s="1369" t="s">
        <v>963</v>
      </c>
      <c r="D218" s="107" t="s">
        <v>327</v>
      </c>
      <c r="E218" s="107" t="s">
        <v>51</v>
      </c>
      <c r="F218" s="1365">
        <v>700</v>
      </c>
      <c r="G218" s="1367">
        <f t="shared" si="1"/>
        <v>7000</v>
      </c>
      <c r="H218" s="1365">
        <v>10</v>
      </c>
    </row>
    <row r="219" spans="1:8" s="1366" customFormat="1" ht="30">
      <c r="A219" s="2093"/>
      <c r="B219" s="1363">
        <v>42131000</v>
      </c>
      <c r="C219" s="1369" t="s">
        <v>964</v>
      </c>
      <c r="D219" s="107" t="s">
        <v>327</v>
      </c>
      <c r="E219" s="107" t="s">
        <v>51</v>
      </c>
      <c r="F219" s="1365">
        <v>1500</v>
      </c>
      <c r="G219" s="1367">
        <f t="shared" si="1"/>
        <v>15000</v>
      </c>
      <c r="H219" s="1365">
        <v>10</v>
      </c>
    </row>
    <row r="220" spans="1:8" s="1366" customFormat="1" ht="30">
      <c r="A220" s="2093"/>
      <c r="B220" s="1363">
        <v>31224100</v>
      </c>
      <c r="C220" s="1369" t="s">
        <v>965</v>
      </c>
      <c r="D220" s="107" t="s">
        <v>327</v>
      </c>
      <c r="E220" s="107" t="s">
        <v>51</v>
      </c>
      <c r="F220" s="1365">
        <v>400</v>
      </c>
      <c r="G220" s="1367">
        <f t="shared" si="1"/>
        <v>4000</v>
      </c>
      <c r="H220" s="1365">
        <v>10</v>
      </c>
    </row>
    <row r="221" spans="1:8" s="1366" customFormat="1" ht="17.25">
      <c r="A221" s="2093"/>
      <c r="B221" s="1363">
        <v>31224100</v>
      </c>
      <c r="C221" s="1369" t="s">
        <v>471</v>
      </c>
      <c r="D221" s="107" t="s">
        <v>327</v>
      </c>
      <c r="E221" s="107" t="s">
        <v>51</v>
      </c>
      <c r="F221" s="1365">
        <v>400</v>
      </c>
      <c r="G221" s="1367">
        <f t="shared" si="1"/>
        <v>4000</v>
      </c>
      <c r="H221" s="1365">
        <v>10</v>
      </c>
    </row>
    <row r="222" spans="1:8" s="1366" customFormat="1" ht="17.25">
      <c r="A222" s="2093"/>
      <c r="B222" s="1363">
        <v>39711320</v>
      </c>
      <c r="C222" s="1371" t="s">
        <v>397</v>
      </c>
      <c r="D222" s="107" t="s">
        <v>327</v>
      </c>
      <c r="E222" s="1365" t="s">
        <v>51</v>
      </c>
      <c r="F222" s="1365">
        <v>4000</v>
      </c>
      <c r="G222" s="1367">
        <f t="shared" si="1"/>
        <v>40000</v>
      </c>
      <c r="H222" s="1365">
        <v>10</v>
      </c>
    </row>
    <row r="223" spans="1:8" s="1366" customFormat="1" ht="17.25">
      <c r="A223" s="2093"/>
      <c r="B223" s="1363">
        <v>39224310</v>
      </c>
      <c r="C223" s="1371" t="s">
        <v>1930</v>
      </c>
      <c r="D223" s="107" t="s">
        <v>327</v>
      </c>
      <c r="E223" s="1365" t="s">
        <v>51</v>
      </c>
      <c r="F223" s="1365">
        <v>600</v>
      </c>
      <c r="G223" s="1367">
        <f t="shared" si="1"/>
        <v>3000</v>
      </c>
      <c r="H223" s="1365">
        <v>5</v>
      </c>
    </row>
    <row r="224" spans="1:8" s="1366" customFormat="1" ht="30">
      <c r="A224" s="2093"/>
      <c r="B224" s="1363">
        <v>31224810</v>
      </c>
      <c r="C224" s="1369" t="s">
        <v>966</v>
      </c>
      <c r="D224" s="107" t="s">
        <v>327</v>
      </c>
      <c r="E224" s="107" t="s">
        <v>51</v>
      </c>
      <c r="F224" s="1365">
        <v>1000</v>
      </c>
      <c r="G224" s="1367">
        <f t="shared" si="1"/>
        <v>20000</v>
      </c>
      <c r="H224" s="1365">
        <v>20</v>
      </c>
    </row>
    <row r="225" spans="1:8" s="1366" customFormat="1" ht="17.25">
      <c r="A225" s="2093"/>
      <c r="B225" s="1363">
        <v>31680000</v>
      </c>
      <c r="C225" s="1369" t="s">
        <v>967</v>
      </c>
      <c r="D225" s="107" t="s">
        <v>327</v>
      </c>
      <c r="E225" s="107" t="s">
        <v>51</v>
      </c>
      <c r="F225" s="1365">
        <v>40000</v>
      </c>
      <c r="G225" s="1367">
        <f t="shared" si="1"/>
        <v>40000</v>
      </c>
      <c r="H225" s="1365">
        <v>1</v>
      </c>
    </row>
    <row r="226" spans="1:8" s="1366" customFormat="1" ht="17.25">
      <c r="A226" s="2093"/>
      <c r="B226" s="1363">
        <v>31680000</v>
      </c>
      <c r="C226" s="1369" t="s">
        <v>968</v>
      </c>
      <c r="D226" s="107" t="s">
        <v>327</v>
      </c>
      <c r="E226" s="107" t="s">
        <v>51</v>
      </c>
      <c r="F226" s="1365">
        <v>40000</v>
      </c>
      <c r="G226" s="1367">
        <f t="shared" si="1"/>
        <v>40000</v>
      </c>
      <c r="H226" s="1365">
        <v>1</v>
      </c>
    </row>
    <row r="227" spans="1:8" s="1366" customFormat="1" ht="17.25">
      <c r="A227" s="2093"/>
      <c r="B227" s="1363">
        <v>39224350</v>
      </c>
      <c r="C227" s="1369" t="s">
        <v>969</v>
      </c>
      <c r="D227" s="107" t="s">
        <v>327</v>
      </c>
      <c r="E227" s="107" t="s">
        <v>51</v>
      </c>
      <c r="F227" s="1365">
        <v>4000</v>
      </c>
      <c r="G227" s="1367">
        <f t="shared" si="1"/>
        <v>20000</v>
      </c>
      <c r="H227" s="1365">
        <v>5</v>
      </c>
    </row>
    <row r="228" spans="1:8" s="1366" customFormat="1" ht="30">
      <c r="A228" s="2093"/>
      <c r="B228" s="1363">
        <v>18110000</v>
      </c>
      <c r="C228" s="1369" t="s">
        <v>970</v>
      </c>
      <c r="D228" s="107" t="s">
        <v>327</v>
      </c>
      <c r="E228" s="107" t="s">
        <v>51</v>
      </c>
      <c r="F228" s="1365">
        <v>5000</v>
      </c>
      <c r="G228" s="1367">
        <f t="shared" si="1"/>
        <v>100000</v>
      </c>
      <c r="H228" s="1365">
        <v>20</v>
      </c>
    </row>
    <row r="229" spans="1:8" s="1366" customFormat="1" ht="30">
      <c r="A229" s="2093"/>
      <c r="B229" s="1363">
        <v>44322100</v>
      </c>
      <c r="C229" s="1369" t="s">
        <v>971</v>
      </c>
      <c r="D229" s="107" t="s">
        <v>327</v>
      </c>
      <c r="E229" s="107" t="s">
        <v>167</v>
      </c>
      <c r="F229" s="1365">
        <v>70</v>
      </c>
      <c r="G229" s="1367">
        <f t="shared" si="1"/>
        <v>14000</v>
      </c>
      <c r="H229" s="1365">
        <v>200</v>
      </c>
    </row>
    <row r="230" spans="1:8" s="1366" customFormat="1" ht="30">
      <c r="A230" s="2093"/>
      <c r="B230" s="1363">
        <v>44322100</v>
      </c>
      <c r="C230" s="1369" t="s">
        <v>972</v>
      </c>
      <c r="D230" s="107" t="s">
        <v>327</v>
      </c>
      <c r="E230" s="107" t="s">
        <v>51</v>
      </c>
      <c r="F230" s="1365">
        <v>300</v>
      </c>
      <c r="G230" s="1367">
        <f t="shared" si="1"/>
        <v>3000</v>
      </c>
      <c r="H230" s="1365">
        <v>10</v>
      </c>
    </row>
    <row r="231" spans="1:8" s="1366" customFormat="1" ht="30">
      <c r="A231" s="2093"/>
      <c r="B231" s="1363">
        <v>31321000</v>
      </c>
      <c r="C231" s="1369" t="s">
        <v>973</v>
      </c>
      <c r="D231" s="107" t="s">
        <v>327</v>
      </c>
      <c r="E231" s="107" t="s">
        <v>167</v>
      </c>
      <c r="F231" s="1365">
        <v>200</v>
      </c>
      <c r="G231" s="1367">
        <f t="shared" si="1"/>
        <v>40000</v>
      </c>
      <c r="H231" s="1365">
        <v>200</v>
      </c>
    </row>
    <row r="232" spans="1:8" s="1366" customFormat="1" ht="30">
      <c r="A232" s="2093"/>
      <c r="B232" s="1363">
        <v>42131000</v>
      </c>
      <c r="C232" s="1369" t="s">
        <v>974</v>
      </c>
      <c r="D232" s="107" t="s">
        <v>327</v>
      </c>
      <c r="E232" s="107" t="s">
        <v>51</v>
      </c>
      <c r="F232" s="1365">
        <v>1000</v>
      </c>
      <c r="G232" s="1367">
        <f t="shared" si="1"/>
        <v>10000</v>
      </c>
      <c r="H232" s="1365">
        <v>10</v>
      </c>
    </row>
    <row r="233" spans="1:8" s="1366" customFormat="1" ht="17.25">
      <c r="A233" s="2093"/>
      <c r="B233" s="1363">
        <v>18937000</v>
      </c>
      <c r="C233" s="1369" t="s">
        <v>975</v>
      </c>
      <c r="D233" s="107" t="s">
        <v>327</v>
      </c>
      <c r="E233" s="107" t="s">
        <v>51</v>
      </c>
      <c r="F233" s="1365">
        <v>10</v>
      </c>
      <c r="G233" s="1367">
        <f t="shared" si="1"/>
        <v>10000</v>
      </c>
      <c r="H233" s="1365">
        <v>1000</v>
      </c>
    </row>
    <row r="234" spans="1:8" s="1366" customFormat="1" ht="17.25">
      <c r="A234" s="2093"/>
      <c r="B234" s="1363">
        <v>31224810</v>
      </c>
      <c r="C234" s="1369" t="s">
        <v>976</v>
      </c>
      <c r="D234" s="107" t="s">
        <v>327</v>
      </c>
      <c r="E234" s="107" t="s">
        <v>51</v>
      </c>
      <c r="F234" s="1365">
        <v>500</v>
      </c>
      <c r="G234" s="1367">
        <f t="shared" si="1"/>
        <v>15000</v>
      </c>
      <c r="H234" s="1365">
        <v>30</v>
      </c>
    </row>
    <row r="235" spans="1:8" s="1366" customFormat="1" ht="30">
      <c r="A235" s="2093"/>
      <c r="B235" s="1363">
        <v>39224320</v>
      </c>
      <c r="C235" s="1369" t="s">
        <v>977</v>
      </c>
      <c r="D235" s="107" t="s">
        <v>327</v>
      </c>
      <c r="E235" s="107" t="s">
        <v>51</v>
      </c>
      <c r="F235" s="1365">
        <v>200</v>
      </c>
      <c r="G235" s="1367">
        <f t="shared" si="1"/>
        <v>4000</v>
      </c>
      <c r="H235" s="1365">
        <v>20</v>
      </c>
    </row>
    <row r="236" spans="1:8" s="1366" customFormat="1" ht="45">
      <c r="A236" s="2093"/>
      <c r="B236" s="1363">
        <v>39136000</v>
      </c>
      <c r="C236" s="1369" t="s">
        <v>978</v>
      </c>
      <c r="D236" s="107" t="s">
        <v>327</v>
      </c>
      <c r="E236" s="107" t="s">
        <v>51</v>
      </c>
      <c r="F236" s="1365">
        <v>3000</v>
      </c>
      <c r="G236" s="1367">
        <f t="shared" si="1"/>
        <v>15000</v>
      </c>
      <c r="H236" s="1365">
        <v>5</v>
      </c>
    </row>
    <row r="237" spans="1:8" s="1366" customFormat="1" ht="17.25">
      <c r="A237" s="2093"/>
      <c r="B237" s="1363">
        <v>39224300</v>
      </c>
      <c r="C237" s="1369" t="s">
        <v>979</v>
      </c>
      <c r="D237" s="107" t="s">
        <v>327</v>
      </c>
      <c r="E237" s="107" t="s">
        <v>51</v>
      </c>
      <c r="F237" s="1365">
        <v>1500</v>
      </c>
      <c r="G237" s="1367">
        <f t="shared" si="1"/>
        <v>15000</v>
      </c>
      <c r="H237" s="1365">
        <v>10</v>
      </c>
    </row>
    <row r="238" spans="1:8" s="1366" customFormat="1" ht="30">
      <c r="A238" s="2093"/>
      <c r="B238" s="1363">
        <v>39221120</v>
      </c>
      <c r="C238" s="1369" t="s">
        <v>980</v>
      </c>
      <c r="D238" s="107" t="s">
        <v>327</v>
      </c>
      <c r="E238" s="107" t="s">
        <v>116</v>
      </c>
      <c r="F238" s="1365">
        <v>3000</v>
      </c>
      <c r="G238" s="1367">
        <f t="shared" si="1"/>
        <v>6000</v>
      </c>
      <c r="H238" s="1365">
        <v>2</v>
      </c>
    </row>
    <row r="239" spans="1:8" s="1366" customFormat="1" ht="17.25">
      <c r="A239" s="2093"/>
      <c r="B239" s="1363">
        <v>44512000</v>
      </c>
      <c r="C239" s="1369" t="s">
        <v>981</v>
      </c>
      <c r="D239" s="107" t="s">
        <v>327</v>
      </c>
      <c r="E239" s="107" t="s">
        <v>51</v>
      </c>
      <c r="F239" s="1365">
        <v>800</v>
      </c>
      <c r="G239" s="1367">
        <f t="shared" si="1"/>
        <v>4000</v>
      </c>
      <c r="H239" s="1365">
        <v>5</v>
      </c>
    </row>
    <row r="240" spans="1:8" s="1366" customFormat="1" ht="17.25">
      <c r="A240" s="2093"/>
      <c r="B240" s="1363">
        <v>44512000</v>
      </c>
      <c r="C240" s="1369" t="s">
        <v>982</v>
      </c>
      <c r="D240" s="107" t="s">
        <v>327</v>
      </c>
      <c r="E240" s="107" t="s">
        <v>51</v>
      </c>
      <c r="F240" s="1365">
        <v>2000</v>
      </c>
      <c r="G240" s="1367">
        <f t="shared" si="1"/>
        <v>4000</v>
      </c>
      <c r="H240" s="1365">
        <v>2</v>
      </c>
    </row>
    <row r="241" spans="1:8" s="1366" customFormat="1" ht="17.25">
      <c r="A241" s="2093"/>
      <c r="B241" s="1363">
        <v>44192000</v>
      </c>
      <c r="C241" s="1369" t="s">
        <v>983</v>
      </c>
      <c r="D241" s="107" t="s">
        <v>327</v>
      </c>
      <c r="E241" s="107" t="s">
        <v>51</v>
      </c>
      <c r="F241" s="1365">
        <v>500</v>
      </c>
      <c r="G241" s="1367">
        <f t="shared" si="1"/>
        <v>5000</v>
      </c>
      <c r="H241" s="1365">
        <v>10</v>
      </c>
    </row>
    <row r="242" spans="1:8" s="1366" customFormat="1" ht="30">
      <c r="A242" s="2093"/>
      <c r="B242" s="1363">
        <v>39831300</v>
      </c>
      <c r="C242" s="1369" t="s">
        <v>984</v>
      </c>
      <c r="D242" s="107" t="s">
        <v>327</v>
      </c>
      <c r="E242" s="107" t="s">
        <v>54</v>
      </c>
      <c r="F242" s="1365">
        <v>800</v>
      </c>
      <c r="G242" s="1367">
        <f t="shared" si="1"/>
        <v>80000</v>
      </c>
      <c r="H242" s="1365">
        <v>100</v>
      </c>
    </row>
    <row r="243" spans="1:8" s="1366" customFormat="1" ht="30">
      <c r="A243" s="2093"/>
      <c r="B243" s="1363" t="s">
        <v>1806</v>
      </c>
      <c r="C243" s="1369" t="s">
        <v>985</v>
      </c>
      <c r="D243" s="107" t="s">
        <v>327</v>
      </c>
      <c r="E243" s="107" t="s">
        <v>51</v>
      </c>
      <c r="F243" s="1365">
        <v>500</v>
      </c>
      <c r="G243" s="1367">
        <f t="shared" si="1"/>
        <v>25000</v>
      </c>
      <c r="H243" s="1365">
        <v>50</v>
      </c>
    </row>
    <row r="244" spans="1:8" s="1366" customFormat="1" ht="45">
      <c r="A244" s="1030"/>
      <c r="B244" s="1363">
        <v>34928480</v>
      </c>
      <c r="C244" s="1369" t="s">
        <v>986</v>
      </c>
      <c r="D244" s="107" t="s">
        <v>327</v>
      </c>
      <c r="E244" s="107" t="s">
        <v>51</v>
      </c>
      <c r="F244" s="1365">
        <v>1600</v>
      </c>
      <c r="G244" s="1367">
        <f t="shared" si="1"/>
        <v>8000</v>
      </c>
      <c r="H244" s="1365">
        <v>5</v>
      </c>
    </row>
    <row r="245" spans="1:8" s="1366" customFormat="1" ht="60">
      <c r="A245" s="1030"/>
      <c r="B245" s="1363">
        <v>34928480</v>
      </c>
      <c r="C245" s="1369" t="s">
        <v>987</v>
      </c>
      <c r="D245" s="107" t="s">
        <v>327</v>
      </c>
      <c r="E245" s="107" t="s">
        <v>51</v>
      </c>
      <c r="F245" s="1365">
        <v>5000</v>
      </c>
      <c r="G245" s="1367">
        <f t="shared" si="1"/>
        <v>50000</v>
      </c>
      <c r="H245" s="1365">
        <v>10</v>
      </c>
    </row>
    <row r="246" spans="1:8" s="1366" customFormat="1" ht="17.25">
      <c r="A246" s="2094">
        <v>5122</v>
      </c>
      <c r="B246" s="1363">
        <v>39112000</v>
      </c>
      <c r="C246" s="1369" t="s">
        <v>519</v>
      </c>
      <c r="D246" s="107" t="s">
        <v>327</v>
      </c>
      <c r="E246" s="107" t="s">
        <v>51</v>
      </c>
      <c r="F246" s="1365">
        <v>10000</v>
      </c>
      <c r="G246" s="1367">
        <f t="shared" si="1"/>
        <v>380000</v>
      </c>
      <c r="H246" s="1365">
        <v>38</v>
      </c>
    </row>
    <row r="247" spans="1:8" s="1366" customFormat="1" ht="30">
      <c r="A247" s="2095"/>
      <c r="B247" s="1363">
        <v>39113100</v>
      </c>
      <c r="C247" s="1369" t="s">
        <v>1931</v>
      </c>
      <c r="D247" s="107" t="s">
        <v>327</v>
      </c>
      <c r="E247" s="107" t="s">
        <v>51</v>
      </c>
      <c r="F247" s="1365">
        <v>120000</v>
      </c>
      <c r="G247" s="1367">
        <f t="shared" si="1"/>
        <v>240000</v>
      </c>
      <c r="H247" s="1365">
        <v>2</v>
      </c>
    </row>
    <row r="248" spans="1:8" s="1366" customFormat="1" ht="30">
      <c r="A248" s="2095"/>
      <c r="B248" s="1363">
        <v>39113100</v>
      </c>
      <c r="C248" s="1369" t="s">
        <v>1932</v>
      </c>
      <c r="D248" s="107" t="s">
        <v>327</v>
      </c>
      <c r="E248" s="107" t="s">
        <v>51</v>
      </c>
      <c r="F248" s="1365">
        <v>70000</v>
      </c>
      <c r="G248" s="1367">
        <f t="shared" si="1"/>
        <v>560000</v>
      </c>
      <c r="H248" s="1365">
        <v>8</v>
      </c>
    </row>
    <row r="249" spans="1:8" s="1366" customFormat="1" ht="17.25">
      <c r="A249" s="2095"/>
      <c r="B249" s="1363">
        <v>39113100</v>
      </c>
      <c r="C249" s="1369" t="s">
        <v>773</v>
      </c>
      <c r="D249" s="107" t="s">
        <v>327</v>
      </c>
      <c r="E249" s="107" t="s">
        <v>51</v>
      </c>
      <c r="F249" s="1365">
        <v>80000</v>
      </c>
      <c r="G249" s="1367">
        <f t="shared" si="1"/>
        <v>160000</v>
      </c>
      <c r="H249" s="1365">
        <v>2</v>
      </c>
    </row>
    <row r="250" spans="1:8" s="1366" customFormat="1" ht="30">
      <c r="A250" s="2095"/>
      <c r="B250" s="1363">
        <v>39111100</v>
      </c>
      <c r="C250" s="1369" t="s">
        <v>1933</v>
      </c>
      <c r="D250" s="107" t="s">
        <v>327</v>
      </c>
      <c r="E250" s="107" t="s">
        <v>51</v>
      </c>
      <c r="F250" s="1365">
        <v>25000</v>
      </c>
      <c r="G250" s="1367">
        <f t="shared" si="1"/>
        <v>125000</v>
      </c>
      <c r="H250" s="1365">
        <v>5</v>
      </c>
    </row>
    <row r="251" spans="1:8" s="1366" customFormat="1" ht="30">
      <c r="A251" s="2095"/>
      <c r="B251" s="1363">
        <v>39113200</v>
      </c>
      <c r="C251" s="1369" t="s">
        <v>3346</v>
      </c>
      <c r="D251" s="107" t="s">
        <v>327</v>
      </c>
      <c r="E251" s="107" t="s">
        <v>51</v>
      </c>
      <c r="F251" s="1365">
        <v>250000</v>
      </c>
      <c r="G251" s="1367">
        <f t="shared" ref="G251:G280" si="2">F251*H251</f>
        <v>250000</v>
      </c>
      <c r="H251" s="1365">
        <v>1</v>
      </c>
    </row>
    <row r="252" spans="1:8" s="1366" customFormat="1" ht="17.25">
      <c r="A252" s="2095"/>
      <c r="B252" s="1363">
        <v>39122200</v>
      </c>
      <c r="C252" s="1369" t="s">
        <v>1934</v>
      </c>
      <c r="D252" s="107" t="s">
        <v>327</v>
      </c>
      <c r="E252" s="107" t="s">
        <v>51</v>
      </c>
      <c r="F252" s="1365">
        <v>60000</v>
      </c>
      <c r="G252" s="1367">
        <f t="shared" si="2"/>
        <v>60000</v>
      </c>
      <c r="H252" s="1365">
        <v>1</v>
      </c>
    </row>
    <row r="253" spans="1:8" s="1366" customFormat="1" ht="17.25">
      <c r="A253" s="2095"/>
      <c r="B253" s="1363">
        <v>39122200</v>
      </c>
      <c r="C253" s="1369" t="s">
        <v>1935</v>
      </c>
      <c r="D253" s="107" t="s">
        <v>327</v>
      </c>
      <c r="E253" s="107" t="s">
        <v>51</v>
      </c>
      <c r="F253" s="1365">
        <v>60000</v>
      </c>
      <c r="G253" s="1367">
        <f t="shared" si="2"/>
        <v>180000</v>
      </c>
      <c r="H253" s="1365">
        <v>3</v>
      </c>
    </row>
    <row r="254" spans="1:8" s="1366" customFormat="1" ht="30">
      <c r="A254" s="2095"/>
      <c r="B254" s="1363">
        <v>39134100</v>
      </c>
      <c r="C254" s="1369" t="s">
        <v>1936</v>
      </c>
      <c r="D254" s="107" t="s">
        <v>327</v>
      </c>
      <c r="E254" s="107" t="s">
        <v>51</v>
      </c>
      <c r="F254" s="1365">
        <v>60000</v>
      </c>
      <c r="G254" s="1367">
        <f t="shared" si="2"/>
        <v>360000</v>
      </c>
      <c r="H254" s="1365">
        <v>6</v>
      </c>
    </row>
    <row r="255" spans="1:8" s="1366" customFormat="1" ht="17.25">
      <c r="A255" s="2095"/>
      <c r="B255" s="1363">
        <v>39121000</v>
      </c>
      <c r="C255" s="1369" t="s">
        <v>1937</v>
      </c>
      <c r="D255" s="107" t="s">
        <v>327</v>
      </c>
      <c r="E255" s="107" t="s">
        <v>51</v>
      </c>
      <c r="F255" s="1365">
        <v>50000</v>
      </c>
      <c r="G255" s="1367">
        <f t="shared" si="2"/>
        <v>50000</v>
      </c>
      <c r="H255" s="1365">
        <v>1</v>
      </c>
    </row>
    <row r="256" spans="1:8" s="1366" customFormat="1" ht="17.25">
      <c r="A256" s="2095"/>
      <c r="B256" s="1363">
        <v>39121000</v>
      </c>
      <c r="C256" s="1369" t="s">
        <v>1938</v>
      </c>
      <c r="D256" s="107" t="s">
        <v>327</v>
      </c>
      <c r="E256" s="107" t="s">
        <v>51</v>
      </c>
      <c r="F256" s="1365">
        <v>400000</v>
      </c>
      <c r="G256" s="1367">
        <f t="shared" si="2"/>
        <v>400000</v>
      </c>
      <c r="H256" s="1365">
        <v>1</v>
      </c>
    </row>
    <row r="257" spans="1:8" s="1366" customFormat="1" ht="49.5">
      <c r="A257" s="2095"/>
      <c r="B257" s="1363">
        <v>39121000</v>
      </c>
      <c r="C257" s="1369" t="s">
        <v>3347</v>
      </c>
      <c r="D257" s="107" t="s">
        <v>327</v>
      </c>
      <c r="E257" s="107" t="s">
        <v>51</v>
      </c>
      <c r="F257" s="1365">
        <v>800000</v>
      </c>
      <c r="G257" s="1367">
        <f t="shared" si="2"/>
        <v>800000</v>
      </c>
      <c r="H257" s="1365">
        <v>1</v>
      </c>
    </row>
    <row r="258" spans="1:8" s="1366" customFormat="1" ht="17.25">
      <c r="A258" s="2095"/>
      <c r="B258" s="1363">
        <v>39121000</v>
      </c>
      <c r="C258" s="1369" t="s">
        <v>1939</v>
      </c>
      <c r="D258" s="107" t="s">
        <v>327</v>
      </c>
      <c r="E258" s="107" t="s">
        <v>51</v>
      </c>
      <c r="F258" s="1365">
        <v>30000</v>
      </c>
      <c r="G258" s="1367">
        <f t="shared" si="2"/>
        <v>30000</v>
      </c>
      <c r="H258" s="1365">
        <v>1</v>
      </c>
    </row>
    <row r="259" spans="1:8" s="1366" customFormat="1" ht="17.25">
      <c r="A259" s="2095"/>
      <c r="B259" s="1363">
        <v>32550000</v>
      </c>
      <c r="C259" s="1369" t="s">
        <v>282</v>
      </c>
      <c r="D259" s="107" t="s">
        <v>327</v>
      </c>
      <c r="E259" s="107" t="s">
        <v>51</v>
      </c>
      <c r="F259" s="1365">
        <v>4000</v>
      </c>
      <c r="G259" s="1367">
        <f t="shared" si="2"/>
        <v>40000</v>
      </c>
      <c r="H259" s="1365">
        <v>10</v>
      </c>
    </row>
    <row r="260" spans="1:8" s="1366" customFormat="1" ht="17.25">
      <c r="A260" s="2095"/>
      <c r="B260" s="1363">
        <v>32552110</v>
      </c>
      <c r="C260" s="1369" t="s">
        <v>1940</v>
      </c>
      <c r="D260" s="107" t="s">
        <v>327</v>
      </c>
      <c r="E260" s="107" t="s">
        <v>51</v>
      </c>
      <c r="F260" s="1365">
        <v>20000</v>
      </c>
      <c r="G260" s="1367">
        <f t="shared" si="2"/>
        <v>20000</v>
      </c>
      <c r="H260" s="1365">
        <v>1</v>
      </c>
    </row>
    <row r="261" spans="1:8" s="1366" customFormat="1" ht="17.25">
      <c r="A261" s="2095"/>
      <c r="B261" s="1363">
        <v>39515410</v>
      </c>
      <c r="C261" s="1369" t="s">
        <v>772</v>
      </c>
      <c r="D261" s="107" t="s">
        <v>327</v>
      </c>
      <c r="E261" s="107" t="s">
        <v>348</v>
      </c>
      <c r="F261" s="1365">
        <v>4000</v>
      </c>
      <c r="G261" s="1367">
        <f t="shared" si="2"/>
        <v>400000</v>
      </c>
      <c r="H261" s="1365">
        <v>100</v>
      </c>
    </row>
    <row r="262" spans="1:8" s="1366" customFormat="1" ht="17.25">
      <c r="A262" s="2095"/>
      <c r="B262" s="1363">
        <v>30213300</v>
      </c>
      <c r="C262" s="1369" t="s">
        <v>349</v>
      </c>
      <c r="D262" s="107" t="s">
        <v>327</v>
      </c>
      <c r="E262" s="107" t="s">
        <v>51</v>
      </c>
      <c r="F262" s="1365" t="s">
        <v>3407</v>
      </c>
      <c r="G262" s="1367" t="s">
        <v>3407</v>
      </c>
      <c r="H262" s="1365" t="s">
        <v>3407</v>
      </c>
    </row>
    <row r="263" spans="1:8" s="1366" customFormat="1" ht="75">
      <c r="A263" s="2095"/>
      <c r="B263" s="1363">
        <v>30213300</v>
      </c>
      <c r="C263" s="1369" t="s">
        <v>1941</v>
      </c>
      <c r="D263" s="107" t="s">
        <v>327</v>
      </c>
      <c r="E263" s="107" t="s">
        <v>51</v>
      </c>
      <c r="F263" s="1365" t="s">
        <v>3407</v>
      </c>
      <c r="G263" s="1367" t="s">
        <v>3407</v>
      </c>
      <c r="H263" s="1365" t="s">
        <v>3407</v>
      </c>
    </row>
    <row r="264" spans="1:8" s="1366" customFormat="1" ht="17.25">
      <c r="A264" s="2095"/>
      <c r="B264" s="1363">
        <v>30213300</v>
      </c>
      <c r="C264" s="1369" t="s">
        <v>349</v>
      </c>
      <c r="D264" s="107" t="s">
        <v>327</v>
      </c>
      <c r="E264" s="107" t="s">
        <v>51</v>
      </c>
      <c r="F264" s="1365">
        <v>200000</v>
      </c>
      <c r="G264" s="1367">
        <f t="shared" si="2"/>
        <v>2000000</v>
      </c>
      <c r="H264" s="1365">
        <v>10</v>
      </c>
    </row>
    <row r="265" spans="1:8" s="1366" customFormat="1" ht="75">
      <c r="A265" s="2095"/>
      <c r="B265" s="1363">
        <v>30213300</v>
      </c>
      <c r="C265" s="1369" t="s">
        <v>1941</v>
      </c>
      <c r="D265" s="107" t="s">
        <v>327</v>
      </c>
      <c r="E265" s="107" t="s">
        <v>51</v>
      </c>
      <c r="F265" s="1365">
        <v>200000</v>
      </c>
      <c r="G265" s="1367">
        <f t="shared" si="2"/>
        <v>200000</v>
      </c>
      <c r="H265" s="1365">
        <v>1</v>
      </c>
    </row>
    <row r="266" spans="1:8" s="1366" customFormat="1" ht="30">
      <c r="A266" s="2095"/>
      <c r="B266" s="1363">
        <v>39717200</v>
      </c>
      <c r="C266" s="1369" t="s">
        <v>1942</v>
      </c>
      <c r="D266" s="107" t="s">
        <v>327</v>
      </c>
      <c r="E266" s="107" t="s">
        <v>51</v>
      </c>
      <c r="F266" s="1365">
        <v>150000</v>
      </c>
      <c r="G266" s="1367">
        <f t="shared" si="2"/>
        <v>750000</v>
      </c>
      <c r="H266" s="1365">
        <v>5</v>
      </c>
    </row>
    <row r="267" spans="1:8" s="1366" customFormat="1" ht="17.25">
      <c r="A267" s="2095"/>
      <c r="B267" s="1363">
        <v>39711122</v>
      </c>
      <c r="C267" s="1369" t="s">
        <v>176</v>
      </c>
      <c r="D267" s="107" t="s">
        <v>327</v>
      </c>
      <c r="E267" s="107" t="s">
        <v>51</v>
      </c>
      <c r="F267" s="1365">
        <v>80000</v>
      </c>
      <c r="G267" s="1367">
        <f t="shared" si="2"/>
        <v>80000</v>
      </c>
      <c r="H267" s="1365">
        <v>1</v>
      </c>
    </row>
    <row r="268" spans="1:8" s="1366" customFormat="1" ht="45">
      <c r="A268" s="2095"/>
      <c r="B268" s="1363">
        <v>30216110</v>
      </c>
      <c r="C268" s="1369" t="s">
        <v>1943</v>
      </c>
      <c r="D268" s="107" t="s">
        <v>327</v>
      </c>
      <c r="E268" s="107" t="s">
        <v>51</v>
      </c>
      <c r="F268" s="1365" t="s">
        <v>3407</v>
      </c>
      <c r="G268" s="1367" t="s">
        <v>3407</v>
      </c>
      <c r="H268" s="1365" t="s">
        <v>3407</v>
      </c>
    </row>
    <row r="269" spans="1:8" s="1366" customFormat="1" ht="17.25">
      <c r="A269" s="2095"/>
      <c r="B269" s="1363">
        <v>30232110</v>
      </c>
      <c r="C269" s="1369" t="s">
        <v>371</v>
      </c>
      <c r="D269" s="107" t="s">
        <v>327</v>
      </c>
      <c r="E269" s="107" t="s">
        <v>51</v>
      </c>
      <c r="F269" s="1365" t="s">
        <v>3407</v>
      </c>
      <c r="G269" s="1367" t="s">
        <v>3407</v>
      </c>
      <c r="H269" s="1365" t="s">
        <v>3407</v>
      </c>
    </row>
    <row r="270" spans="1:8" s="1366" customFormat="1" ht="30">
      <c r="A270" s="2095"/>
      <c r="B270" s="1363">
        <v>30121400</v>
      </c>
      <c r="C270" s="1369" t="s">
        <v>1944</v>
      </c>
      <c r="D270" s="107" t="s">
        <v>327</v>
      </c>
      <c r="E270" s="107" t="s">
        <v>51</v>
      </c>
      <c r="F270" s="1365" t="s">
        <v>3407</v>
      </c>
      <c r="G270" s="1367" t="s">
        <v>3407</v>
      </c>
      <c r="H270" s="1365" t="s">
        <v>3407</v>
      </c>
    </row>
    <row r="271" spans="1:8" s="1366" customFormat="1" ht="17.25">
      <c r="A271" s="2095"/>
      <c r="B271" s="1363">
        <v>30232130</v>
      </c>
      <c r="C271" s="1369" t="s">
        <v>1945</v>
      </c>
      <c r="D271" s="107" t="s">
        <v>327</v>
      </c>
      <c r="E271" s="107" t="s">
        <v>51</v>
      </c>
      <c r="F271" s="1365" t="s">
        <v>3407</v>
      </c>
      <c r="G271" s="1367" t="s">
        <v>3407</v>
      </c>
      <c r="H271" s="1365" t="s">
        <v>3407</v>
      </c>
    </row>
    <row r="272" spans="1:8" s="1366" customFormat="1" ht="17.25">
      <c r="A272" s="2095"/>
      <c r="B272" s="1363">
        <v>30232130</v>
      </c>
      <c r="C272" s="1369" t="s">
        <v>1946</v>
      </c>
      <c r="D272" s="107" t="s">
        <v>327</v>
      </c>
      <c r="E272" s="107" t="s">
        <v>51</v>
      </c>
      <c r="F272" s="1365" t="s">
        <v>3407</v>
      </c>
      <c r="G272" s="1367" t="s">
        <v>3407</v>
      </c>
      <c r="H272" s="1365" t="s">
        <v>3407</v>
      </c>
    </row>
    <row r="273" spans="1:8" s="1366" customFormat="1" ht="45">
      <c r="A273" s="2095"/>
      <c r="B273" s="1363">
        <v>30216110</v>
      </c>
      <c r="C273" s="1369" t="s">
        <v>1943</v>
      </c>
      <c r="D273" s="107" t="s">
        <v>327</v>
      </c>
      <c r="E273" s="107" t="s">
        <v>51</v>
      </c>
      <c r="F273" s="1365">
        <v>70000</v>
      </c>
      <c r="G273" s="1367">
        <f t="shared" si="2"/>
        <v>140000</v>
      </c>
      <c r="H273" s="1365">
        <v>2</v>
      </c>
    </row>
    <row r="274" spans="1:8" s="1366" customFormat="1" ht="17.25">
      <c r="A274" s="2095"/>
      <c r="B274" s="1363">
        <v>30232110</v>
      </c>
      <c r="C274" s="1369" t="s">
        <v>371</v>
      </c>
      <c r="D274" s="107" t="s">
        <v>327</v>
      </c>
      <c r="E274" s="107" t="s">
        <v>51</v>
      </c>
      <c r="F274" s="1365">
        <v>120000</v>
      </c>
      <c r="G274" s="1367">
        <f t="shared" si="2"/>
        <v>240000</v>
      </c>
      <c r="H274" s="1365">
        <v>2</v>
      </c>
    </row>
    <row r="275" spans="1:8" s="1366" customFormat="1" ht="30">
      <c r="A275" s="2095"/>
      <c r="B275" s="1363">
        <v>30121400</v>
      </c>
      <c r="C275" s="1369" t="s">
        <v>1944</v>
      </c>
      <c r="D275" s="107" t="s">
        <v>327</v>
      </c>
      <c r="E275" s="107" t="s">
        <v>51</v>
      </c>
      <c r="F275" s="1365">
        <v>70000</v>
      </c>
      <c r="G275" s="1367">
        <f t="shared" si="2"/>
        <v>70000</v>
      </c>
      <c r="H275" s="1365">
        <v>1</v>
      </c>
    </row>
    <row r="276" spans="1:8" s="1366" customFormat="1" ht="17.25">
      <c r="A276" s="2095"/>
      <c r="B276" s="1363">
        <v>30232130</v>
      </c>
      <c r="C276" s="1369" t="s">
        <v>1945</v>
      </c>
      <c r="D276" s="107" t="s">
        <v>327</v>
      </c>
      <c r="E276" s="107" t="s">
        <v>51</v>
      </c>
      <c r="F276" s="1365">
        <v>130000</v>
      </c>
      <c r="G276" s="1367">
        <f t="shared" si="2"/>
        <v>130000</v>
      </c>
      <c r="H276" s="1365">
        <v>1</v>
      </c>
    </row>
    <row r="277" spans="1:8" s="1366" customFormat="1" ht="17.25">
      <c r="A277" s="2095"/>
      <c r="B277" s="1363">
        <v>30232130</v>
      </c>
      <c r="C277" s="1369" t="s">
        <v>1946</v>
      </c>
      <c r="D277" s="107" t="s">
        <v>327</v>
      </c>
      <c r="E277" s="107" t="s">
        <v>51</v>
      </c>
      <c r="F277" s="1365">
        <v>80000</v>
      </c>
      <c r="G277" s="1367">
        <f t="shared" si="2"/>
        <v>80000</v>
      </c>
      <c r="H277" s="1365">
        <v>1</v>
      </c>
    </row>
    <row r="278" spans="1:8" s="1366" customFormat="1" ht="30">
      <c r="A278" s="2095"/>
      <c r="B278" s="1363">
        <v>32340000</v>
      </c>
      <c r="C278" s="1369" t="s">
        <v>1947</v>
      </c>
      <c r="D278" s="107" t="s">
        <v>327</v>
      </c>
      <c r="E278" s="107" t="s">
        <v>759</v>
      </c>
      <c r="F278" s="1365">
        <v>360000</v>
      </c>
      <c r="G278" s="1367">
        <f t="shared" si="2"/>
        <v>360000</v>
      </c>
      <c r="H278" s="1365">
        <v>1</v>
      </c>
    </row>
    <row r="279" spans="1:8" s="1366" customFormat="1" ht="17.25">
      <c r="A279" s="2095"/>
      <c r="B279" s="1363">
        <v>30236000</v>
      </c>
      <c r="C279" s="1369" t="s">
        <v>678</v>
      </c>
      <c r="D279" s="107" t="s">
        <v>327</v>
      </c>
      <c r="E279" s="107" t="s">
        <v>51</v>
      </c>
      <c r="F279" s="1365" t="s">
        <v>3407</v>
      </c>
      <c r="G279" s="1367" t="s">
        <v>3407</v>
      </c>
      <c r="H279" s="1365" t="s">
        <v>3407</v>
      </c>
    </row>
    <row r="280" spans="1:8" s="1366" customFormat="1" ht="17.25">
      <c r="A280" s="2095"/>
      <c r="B280" s="1363">
        <v>30236000</v>
      </c>
      <c r="C280" s="1369" t="s">
        <v>678</v>
      </c>
      <c r="D280" s="107" t="s">
        <v>327</v>
      </c>
      <c r="E280" s="107" t="s">
        <v>51</v>
      </c>
      <c r="F280" s="1365">
        <v>20000</v>
      </c>
      <c r="G280" s="1367">
        <f t="shared" si="2"/>
        <v>40000</v>
      </c>
      <c r="H280" s="1365">
        <v>2</v>
      </c>
    </row>
    <row r="281" spans="1:8" s="1404" customFormat="1" ht="30">
      <c r="A281" s="1398">
        <v>5132</v>
      </c>
      <c r="B281" s="1399">
        <v>50112000</v>
      </c>
      <c r="C281" s="1400" t="s">
        <v>3354</v>
      </c>
      <c r="D281" s="1401" t="s">
        <v>327</v>
      </c>
      <c r="E281" s="1402" t="s">
        <v>55</v>
      </c>
      <c r="F281" s="1390">
        <v>178200</v>
      </c>
      <c r="G281" s="1390">
        <v>178200</v>
      </c>
      <c r="H281" s="1403">
        <v>1</v>
      </c>
    </row>
    <row r="282" spans="1:8">
      <c r="A282" s="2"/>
      <c r="B282" s="1911" t="s">
        <v>1948</v>
      </c>
      <c r="C282" s="1912"/>
      <c r="D282" s="1027"/>
      <c r="E282" s="1027"/>
      <c r="F282" s="1026"/>
      <c r="G282" s="1362">
        <f>SUM(G291:G298)</f>
        <v>1122940</v>
      </c>
      <c r="H282" s="22"/>
    </row>
    <row r="283" spans="1:8" ht="30">
      <c r="A283" s="2"/>
      <c r="B283" s="1363">
        <v>7981000</v>
      </c>
      <c r="C283" s="1400" t="s">
        <v>792</v>
      </c>
      <c r="D283" s="1401" t="s">
        <v>327</v>
      </c>
      <c r="E283" s="1402" t="s">
        <v>55</v>
      </c>
      <c r="F283" s="361" t="s">
        <v>3407</v>
      </c>
      <c r="G283" s="361" t="s">
        <v>3407</v>
      </c>
      <c r="H283" s="361" t="s">
        <v>3407</v>
      </c>
    </row>
    <row r="284" spans="1:8" ht="17.25">
      <c r="A284" s="2"/>
      <c r="B284" s="1363">
        <v>7981000</v>
      </c>
      <c r="C284" s="1400" t="s">
        <v>3582</v>
      </c>
      <c r="D284" s="1401" t="s">
        <v>327</v>
      </c>
      <c r="E284" s="1402" t="s">
        <v>55</v>
      </c>
      <c r="F284" s="361" t="s">
        <v>3407</v>
      </c>
      <c r="G284" s="361" t="s">
        <v>3407</v>
      </c>
      <c r="H284" s="361" t="s">
        <v>3407</v>
      </c>
    </row>
    <row r="285" spans="1:8" ht="30">
      <c r="A285" s="2"/>
      <c r="B285" s="1363">
        <v>7981000</v>
      </c>
      <c r="C285" s="1400" t="s">
        <v>761</v>
      </c>
      <c r="D285" s="1401" t="s">
        <v>327</v>
      </c>
      <c r="E285" s="1402" t="s">
        <v>55</v>
      </c>
      <c r="F285" s="361" t="s">
        <v>3407</v>
      </c>
      <c r="G285" s="361" t="s">
        <v>3407</v>
      </c>
      <c r="H285" s="361" t="s">
        <v>3407</v>
      </c>
    </row>
    <row r="286" spans="1:8" ht="17.25">
      <c r="A286" s="2"/>
      <c r="B286" s="1363">
        <v>7981000</v>
      </c>
      <c r="C286" s="1400" t="s">
        <v>3583</v>
      </c>
      <c r="D286" s="1401" t="s">
        <v>327</v>
      </c>
      <c r="E286" s="1402" t="s">
        <v>55</v>
      </c>
      <c r="F286" s="361" t="s">
        <v>3407</v>
      </c>
      <c r="G286" s="361" t="s">
        <v>3407</v>
      </c>
      <c r="H286" s="361" t="s">
        <v>3407</v>
      </c>
    </row>
    <row r="287" spans="1:8" ht="30">
      <c r="A287" s="2"/>
      <c r="B287" s="1363">
        <v>7981000</v>
      </c>
      <c r="C287" s="1400" t="s">
        <v>3584</v>
      </c>
      <c r="D287" s="1401" t="s">
        <v>327</v>
      </c>
      <c r="E287" s="1402" t="s">
        <v>55</v>
      </c>
      <c r="F287" s="361" t="s">
        <v>3407</v>
      </c>
      <c r="G287" s="361" t="s">
        <v>3407</v>
      </c>
      <c r="H287" s="361" t="s">
        <v>3407</v>
      </c>
    </row>
    <row r="288" spans="1:8" ht="60">
      <c r="A288" s="2"/>
      <c r="B288" s="1363">
        <v>7981000</v>
      </c>
      <c r="C288" s="1400" t="s">
        <v>3585</v>
      </c>
      <c r="D288" s="1401" t="s">
        <v>327</v>
      </c>
      <c r="E288" s="1402" t="s">
        <v>55</v>
      </c>
      <c r="F288" s="361" t="s">
        <v>3407</v>
      </c>
      <c r="G288" s="361" t="s">
        <v>3407</v>
      </c>
      <c r="H288" s="361" t="s">
        <v>3407</v>
      </c>
    </row>
    <row r="289" spans="1:8" ht="17.25">
      <c r="A289" s="2"/>
      <c r="B289" s="1363">
        <v>7981000</v>
      </c>
      <c r="C289" s="1400" t="s">
        <v>3586</v>
      </c>
      <c r="D289" s="1401" t="s">
        <v>327</v>
      </c>
      <c r="E289" s="1402" t="s">
        <v>55</v>
      </c>
      <c r="F289" s="361" t="s">
        <v>3407</v>
      </c>
      <c r="G289" s="361" t="s">
        <v>3407</v>
      </c>
      <c r="H289" s="361" t="s">
        <v>3407</v>
      </c>
    </row>
    <row r="290" spans="1:8" ht="17.25">
      <c r="A290" s="2"/>
      <c r="B290" s="1363">
        <v>7981000</v>
      </c>
      <c r="C290" s="1400" t="s">
        <v>3587</v>
      </c>
      <c r="D290" s="1401" t="s">
        <v>327</v>
      </c>
      <c r="E290" s="1402" t="s">
        <v>55</v>
      </c>
      <c r="F290" s="361" t="s">
        <v>3407</v>
      </c>
      <c r="G290" s="361" t="s">
        <v>3407</v>
      </c>
      <c r="H290" s="361" t="s">
        <v>3407</v>
      </c>
    </row>
    <row r="291" spans="1:8" ht="30">
      <c r="A291" s="2044"/>
      <c r="B291" s="1363">
        <v>7981000</v>
      </c>
      <c r="C291" s="1021" t="s">
        <v>792</v>
      </c>
      <c r="D291" s="107" t="s">
        <v>327</v>
      </c>
      <c r="E291" s="1364" t="s">
        <v>51</v>
      </c>
      <c r="F291" s="1365">
        <v>190</v>
      </c>
      <c r="G291" s="1365">
        <f t="shared" ref="G291:G298" si="3">F291*H291</f>
        <v>190000</v>
      </c>
      <c r="H291" s="1365">
        <v>1000</v>
      </c>
    </row>
    <row r="292" spans="1:8" ht="30">
      <c r="A292" s="2044"/>
      <c r="B292" s="1363">
        <v>7981000</v>
      </c>
      <c r="C292" s="1021" t="s">
        <v>1949</v>
      </c>
      <c r="D292" s="107" t="s">
        <v>327</v>
      </c>
      <c r="E292" s="1364" t="s">
        <v>51</v>
      </c>
      <c r="F292" s="1365">
        <v>10</v>
      </c>
      <c r="G292" s="1365">
        <f t="shared" si="3"/>
        <v>80000</v>
      </c>
      <c r="H292" s="1365">
        <v>8000</v>
      </c>
    </row>
    <row r="293" spans="1:8" ht="17.25">
      <c r="A293" s="2044"/>
      <c r="B293" s="1363">
        <v>7981000</v>
      </c>
      <c r="C293" s="1021" t="s">
        <v>1950</v>
      </c>
      <c r="D293" s="107" t="s">
        <v>327</v>
      </c>
      <c r="E293" s="1364" t="s">
        <v>51</v>
      </c>
      <c r="F293" s="1365">
        <v>20</v>
      </c>
      <c r="G293" s="1365">
        <f t="shared" si="3"/>
        <v>100000</v>
      </c>
      <c r="H293" s="1365">
        <v>5000</v>
      </c>
    </row>
    <row r="294" spans="1:8" ht="30">
      <c r="A294" s="2044"/>
      <c r="B294" s="1363">
        <v>7981000</v>
      </c>
      <c r="C294" s="1021" t="s">
        <v>1951</v>
      </c>
      <c r="D294" s="107" t="s">
        <v>327</v>
      </c>
      <c r="E294" s="1364" t="s">
        <v>51</v>
      </c>
      <c r="F294" s="1365">
        <v>10</v>
      </c>
      <c r="G294" s="1365">
        <f t="shared" si="3"/>
        <v>80000</v>
      </c>
      <c r="H294" s="1365">
        <v>8000</v>
      </c>
    </row>
    <row r="295" spans="1:8" ht="60">
      <c r="A295" s="2044"/>
      <c r="B295" s="1363">
        <v>7981000</v>
      </c>
      <c r="C295" s="1021" t="s">
        <v>1952</v>
      </c>
      <c r="D295" s="107" t="s">
        <v>327</v>
      </c>
      <c r="E295" s="1364" t="s">
        <v>51</v>
      </c>
      <c r="F295" s="1365">
        <v>10</v>
      </c>
      <c r="G295" s="1365">
        <f t="shared" si="3"/>
        <v>200000</v>
      </c>
      <c r="H295" s="1365">
        <v>20000</v>
      </c>
    </row>
    <row r="296" spans="1:8" ht="17.25">
      <c r="A296" s="2044"/>
      <c r="B296" s="1363">
        <v>7981000</v>
      </c>
      <c r="C296" s="1021" t="s">
        <v>1953</v>
      </c>
      <c r="D296" s="107" t="s">
        <v>327</v>
      </c>
      <c r="E296" s="1364" t="s">
        <v>51</v>
      </c>
      <c r="F296" s="1365">
        <v>10</v>
      </c>
      <c r="G296" s="1365">
        <f t="shared" si="3"/>
        <v>100000</v>
      </c>
      <c r="H296" s="1365">
        <v>10000</v>
      </c>
    </row>
    <row r="297" spans="1:8" ht="17.25">
      <c r="A297" s="2044"/>
      <c r="B297" s="1363">
        <v>7981000</v>
      </c>
      <c r="C297" s="1021" t="s">
        <v>1954</v>
      </c>
      <c r="D297" s="107" t="s">
        <v>327</v>
      </c>
      <c r="E297" s="1364" t="s">
        <v>51</v>
      </c>
      <c r="F297" s="1365">
        <v>10</v>
      </c>
      <c r="G297" s="1365">
        <f t="shared" si="3"/>
        <v>20000</v>
      </c>
      <c r="H297" s="1365">
        <v>2000</v>
      </c>
    </row>
    <row r="298" spans="1:8" ht="45">
      <c r="A298" s="1025">
        <v>4252</v>
      </c>
      <c r="B298" s="1363">
        <v>50750000</v>
      </c>
      <c r="C298" s="1021" t="s">
        <v>373</v>
      </c>
      <c r="D298" s="107" t="s">
        <v>47</v>
      </c>
      <c r="E298" s="1365" t="s">
        <v>55</v>
      </c>
      <c r="F298" s="1365">
        <v>352940</v>
      </c>
      <c r="G298" s="1365">
        <f t="shared" si="3"/>
        <v>352940</v>
      </c>
      <c r="H298" s="1365">
        <v>1</v>
      </c>
    </row>
    <row r="299" spans="1:8">
      <c r="A299" s="2"/>
      <c r="B299" s="2099" t="s">
        <v>1955</v>
      </c>
      <c r="C299" s="2100"/>
      <c r="D299" s="1372"/>
      <c r="E299" s="1372"/>
      <c r="F299" s="45"/>
      <c r="G299" s="1362">
        <f>SUM(G300:G329)</f>
        <v>39067460</v>
      </c>
      <c r="H299" s="4"/>
    </row>
    <row r="300" spans="1:8" ht="45">
      <c r="A300" s="2044">
        <v>4212</v>
      </c>
      <c r="B300" s="1299">
        <v>65310000</v>
      </c>
      <c r="C300" s="1374" t="s">
        <v>80</v>
      </c>
      <c r="D300" s="42" t="s">
        <v>48</v>
      </c>
      <c r="E300" s="874" t="s">
        <v>55</v>
      </c>
      <c r="F300" s="874">
        <f>11400000</f>
        <v>11400000</v>
      </c>
      <c r="G300" s="874">
        <f t="shared" ref="G300:G329" si="4">F300*H300</f>
        <v>11400000</v>
      </c>
      <c r="H300" s="874">
        <v>1</v>
      </c>
    </row>
    <row r="301" spans="1:8" ht="60">
      <c r="A301" s="2044"/>
      <c r="B301" s="1363">
        <v>65200000</v>
      </c>
      <c r="C301" s="1021" t="s">
        <v>81</v>
      </c>
      <c r="D301" s="107" t="s">
        <v>48</v>
      </c>
      <c r="E301" s="1365" t="s">
        <v>55</v>
      </c>
      <c r="F301" s="1365">
        <v>8736000</v>
      </c>
      <c r="G301" s="1365">
        <f t="shared" si="4"/>
        <v>8736000</v>
      </c>
      <c r="H301" s="1365">
        <v>1</v>
      </c>
    </row>
    <row r="302" spans="1:8" ht="45">
      <c r="A302" s="2044">
        <v>4213</v>
      </c>
      <c r="B302" s="1363">
        <v>65111000</v>
      </c>
      <c r="C302" s="1021" t="s">
        <v>679</v>
      </c>
      <c r="D302" s="107" t="s">
        <v>48</v>
      </c>
      <c r="E302" s="1365" t="s">
        <v>207</v>
      </c>
      <c r="F302" s="1365">
        <v>174</v>
      </c>
      <c r="G302" s="1365">
        <f t="shared" si="4"/>
        <v>783000</v>
      </c>
      <c r="H302" s="1365">
        <v>4500</v>
      </c>
    </row>
    <row r="303" spans="1:8" ht="60">
      <c r="A303" s="2044"/>
      <c r="B303" s="1363">
        <v>90921000</v>
      </c>
      <c r="C303" s="1572" t="s">
        <v>3522</v>
      </c>
      <c r="D303" s="107" t="s">
        <v>47</v>
      </c>
      <c r="E303" s="1365" t="s">
        <v>50</v>
      </c>
      <c r="F303" s="361" t="s">
        <v>3407</v>
      </c>
      <c r="G303" s="361" t="s">
        <v>3407</v>
      </c>
      <c r="H303" s="361" t="s">
        <v>3407</v>
      </c>
    </row>
    <row r="304" spans="1:8" ht="60">
      <c r="A304" s="2044"/>
      <c r="B304" s="1363">
        <v>90921000</v>
      </c>
      <c r="C304" s="1021" t="s">
        <v>357</v>
      </c>
      <c r="D304" s="107" t="s">
        <v>47</v>
      </c>
      <c r="E304" s="1365" t="s">
        <v>50</v>
      </c>
      <c r="F304" s="1365">
        <v>120</v>
      </c>
      <c r="G304" s="1365">
        <f t="shared" si="4"/>
        <v>360000</v>
      </c>
      <c r="H304" s="1365">
        <v>3000</v>
      </c>
    </row>
    <row r="305" spans="1:8" s="1429" customFormat="1" ht="30">
      <c r="A305" s="1424">
        <v>4214</v>
      </c>
      <c r="B305" s="1425" t="s">
        <v>2809</v>
      </c>
      <c r="C305" s="1598" t="s">
        <v>3567</v>
      </c>
      <c r="D305" s="107" t="s">
        <v>48</v>
      </c>
      <c r="E305" s="1365" t="s">
        <v>3407</v>
      </c>
      <c r="F305" s="1365" t="s">
        <v>3407</v>
      </c>
      <c r="G305" s="1365" t="s">
        <v>3407</v>
      </c>
      <c r="H305" s="1365" t="s">
        <v>3407</v>
      </c>
    </row>
    <row r="306" spans="1:8" ht="60">
      <c r="A306" s="2044">
        <v>4214</v>
      </c>
      <c r="B306" s="1299">
        <v>64211000</v>
      </c>
      <c r="C306" s="1374" t="s">
        <v>178</v>
      </c>
      <c r="D306" s="42" t="s">
        <v>48</v>
      </c>
      <c r="E306" s="874" t="s">
        <v>55</v>
      </c>
      <c r="F306" s="874">
        <f>2822400+420000</f>
        <v>3242400</v>
      </c>
      <c r="G306" s="874">
        <f t="shared" si="4"/>
        <v>3242400</v>
      </c>
      <c r="H306" s="874">
        <v>1</v>
      </c>
    </row>
    <row r="307" spans="1:8" ht="75">
      <c r="A307" s="2044"/>
      <c r="B307" s="1363">
        <v>64211200</v>
      </c>
      <c r="C307" s="1021" t="s">
        <v>1956</v>
      </c>
      <c r="D307" s="107" t="s">
        <v>48</v>
      </c>
      <c r="E307" s="1365" t="s">
        <v>55</v>
      </c>
      <c r="F307" s="1365">
        <v>3240000</v>
      </c>
      <c r="G307" s="1365">
        <f t="shared" si="4"/>
        <v>3240000</v>
      </c>
      <c r="H307" s="1365">
        <v>1</v>
      </c>
    </row>
    <row r="308" spans="1:8" ht="30">
      <c r="A308" s="2044"/>
      <c r="B308" s="1363">
        <v>64212000</v>
      </c>
      <c r="C308" s="1021" t="s">
        <v>0</v>
      </c>
      <c r="D308" s="107" t="s">
        <v>48</v>
      </c>
      <c r="E308" s="1365" t="s">
        <v>55</v>
      </c>
      <c r="F308" s="1365">
        <v>1380000</v>
      </c>
      <c r="G308" s="1365">
        <f t="shared" si="4"/>
        <v>1380000</v>
      </c>
      <c r="H308" s="1365">
        <v>1</v>
      </c>
    </row>
    <row r="309" spans="1:8" ht="45">
      <c r="A309" s="2044"/>
      <c r="B309" s="1363">
        <v>72410000</v>
      </c>
      <c r="C309" s="1641" t="s">
        <v>3606</v>
      </c>
      <c r="D309" s="107" t="s">
        <v>327</v>
      </c>
      <c r="E309" s="1365" t="s">
        <v>3407</v>
      </c>
      <c r="F309" s="1365" t="s">
        <v>3407</v>
      </c>
      <c r="G309" s="1365" t="s">
        <v>3407</v>
      </c>
      <c r="H309" s="1365" t="s">
        <v>3407</v>
      </c>
    </row>
    <row r="310" spans="1:8" ht="45">
      <c r="A310" s="2044"/>
      <c r="B310" s="1363">
        <v>72410000</v>
      </c>
      <c r="C310" s="1021" t="s">
        <v>359</v>
      </c>
      <c r="D310" s="107" t="s">
        <v>327</v>
      </c>
      <c r="E310" s="1365" t="s">
        <v>55</v>
      </c>
      <c r="F310" s="1365">
        <v>300000</v>
      </c>
      <c r="G310" s="1365">
        <f t="shared" si="4"/>
        <v>300000</v>
      </c>
      <c r="H310" s="1365">
        <v>1</v>
      </c>
    </row>
    <row r="311" spans="1:8" ht="17.25">
      <c r="A311" s="2044"/>
      <c r="B311" s="1363">
        <v>64110000</v>
      </c>
      <c r="C311" s="1021" t="s">
        <v>1957</v>
      </c>
      <c r="D311" s="107" t="s">
        <v>48</v>
      </c>
      <c r="E311" s="1364" t="s">
        <v>51</v>
      </c>
      <c r="F311" s="1365">
        <v>25</v>
      </c>
      <c r="G311" s="1365">
        <f t="shared" si="4"/>
        <v>105000</v>
      </c>
      <c r="H311" s="1365">
        <v>4200</v>
      </c>
    </row>
    <row r="312" spans="1:8" ht="17.25">
      <c r="A312" s="2044"/>
      <c r="B312" s="1363">
        <v>64110000</v>
      </c>
      <c r="C312" s="1021" t="s">
        <v>1958</v>
      </c>
      <c r="D312" s="107" t="s">
        <v>48</v>
      </c>
      <c r="E312" s="1364" t="s">
        <v>51</v>
      </c>
      <c r="F312" s="1365">
        <v>120</v>
      </c>
      <c r="G312" s="1365">
        <f t="shared" si="4"/>
        <v>3000</v>
      </c>
      <c r="H312" s="1365">
        <v>25</v>
      </c>
    </row>
    <row r="313" spans="1:8" ht="17.25">
      <c r="A313" s="2044"/>
      <c r="B313" s="1363">
        <v>64110000</v>
      </c>
      <c r="C313" s="1021" t="s">
        <v>1959</v>
      </c>
      <c r="D313" s="107" t="s">
        <v>48</v>
      </c>
      <c r="E313" s="1364" t="s">
        <v>51</v>
      </c>
      <c r="F313" s="1365">
        <v>30</v>
      </c>
      <c r="G313" s="1365">
        <f t="shared" si="4"/>
        <v>7500</v>
      </c>
      <c r="H313" s="1365">
        <v>250</v>
      </c>
    </row>
    <row r="314" spans="1:8" ht="17.25">
      <c r="A314" s="2044"/>
      <c r="B314" s="1363">
        <v>64110000</v>
      </c>
      <c r="C314" s="1021" t="s">
        <v>1960</v>
      </c>
      <c r="D314" s="107" t="s">
        <v>48</v>
      </c>
      <c r="E314" s="1364" t="s">
        <v>51</v>
      </c>
      <c r="F314" s="1365">
        <v>50</v>
      </c>
      <c r="G314" s="1365">
        <f t="shared" si="4"/>
        <v>12500</v>
      </c>
      <c r="H314" s="1365">
        <v>250</v>
      </c>
    </row>
    <row r="315" spans="1:8" ht="17.25">
      <c r="A315" s="2044"/>
      <c r="B315" s="1363">
        <v>64110000</v>
      </c>
      <c r="C315" s="1021" t="s">
        <v>1961</v>
      </c>
      <c r="D315" s="107" t="s">
        <v>48</v>
      </c>
      <c r="E315" s="1364" t="s">
        <v>51</v>
      </c>
      <c r="F315" s="1365">
        <v>120</v>
      </c>
      <c r="G315" s="1365">
        <f t="shared" si="4"/>
        <v>120000</v>
      </c>
      <c r="H315" s="1365">
        <v>1000</v>
      </c>
    </row>
    <row r="316" spans="1:8" ht="30">
      <c r="A316" s="2044"/>
      <c r="B316" s="1363">
        <v>64110000</v>
      </c>
      <c r="C316" s="1021" t="s">
        <v>1962</v>
      </c>
      <c r="D316" s="107" t="s">
        <v>48</v>
      </c>
      <c r="E316" s="1364" t="s">
        <v>51</v>
      </c>
      <c r="F316" s="1365">
        <v>280</v>
      </c>
      <c r="G316" s="1365">
        <f t="shared" si="4"/>
        <v>140000</v>
      </c>
      <c r="H316" s="1365">
        <v>500</v>
      </c>
    </row>
    <row r="317" spans="1:8" ht="45">
      <c r="A317" s="1025">
        <v>4215</v>
      </c>
      <c r="B317" s="1373">
        <v>66516100</v>
      </c>
      <c r="C317" s="1374" t="s">
        <v>1963</v>
      </c>
      <c r="D317" s="107" t="s">
        <v>48</v>
      </c>
      <c r="E317" s="1365" t="s">
        <v>55</v>
      </c>
      <c r="F317" s="1365">
        <v>250000</v>
      </c>
      <c r="G317" s="1365">
        <f t="shared" si="4"/>
        <v>250000</v>
      </c>
      <c r="H317" s="1365">
        <v>1</v>
      </c>
    </row>
    <row r="318" spans="1:8" ht="45">
      <c r="A318" s="1025">
        <v>4222</v>
      </c>
      <c r="B318" s="1373">
        <v>79997000</v>
      </c>
      <c r="C318" s="1374" t="s">
        <v>71</v>
      </c>
      <c r="D318" s="107" t="s">
        <v>1964</v>
      </c>
      <c r="E318" s="1365" t="s">
        <v>55</v>
      </c>
      <c r="F318" s="1365">
        <v>1500000</v>
      </c>
      <c r="G318" s="1365">
        <f t="shared" si="4"/>
        <v>1500000</v>
      </c>
      <c r="H318" s="1365">
        <v>1</v>
      </c>
    </row>
    <row r="319" spans="1:8" ht="90">
      <c r="A319" s="1025">
        <v>4237</v>
      </c>
      <c r="B319" s="1363">
        <v>79992000</v>
      </c>
      <c r="C319" s="1021" t="s">
        <v>738</v>
      </c>
      <c r="D319" s="107" t="s">
        <v>89</v>
      </c>
      <c r="E319" s="1365" t="s">
        <v>55</v>
      </c>
      <c r="F319" s="1365">
        <v>2000000</v>
      </c>
      <c r="G319" s="1365">
        <f t="shared" si="4"/>
        <v>2000000</v>
      </c>
      <c r="H319" s="1365">
        <v>1</v>
      </c>
    </row>
    <row r="320" spans="1:8" ht="45">
      <c r="A320" s="1025">
        <v>4239</v>
      </c>
      <c r="B320" s="1363">
        <v>60120000</v>
      </c>
      <c r="C320" s="1021" t="s">
        <v>1965</v>
      </c>
      <c r="D320" s="107" t="s">
        <v>327</v>
      </c>
      <c r="E320" s="1365" t="s">
        <v>55</v>
      </c>
      <c r="F320" s="1365">
        <v>1000000</v>
      </c>
      <c r="G320" s="1365">
        <f t="shared" si="4"/>
        <v>1000000</v>
      </c>
      <c r="H320" s="1365">
        <v>1</v>
      </c>
    </row>
    <row r="321" spans="1:8" ht="17.25">
      <c r="A321" s="2049">
        <v>4241</v>
      </c>
      <c r="B321" s="1363">
        <v>50531200</v>
      </c>
      <c r="C321" s="1572" t="s">
        <v>3448</v>
      </c>
      <c r="D321" s="107" t="s">
        <v>48</v>
      </c>
      <c r="E321" s="1365" t="s">
        <v>55</v>
      </c>
      <c r="F321" s="361" t="s">
        <v>3407</v>
      </c>
      <c r="G321" s="361" t="s">
        <v>3407</v>
      </c>
      <c r="H321" s="361" t="s">
        <v>3407</v>
      </c>
    </row>
    <row r="322" spans="1:8" ht="17.25">
      <c r="A322" s="2088"/>
      <c r="B322" s="1363">
        <v>50531200</v>
      </c>
      <c r="C322" s="1021" t="s">
        <v>264</v>
      </c>
      <c r="D322" s="107" t="s">
        <v>48</v>
      </c>
      <c r="E322" s="1365" t="s">
        <v>55</v>
      </c>
      <c r="F322" s="1365">
        <v>91000</v>
      </c>
      <c r="G322" s="1365">
        <f t="shared" si="4"/>
        <v>91000</v>
      </c>
      <c r="H322" s="1365">
        <v>1</v>
      </c>
    </row>
    <row r="323" spans="1:8" ht="30">
      <c r="A323" s="2089"/>
      <c r="B323" s="1363">
        <v>66171000</v>
      </c>
      <c r="C323" s="1021" t="s">
        <v>680</v>
      </c>
      <c r="D323" s="107" t="s">
        <v>47</v>
      </c>
      <c r="E323" s="1365" t="s">
        <v>55</v>
      </c>
      <c r="F323" s="1365">
        <v>490000</v>
      </c>
      <c r="G323" s="1365">
        <f t="shared" si="4"/>
        <v>490000</v>
      </c>
      <c r="H323" s="1365">
        <v>1</v>
      </c>
    </row>
    <row r="324" spans="1:8" ht="60">
      <c r="A324" s="2049">
        <v>4252</v>
      </c>
      <c r="B324" s="1363">
        <v>50112000</v>
      </c>
      <c r="C324" s="1374" t="s">
        <v>1966</v>
      </c>
      <c r="D324" s="107" t="s">
        <v>327</v>
      </c>
      <c r="E324" s="1365" t="s">
        <v>55</v>
      </c>
      <c r="F324" s="1276">
        <f>2580000-420000</f>
        <v>2160000</v>
      </c>
      <c r="G324" s="1365">
        <f t="shared" si="4"/>
        <v>2160000</v>
      </c>
      <c r="H324" s="1365">
        <v>1</v>
      </c>
    </row>
    <row r="325" spans="1:8" ht="45">
      <c r="A325" s="2088"/>
      <c r="B325" s="1363">
        <v>50750000</v>
      </c>
      <c r="C325" s="1374" t="s">
        <v>372</v>
      </c>
      <c r="D325" s="107" t="s">
        <v>90</v>
      </c>
      <c r="E325" s="1365" t="s">
        <v>3407</v>
      </c>
      <c r="F325" s="1276" t="s">
        <v>3407</v>
      </c>
      <c r="G325" s="1365" t="s">
        <v>3407</v>
      </c>
      <c r="H325" s="1365" t="s">
        <v>3407</v>
      </c>
    </row>
    <row r="326" spans="1:8" ht="45">
      <c r="A326" s="2088"/>
      <c r="B326" s="1363">
        <v>50750000</v>
      </c>
      <c r="C326" s="1374" t="s">
        <v>372</v>
      </c>
      <c r="D326" s="107" t="s">
        <v>90</v>
      </c>
      <c r="E326" s="1365" t="s">
        <v>55</v>
      </c>
      <c r="F326" s="1276">
        <v>240000</v>
      </c>
      <c r="G326" s="1365">
        <f t="shared" si="4"/>
        <v>240000</v>
      </c>
      <c r="H326" s="1365">
        <v>1</v>
      </c>
    </row>
    <row r="327" spans="1:8" ht="60">
      <c r="A327" s="2088"/>
      <c r="B327" s="1363">
        <v>72500000</v>
      </c>
      <c r="C327" s="1374" t="s">
        <v>1967</v>
      </c>
      <c r="D327" s="107" t="s">
        <v>327</v>
      </c>
      <c r="E327" s="1365" t="s">
        <v>3407</v>
      </c>
      <c r="F327" s="1276" t="s">
        <v>3407</v>
      </c>
      <c r="G327" s="1365" t="s">
        <v>3407</v>
      </c>
      <c r="H327" s="1365" t="s">
        <v>3407</v>
      </c>
    </row>
    <row r="328" spans="1:8" ht="60">
      <c r="A328" s="2088"/>
      <c r="B328" s="1363">
        <v>72500000</v>
      </c>
      <c r="C328" s="1374" t="s">
        <v>1967</v>
      </c>
      <c r="D328" s="107" t="s">
        <v>327</v>
      </c>
      <c r="E328" s="1365" t="s">
        <v>55</v>
      </c>
      <c r="F328" s="1276">
        <v>1500000</v>
      </c>
      <c r="G328" s="1365">
        <f t="shared" si="4"/>
        <v>1500000</v>
      </c>
      <c r="H328" s="1365">
        <v>1</v>
      </c>
    </row>
    <row r="329" spans="1:8" ht="90">
      <c r="A329" s="2089"/>
      <c r="B329" s="1363">
        <v>71247000</v>
      </c>
      <c r="C329" s="1021" t="s">
        <v>1968</v>
      </c>
      <c r="D329" s="107" t="s">
        <v>47</v>
      </c>
      <c r="E329" s="1365" t="s">
        <v>55</v>
      </c>
      <c r="F329" s="1365">
        <v>7060</v>
      </c>
      <c r="G329" s="1375">
        <f t="shared" si="4"/>
        <v>7060</v>
      </c>
      <c r="H329" s="1365">
        <v>1</v>
      </c>
    </row>
    <row r="330" spans="1:8" ht="75">
      <c r="A330" s="146"/>
      <c r="B330" s="146"/>
      <c r="C330" s="1022" t="s">
        <v>1969</v>
      </c>
      <c r="D330" s="146"/>
      <c r="E330" s="146"/>
      <c r="F330" s="33"/>
      <c r="G330" s="147">
        <f>G331+G333</f>
        <v>15000000</v>
      </c>
      <c r="H330" s="1376"/>
    </row>
    <row r="331" spans="1:8">
      <c r="A331" s="2"/>
      <c r="B331" s="1911" t="s">
        <v>1948</v>
      </c>
      <c r="C331" s="1912"/>
      <c r="D331" s="1027"/>
      <c r="E331" s="1027"/>
      <c r="F331" s="1026"/>
      <c r="G331" s="1362">
        <f>SUM(G332:G332)</f>
        <v>14619880</v>
      </c>
      <c r="H331" s="22"/>
    </row>
    <row r="332" spans="1:8" ht="105">
      <c r="A332" s="2049">
        <v>5113</v>
      </c>
      <c r="B332" s="1373">
        <v>45261910</v>
      </c>
      <c r="C332" s="1021" t="s">
        <v>1970</v>
      </c>
      <c r="D332" s="107" t="s">
        <v>47</v>
      </c>
      <c r="E332" s="1365" t="s">
        <v>55</v>
      </c>
      <c r="F332" s="1365">
        <v>14619880</v>
      </c>
      <c r="G332" s="1365">
        <f>F332*H332</f>
        <v>14619880</v>
      </c>
      <c r="H332" s="1365">
        <v>1</v>
      </c>
    </row>
    <row r="333" spans="1:8">
      <c r="A333" s="2088"/>
      <c r="B333" s="2099" t="s">
        <v>1955</v>
      </c>
      <c r="C333" s="2100"/>
      <c r="D333" s="1372"/>
      <c r="E333" s="1372"/>
      <c r="F333" s="45"/>
      <c r="G333" s="1362">
        <f>SUM(G334:G335)</f>
        <v>380120</v>
      </c>
      <c r="H333" s="4"/>
    </row>
    <row r="334" spans="1:8" ht="150">
      <c r="A334" s="2088"/>
      <c r="B334" s="1363">
        <v>71247000</v>
      </c>
      <c r="C334" s="1021" t="s">
        <v>1971</v>
      </c>
      <c r="D334" s="107" t="s">
        <v>47</v>
      </c>
      <c r="E334" s="1365" t="s">
        <v>55</v>
      </c>
      <c r="F334" s="1365">
        <v>292400</v>
      </c>
      <c r="G334" s="1365">
        <f>F334*H334</f>
        <v>292400</v>
      </c>
      <c r="H334" s="1365">
        <v>1</v>
      </c>
    </row>
    <row r="335" spans="1:8" ht="150">
      <c r="A335" s="2088"/>
      <c r="B335" s="1363">
        <v>71247000</v>
      </c>
      <c r="C335" s="1021" t="s">
        <v>1972</v>
      </c>
      <c r="D335" s="107" t="s">
        <v>47</v>
      </c>
      <c r="E335" s="1365" t="s">
        <v>55</v>
      </c>
      <c r="F335" s="1365">
        <v>87720</v>
      </c>
      <c r="G335" s="1375">
        <f>F335*H335</f>
        <v>87720</v>
      </c>
      <c r="H335" s="1365">
        <v>1</v>
      </c>
    </row>
    <row r="336" spans="1:8" ht="150">
      <c r="A336" s="146"/>
      <c r="B336" s="146"/>
      <c r="C336" s="1022" t="s">
        <v>1973</v>
      </c>
      <c r="D336" s="146"/>
      <c r="E336" s="146"/>
      <c r="F336" s="33"/>
      <c r="G336" s="147">
        <f>G337</f>
        <v>1478700</v>
      </c>
      <c r="H336" s="1376"/>
    </row>
    <row r="337" spans="1:8">
      <c r="A337" s="2"/>
      <c r="B337" s="2099" t="s">
        <v>1955</v>
      </c>
      <c r="C337" s="2100"/>
      <c r="D337" s="1372"/>
      <c r="E337" s="1372"/>
      <c r="F337" s="45"/>
      <c r="G337" s="1362">
        <f>SUM(G338:G340)</f>
        <v>1478700</v>
      </c>
      <c r="H337" s="4"/>
    </row>
    <row r="338" spans="1:8" s="43" customFormat="1" ht="45">
      <c r="A338" s="860">
        <v>4212</v>
      </c>
      <c r="B338" s="1750">
        <v>65310000</v>
      </c>
      <c r="C338" s="1629" t="s">
        <v>80</v>
      </c>
      <c r="D338" s="1630" t="s">
        <v>48</v>
      </c>
      <c r="E338" s="1552" t="s">
        <v>55</v>
      </c>
      <c r="F338" s="1552">
        <f>245100+108000</f>
        <v>353100</v>
      </c>
      <c r="G338" s="1552">
        <f>F338*H338+108000</f>
        <v>461100</v>
      </c>
      <c r="H338" s="1552">
        <v>1</v>
      </c>
    </row>
    <row r="339" spans="1:8" s="43" customFormat="1" ht="45">
      <c r="A339" s="148">
        <v>4214</v>
      </c>
      <c r="B339" s="1299">
        <v>72410000</v>
      </c>
      <c r="C339" s="1374" t="s">
        <v>359</v>
      </c>
      <c r="D339" s="42" t="s">
        <v>48</v>
      </c>
      <c r="E339" s="874" t="s">
        <v>55</v>
      </c>
      <c r="F339" s="874">
        <f>108000-108000</f>
        <v>0</v>
      </c>
      <c r="G339" s="874">
        <f>F339*H339</f>
        <v>0</v>
      </c>
      <c r="H339" s="874">
        <v>1</v>
      </c>
    </row>
    <row r="340" spans="1:8" s="1859" customFormat="1" ht="45">
      <c r="A340" s="148">
        <v>4216</v>
      </c>
      <c r="B340" s="1299">
        <v>70220000</v>
      </c>
      <c r="C340" s="1374" t="s">
        <v>350</v>
      </c>
      <c r="D340" s="42" t="s">
        <v>48</v>
      </c>
      <c r="E340" s="874" t="s">
        <v>55</v>
      </c>
      <c r="F340" s="874">
        <f>1228800-211200</f>
        <v>1017600</v>
      </c>
      <c r="G340" s="874">
        <f>F340*H340</f>
        <v>1017600</v>
      </c>
      <c r="H340" s="874">
        <v>1</v>
      </c>
    </row>
    <row r="341" spans="1:8" ht="60">
      <c r="A341" s="146"/>
      <c r="B341" s="146"/>
      <c r="C341" s="1022" t="s">
        <v>1974</v>
      </c>
      <c r="D341" s="146"/>
      <c r="E341" s="146"/>
      <c r="F341" s="33"/>
      <c r="G341" s="147">
        <f>G342</f>
        <v>3000000</v>
      </c>
      <c r="H341" s="33"/>
    </row>
    <row r="342" spans="1:8">
      <c r="A342" s="2"/>
      <c r="B342" s="1911" t="s">
        <v>1948</v>
      </c>
      <c r="C342" s="1912"/>
      <c r="D342" s="1027"/>
      <c r="E342" s="1027"/>
      <c r="F342" s="1026"/>
      <c r="G342" s="1362">
        <f>SUM(G343:G343)</f>
        <v>3000000</v>
      </c>
      <c r="H342" s="22"/>
    </row>
    <row r="343" spans="1:8" ht="30">
      <c r="A343" s="1025">
        <v>5134</v>
      </c>
      <c r="B343" s="1363">
        <v>71242000</v>
      </c>
      <c r="C343" s="1021" t="s">
        <v>62</v>
      </c>
      <c r="D343" s="107" t="s">
        <v>47</v>
      </c>
      <c r="E343" s="1365" t="s">
        <v>55</v>
      </c>
      <c r="F343" s="1365">
        <v>3000000</v>
      </c>
      <c r="G343" s="1365">
        <f>F343*H343</f>
        <v>3000000</v>
      </c>
      <c r="H343" s="1365">
        <v>1</v>
      </c>
    </row>
    <row r="344" spans="1:8" ht="75">
      <c r="A344" s="146"/>
      <c r="B344" s="146"/>
      <c r="C344" s="1022" t="s">
        <v>1975</v>
      </c>
      <c r="D344" s="146"/>
      <c r="E344" s="146"/>
      <c r="F344" s="33"/>
      <c r="G344" s="147">
        <f>G345+G347</f>
        <v>28500000</v>
      </c>
      <c r="H344" s="1376"/>
    </row>
    <row r="345" spans="1:8">
      <c r="A345" s="2"/>
      <c r="B345" s="1911" t="s">
        <v>1948</v>
      </c>
      <c r="C345" s="1912"/>
      <c r="D345" s="1027"/>
      <c r="E345" s="1027"/>
      <c r="F345" s="1026"/>
      <c r="G345" s="1362">
        <f>SUM(G346:G346)</f>
        <v>27941180</v>
      </c>
      <c r="H345" s="22"/>
    </row>
    <row r="346" spans="1:8" ht="45">
      <c r="A346" s="2049">
        <v>4251</v>
      </c>
      <c r="B346" s="1373">
        <v>45233222</v>
      </c>
      <c r="C346" s="1021" t="s">
        <v>1976</v>
      </c>
      <c r="D346" s="107" t="s">
        <v>47</v>
      </c>
      <c r="E346" s="1365" t="s">
        <v>55</v>
      </c>
      <c r="F346" s="1365">
        <v>27941180</v>
      </c>
      <c r="G346" s="1365">
        <f>F346*H346</f>
        <v>27941180</v>
      </c>
      <c r="H346" s="1365">
        <v>1</v>
      </c>
    </row>
    <row r="347" spans="1:8">
      <c r="A347" s="2088"/>
      <c r="B347" s="2099" t="s">
        <v>1955</v>
      </c>
      <c r="C347" s="2100"/>
      <c r="D347" s="1372"/>
      <c r="E347" s="1372"/>
      <c r="F347" s="45"/>
      <c r="G347" s="1362">
        <f>SUM(G348:G348)</f>
        <v>558820</v>
      </c>
      <c r="H347" s="4"/>
    </row>
    <row r="348" spans="1:8" ht="90">
      <c r="A348" s="2088"/>
      <c r="B348" s="1363">
        <v>71247000</v>
      </c>
      <c r="C348" s="1021" t="s">
        <v>1977</v>
      </c>
      <c r="D348" s="107" t="s">
        <v>47</v>
      </c>
      <c r="E348" s="1365" t="s">
        <v>55</v>
      </c>
      <c r="F348" s="1365">
        <v>558820</v>
      </c>
      <c r="G348" s="1365">
        <f>F348*H348</f>
        <v>558820</v>
      </c>
      <c r="H348" s="1365">
        <v>1</v>
      </c>
    </row>
    <row r="349" spans="1:8" ht="60">
      <c r="A349" s="146"/>
      <c r="B349" s="146"/>
      <c r="C349" s="1385" t="s">
        <v>3349</v>
      </c>
      <c r="D349" s="146"/>
      <c r="E349" s="146"/>
      <c r="F349" s="33"/>
      <c r="G349" s="147">
        <f>SUM(G350)</f>
        <v>1835155.9454191034</v>
      </c>
      <c r="H349" s="1376"/>
    </row>
    <row r="350" spans="1:8">
      <c r="A350" s="2"/>
      <c r="B350" s="1911" t="s">
        <v>1948</v>
      </c>
      <c r="C350" s="1912"/>
      <c r="D350" s="1386"/>
      <c r="E350" s="1386"/>
      <c r="F350" s="1387"/>
      <c r="G350" s="1362">
        <f>SUM(G351)</f>
        <v>1835155.9454191034</v>
      </c>
      <c r="H350" s="22"/>
    </row>
    <row r="351" spans="1:8" s="1190" customFormat="1" ht="45">
      <c r="A351" s="1430">
        <v>5112</v>
      </c>
      <c r="B351" s="1388">
        <v>45453000</v>
      </c>
      <c r="C351" s="1389" t="s">
        <v>2000</v>
      </c>
      <c r="D351" s="1390" t="s">
        <v>47</v>
      </c>
      <c r="E351" s="1328" t="s">
        <v>55</v>
      </c>
      <c r="F351" s="1431">
        <v>1835155.9454191034</v>
      </c>
      <c r="G351" s="1431">
        <v>1835155.9454191034</v>
      </c>
      <c r="H351" s="1328">
        <v>1</v>
      </c>
    </row>
    <row r="352" spans="1:8" ht="60">
      <c r="A352" s="146"/>
      <c r="B352" s="146"/>
      <c r="C352" s="1022" t="s">
        <v>1978</v>
      </c>
      <c r="D352" s="146"/>
      <c r="E352" s="146"/>
      <c r="F352" s="33"/>
      <c r="G352" s="147">
        <f>G353</f>
        <v>288727800</v>
      </c>
      <c r="H352" s="1376"/>
    </row>
    <row r="353" spans="1:8">
      <c r="A353" s="2"/>
      <c r="B353" s="2099" t="s">
        <v>1955</v>
      </c>
      <c r="C353" s="2100"/>
      <c r="D353" s="1372"/>
      <c r="E353" s="1372"/>
      <c r="F353" s="45"/>
      <c r="G353" s="1362">
        <f>SUM(G354:G354)</f>
        <v>288727800</v>
      </c>
      <c r="H353" s="4"/>
    </row>
    <row r="354" spans="1:8" ht="45">
      <c r="A354" s="1025">
        <v>4213</v>
      </c>
      <c r="B354" s="1363">
        <v>90600000</v>
      </c>
      <c r="C354" s="1021" t="s">
        <v>367</v>
      </c>
      <c r="D354" s="107" t="s">
        <v>47</v>
      </c>
      <c r="E354" s="1365" t="s">
        <v>55</v>
      </c>
      <c r="F354" s="1365">
        <v>288727800</v>
      </c>
      <c r="G354" s="1365">
        <f>F354*H354</f>
        <v>288727800</v>
      </c>
      <c r="H354" s="1365">
        <v>1</v>
      </c>
    </row>
    <row r="355" spans="1:8" ht="60">
      <c r="A355" s="146"/>
      <c r="B355" s="146"/>
      <c r="C355" s="1022" t="s">
        <v>1979</v>
      </c>
      <c r="D355" s="146"/>
      <c r="E355" s="146"/>
      <c r="F355" s="33"/>
      <c r="G355" s="147">
        <f>G356</f>
        <v>92000000</v>
      </c>
      <c r="H355" s="1376"/>
    </row>
    <row r="356" spans="1:8">
      <c r="A356" s="2"/>
      <c r="B356" s="2099" t="s">
        <v>1955</v>
      </c>
      <c r="C356" s="2100"/>
      <c r="D356" s="1372"/>
      <c r="E356" s="1372"/>
      <c r="F356" s="45"/>
      <c r="G356" s="1362">
        <f>SUM(G358:G358)</f>
        <v>92000000</v>
      </c>
      <c r="H356" s="4"/>
    </row>
    <row r="357" spans="1:8" ht="45">
      <c r="A357" s="1571">
        <v>4213</v>
      </c>
      <c r="B357" s="1363">
        <v>77314100</v>
      </c>
      <c r="C357" s="1572" t="s">
        <v>3525</v>
      </c>
      <c r="D357" s="107" t="s">
        <v>327</v>
      </c>
      <c r="E357" s="1365" t="s">
        <v>55</v>
      </c>
      <c r="F357" s="684" t="s">
        <v>3407</v>
      </c>
      <c r="G357" s="684" t="s">
        <v>3407</v>
      </c>
      <c r="H357" s="684" t="s">
        <v>3407</v>
      </c>
    </row>
    <row r="358" spans="1:8" ht="45">
      <c r="A358" s="1025">
        <v>4213</v>
      </c>
      <c r="B358" s="1363">
        <v>77314100</v>
      </c>
      <c r="C358" s="1021" t="s">
        <v>492</v>
      </c>
      <c r="D358" s="107" t="s">
        <v>327</v>
      </c>
      <c r="E358" s="1365" t="s">
        <v>55</v>
      </c>
      <c r="F358" s="1365">
        <v>92000000</v>
      </c>
      <c r="G358" s="1365">
        <f>F358*H358</f>
        <v>92000000</v>
      </c>
      <c r="H358" s="1365">
        <v>1</v>
      </c>
    </row>
    <row r="359" spans="1:8" ht="60">
      <c r="A359" s="146"/>
      <c r="B359" s="146"/>
      <c r="C359" s="1022" t="s">
        <v>1980</v>
      </c>
      <c r="D359" s="146"/>
      <c r="E359" s="146"/>
      <c r="F359" s="33"/>
      <c r="G359" s="147">
        <f>G360+G363</f>
        <v>1000000</v>
      </c>
      <c r="H359" s="1376"/>
    </row>
    <row r="360" spans="1:8">
      <c r="A360" s="2"/>
      <c r="B360" s="1911" t="s">
        <v>1948</v>
      </c>
      <c r="C360" s="1912"/>
      <c r="D360" s="1027"/>
      <c r="E360" s="1027"/>
      <c r="F360" s="1026"/>
      <c r="G360" s="1362">
        <f>SUM(G362:G362)</f>
        <v>980400</v>
      </c>
      <c r="H360" s="22"/>
    </row>
    <row r="361" spans="1:8" ht="30">
      <c r="A361" s="2049">
        <v>4861</v>
      </c>
      <c r="B361" s="1373">
        <v>45111100</v>
      </c>
      <c r="C361" s="1800" t="s">
        <v>88</v>
      </c>
      <c r="D361" s="107" t="s">
        <v>47</v>
      </c>
      <c r="E361" s="1365" t="s">
        <v>55</v>
      </c>
      <c r="F361" s="1802" t="s">
        <v>3407</v>
      </c>
      <c r="G361" s="1362" t="s">
        <v>3407</v>
      </c>
      <c r="H361" s="22" t="s">
        <v>3407</v>
      </c>
    </row>
    <row r="362" spans="1:8" ht="30">
      <c r="A362" s="2088"/>
      <c r="B362" s="1373">
        <v>45111100</v>
      </c>
      <c r="C362" s="1021" t="s">
        <v>88</v>
      </c>
      <c r="D362" s="107" t="s">
        <v>47</v>
      </c>
      <c r="E362" s="1365" t="s">
        <v>55</v>
      </c>
      <c r="F362" s="1365">
        <v>980400</v>
      </c>
      <c r="G362" s="1365">
        <f>F362*H362</f>
        <v>980400</v>
      </c>
      <c r="H362" s="1365">
        <v>1</v>
      </c>
    </row>
    <row r="363" spans="1:8">
      <c r="A363" s="2088"/>
      <c r="B363" s="2099" t="s">
        <v>1955</v>
      </c>
      <c r="C363" s="2100"/>
      <c r="D363" s="1372"/>
      <c r="E363" s="1372"/>
      <c r="F363" s="45"/>
      <c r="G363" s="1362">
        <f>SUM(G364:G364)</f>
        <v>19600</v>
      </c>
      <c r="H363" s="4"/>
    </row>
    <row r="364" spans="1:8" ht="75">
      <c r="A364" s="2089"/>
      <c r="B364" s="1363">
        <v>71247000</v>
      </c>
      <c r="C364" s="1021" t="s">
        <v>1874</v>
      </c>
      <c r="D364" s="107" t="s">
        <v>47</v>
      </c>
      <c r="E364" s="1365" t="s">
        <v>55</v>
      </c>
      <c r="F364" s="1365">
        <v>19600</v>
      </c>
      <c r="G364" s="1365">
        <f>F364*H364</f>
        <v>19600</v>
      </c>
      <c r="H364" s="1365">
        <v>1</v>
      </c>
    </row>
    <row r="365" spans="1:8" ht="75">
      <c r="A365" s="146"/>
      <c r="B365" s="146"/>
      <c r="C365" s="1022" t="s">
        <v>1981</v>
      </c>
      <c r="D365" s="146"/>
      <c r="E365" s="146"/>
      <c r="F365" s="33"/>
      <c r="G365" s="147">
        <f>G366</f>
        <v>7260000</v>
      </c>
      <c r="H365" s="1376"/>
    </row>
    <row r="366" spans="1:8">
      <c r="A366" s="2"/>
      <c r="B366" s="1911" t="s">
        <v>1948</v>
      </c>
      <c r="C366" s="1912"/>
      <c r="D366" s="1027"/>
      <c r="E366" s="1027"/>
      <c r="F366" s="1026"/>
      <c r="G366" s="1362">
        <f>SUM(G367:G367)</f>
        <v>7260000</v>
      </c>
      <c r="H366" s="22"/>
    </row>
    <row r="367" spans="1:8" s="43" customFormat="1" ht="45">
      <c r="A367" s="1759">
        <v>4251</v>
      </c>
      <c r="B367" s="1760">
        <v>45453000</v>
      </c>
      <c r="C367" s="1374" t="s">
        <v>450</v>
      </c>
      <c r="D367" s="42" t="s">
        <v>47</v>
      </c>
      <c r="E367" s="874" t="s">
        <v>55</v>
      </c>
      <c r="F367" s="874">
        <f>10000000-2740000</f>
        <v>7260000</v>
      </c>
      <c r="G367" s="874">
        <f>F367*H367</f>
        <v>7260000</v>
      </c>
      <c r="H367" s="874">
        <v>1</v>
      </c>
    </row>
    <row r="368" spans="1:8" ht="75">
      <c r="A368" s="146"/>
      <c r="B368" s="146"/>
      <c r="C368" s="1022" t="s">
        <v>1982</v>
      </c>
      <c r="D368" s="146"/>
      <c r="E368" s="146"/>
      <c r="F368" s="33"/>
      <c r="G368" s="147">
        <f>G369+G372</f>
        <v>28000000</v>
      </c>
      <c r="H368" s="1376"/>
    </row>
    <row r="369" spans="1:8">
      <c r="A369" s="2"/>
      <c r="B369" s="1911" t="s">
        <v>1948</v>
      </c>
      <c r="C369" s="1912"/>
      <c r="D369" s="1027"/>
      <c r="E369" s="1027"/>
      <c r="F369" s="1026"/>
      <c r="G369" s="1362">
        <f>SUM(G370:G371)</f>
        <v>27290450</v>
      </c>
      <c r="H369" s="22"/>
    </row>
    <row r="370" spans="1:8" ht="90">
      <c r="A370" s="2049">
        <v>5113</v>
      </c>
      <c r="B370" s="1363">
        <v>45261910</v>
      </c>
      <c r="C370" s="1021" t="s">
        <v>1983</v>
      </c>
      <c r="D370" s="107" t="s">
        <v>47</v>
      </c>
      <c r="E370" s="1365" t="s">
        <v>55</v>
      </c>
      <c r="F370" s="1365">
        <v>12061670</v>
      </c>
      <c r="G370" s="1365">
        <f>F370*H370</f>
        <v>12061670</v>
      </c>
      <c r="H370" s="1365">
        <v>1</v>
      </c>
    </row>
    <row r="371" spans="1:8" ht="90">
      <c r="A371" s="2088"/>
      <c r="B371" s="1363">
        <v>45261910</v>
      </c>
      <c r="C371" s="1021" t="s">
        <v>1984</v>
      </c>
      <c r="D371" s="107" t="s">
        <v>47</v>
      </c>
      <c r="E371" s="1365" t="s">
        <v>55</v>
      </c>
      <c r="F371" s="1365">
        <v>15228780</v>
      </c>
      <c r="G371" s="1365">
        <f>F371*H371</f>
        <v>15228780</v>
      </c>
      <c r="H371" s="1365">
        <v>1</v>
      </c>
    </row>
    <row r="372" spans="1:8">
      <c r="A372" s="2088"/>
      <c r="B372" s="2099" t="s">
        <v>1955</v>
      </c>
      <c r="C372" s="2100"/>
      <c r="D372" s="1372"/>
      <c r="E372" s="1372"/>
      <c r="F372" s="45"/>
      <c r="G372" s="1362">
        <f>SUM(G373:G376)</f>
        <v>709550</v>
      </c>
      <c r="H372" s="4"/>
    </row>
    <row r="373" spans="1:8" ht="135">
      <c r="A373" s="2088"/>
      <c r="B373" s="1363">
        <v>71247000</v>
      </c>
      <c r="C373" s="1021" t="s">
        <v>1985</v>
      </c>
      <c r="D373" s="107" t="s">
        <v>47</v>
      </c>
      <c r="E373" s="1365" t="s">
        <v>55</v>
      </c>
      <c r="F373" s="1365">
        <v>241230</v>
      </c>
      <c r="G373" s="1365">
        <f>F373*H373</f>
        <v>241230</v>
      </c>
      <c r="H373" s="1365">
        <v>1</v>
      </c>
    </row>
    <row r="374" spans="1:8" ht="135">
      <c r="A374" s="2088"/>
      <c r="B374" s="1363">
        <v>71247000</v>
      </c>
      <c r="C374" s="1021" t="s">
        <v>1986</v>
      </c>
      <c r="D374" s="107" t="s">
        <v>47</v>
      </c>
      <c r="E374" s="1365" t="s">
        <v>55</v>
      </c>
      <c r="F374" s="1365">
        <v>304580</v>
      </c>
      <c r="G374" s="1365">
        <f>F374*H374</f>
        <v>304580</v>
      </c>
      <c r="H374" s="1365">
        <v>1</v>
      </c>
    </row>
    <row r="375" spans="1:8" ht="135">
      <c r="A375" s="2088"/>
      <c r="B375" s="1363">
        <v>71247000</v>
      </c>
      <c r="C375" s="1021" t="s">
        <v>1987</v>
      </c>
      <c r="D375" s="107" t="s">
        <v>48</v>
      </c>
      <c r="E375" s="1365" t="s">
        <v>55</v>
      </c>
      <c r="F375" s="1365">
        <v>72370</v>
      </c>
      <c r="G375" s="1375">
        <f>F375*H375</f>
        <v>72370</v>
      </c>
      <c r="H375" s="1365">
        <v>1</v>
      </c>
    </row>
    <row r="376" spans="1:8" ht="135">
      <c r="A376" s="2089"/>
      <c r="B376" s="1363">
        <v>71247000</v>
      </c>
      <c r="C376" s="1021" t="s">
        <v>1988</v>
      </c>
      <c r="D376" s="107" t="s">
        <v>48</v>
      </c>
      <c r="E376" s="1365" t="s">
        <v>55</v>
      </c>
      <c r="F376" s="1365">
        <v>91370</v>
      </c>
      <c r="G376" s="1375">
        <f>F376*H376</f>
        <v>91370</v>
      </c>
      <c r="H376" s="1365">
        <v>1</v>
      </c>
    </row>
    <row r="377" spans="1:8" ht="105">
      <c r="A377" s="146"/>
      <c r="B377" s="146"/>
      <c r="C377" s="1022" t="s">
        <v>1989</v>
      </c>
      <c r="D377" s="146"/>
      <c r="E377" s="146"/>
      <c r="F377" s="147"/>
      <c r="G377" s="147">
        <f>G378+G380+G393</f>
        <v>95164844.054580897</v>
      </c>
      <c r="H377" s="1376"/>
    </row>
    <row r="378" spans="1:8">
      <c r="A378" s="2"/>
      <c r="B378" s="1911" t="s">
        <v>1678</v>
      </c>
      <c r="C378" s="1912"/>
      <c r="D378" s="1027"/>
      <c r="E378" s="1027"/>
      <c r="F378" s="1026"/>
      <c r="G378" s="1362">
        <f>SUM(G379:G379)</f>
        <v>10000000</v>
      </c>
      <c r="H378" s="22"/>
    </row>
    <row r="379" spans="1:8" ht="75">
      <c r="A379" s="1377">
        <v>5129</v>
      </c>
      <c r="B379" s="1373">
        <v>44200000</v>
      </c>
      <c r="C379" s="1021" t="s">
        <v>1990</v>
      </c>
      <c r="D379" s="107" t="s">
        <v>47</v>
      </c>
      <c r="E379" s="1365" t="s">
        <v>55</v>
      </c>
      <c r="F379" s="1365">
        <v>10000000</v>
      </c>
      <c r="G379" s="1365">
        <f>F379*H379</f>
        <v>10000000</v>
      </c>
      <c r="H379" s="1365">
        <v>1</v>
      </c>
    </row>
    <row r="380" spans="1:8">
      <c r="A380" s="2"/>
      <c r="B380" s="1911" t="s">
        <v>1948</v>
      </c>
      <c r="C380" s="1912"/>
      <c r="D380" s="1027"/>
      <c r="E380" s="1027"/>
      <c r="F380" s="1026"/>
      <c r="G380" s="1362">
        <f>SUM(G381:G392)</f>
        <v>83086871.345029235</v>
      </c>
      <c r="H380" s="22"/>
    </row>
    <row r="381" spans="1:8" ht="90">
      <c r="A381" s="1377">
        <v>4251</v>
      </c>
      <c r="B381" s="1363">
        <v>45453000</v>
      </c>
      <c r="C381" s="1021" t="s">
        <v>1991</v>
      </c>
      <c r="D381" s="107" t="s">
        <v>47</v>
      </c>
      <c r="E381" s="1365" t="s">
        <v>55</v>
      </c>
      <c r="F381" s="1365">
        <v>5000000</v>
      </c>
      <c r="G381" s="1365">
        <f t="shared" ref="G381:G392" si="5">F381*H381</f>
        <v>5000000</v>
      </c>
      <c r="H381" s="1365">
        <v>1</v>
      </c>
    </row>
    <row r="382" spans="1:8" ht="45">
      <c r="A382" s="2049">
        <v>5113</v>
      </c>
      <c r="B382" s="1363">
        <v>45453000</v>
      </c>
      <c r="C382" s="1021" t="s">
        <v>1992</v>
      </c>
      <c r="D382" s="107" t="s">
        <v>47</v>
      </c>
      <c r="E382" s="1365" t="s">
        <v>55</v>
      </c>
      <c r="F382" s="1367">
        <v>4873294.3469785573</v>
      </c>
      <c r="G382" s="1367">
        <f t="shared" si="5"/>
        <v>4873294.3469785573</v>
      </c>
      <c r="H382" s="1365">
        <v>1</v>
      </c>
    </row>
    <row r="383" spans="1:8" ht="45">
      <c r="A383" s="2088"/>
      <c r="B383" s="1363">
        <v>45453000</v>
      </c>
      <c r="C383" s="1021" t="s">
        <v>1993</v>
      </c>
      <c r="D383" s="107" t="s">
        <v>47</v>
      </c>
      <c r="E383" s="1365" t="s">
        <v>55</v>
      </c>
      <c r="F383" s="1367">
        <v>15963313.840155944</v>
      </c>
      <c r="G383" s="1367">
        <f t="shared" si="5"/>
        <v>15963313.840155944</v>
      </c>
      <c r="H383" s="1365">
        <v>1</v>
      </c>
    </row>
    <row r="384" spans="1:8" ht="45">
      <c r="A384" s="2088"/>
      <c r="B384" s="1363">
        <v>45453000</v>
      </c>
      <c r="C384" s="1021" t="s">
        <v>1994</v>
      </c>
      <c r="D384" s="107" t="s">
        <v>47</v>
      </c>
      <c r="E384" s="1365" t="s">
        <v>55</v>
      </c>
      <c r="F384" s="1367">
        <v>5101978.5575048728</v>
      </c>
      <c r="G384" s="1367">
        <f t="shared" si="5"/>
        <v>5101978.5575048728</v>
      </c>
      <c r="H384" s="1365">
        <v>1</v>
      </c>
    </row>
    <row r="385" spans="1:8" ht="30">
      <c r="A385" s="2088"/>
      <c r="B385" s="1363">
        <v>45453000</v>
      </c>
      <c r="C385" s="1021" t="s">
        <v>1995</v>
      </c>
      <c r="D385" s="107" t="s">
        <v>47</v>
      </c>
      <c r="E385" s="1365" t="s">
        <v>55</v>
      </c>
      <c r="F385" s="1367">
        <v>1746189.0838206627</v>
      </c>
      <c r="G385" s="1367">
        <f t="shared" si="5"/>
        <v>1746189.0838206627</v>
      </c>
      <c r="H385" s="1365">
        <v>1</v>
      </c>
    </row>
    <row r="386" spans="1:8" ht="30">
      <c r="A386" s="2088"/>
      <c r="B386" s="1363">
        <v>45453000</v>
      </c>
      <c r="C386" s="1021" t="s">
        <v>1996</v>
      </c>
      <c r="D386" s="107" t="s">
        <v>47</v>
      </c>
      <c r="E386" s="1365" t="s">
        <v>55</v>
      </c>
      <c r="F386" s="1367">
        <v>1513040.9356725146</v>
      </c>
      <c r="G386" s="1367">
        <f t="shared" si="5"/>
        <v>1513040.9356725146</v>
      </c>
      <c r="H386" s="1365">
        <v>1</v>
      </c>
    </row>
    <row r="387" spans="1:8" ht="30">
      <c r="A387" s="2088"/>
      <c r="B387" s="1363">
        <v>45453000</v>
      </c>
      <c r="C387" s="1021" t="s">
        <v>1997</v>
      </c>
      <c r="D387" s="107" t="s">
        <v>47</v>
      </c>
      <c r="E387" s="1365" t="s">
        <v>55</v>
      </c>
      <c r="F387" s="1367">
        <v>1422192.9824561402</v>
      </c>
      <c r="G387" s="1367">
        <f t="shared" si="5"/>
        <v>1422192.9824561402</v>
      </c>
      <c r="H387" s="1365">
        <v>1</v>
      </c>
    </row>
    <row r="388" spans="1:8" ht="45">
      <c r="A388" s="2088"/>
      <c r="B388" s="1363">
        <v>45453000</v>
      </c>
      <c r="C388" s="1021" t="s">
        <v>1998</v>
      </c>
      <c r="D388" s="107" t="s">
        <v>47</v>
      </c>
      <c r="E388" s="1365" t="s">
        <v>55</v>
      </c>
      <c r="F388" s="1367">
        <v>22386851.851851851</v>
      </c>
      <c r="G388" s="1367">
        <f t="shared" si="5"/>
        <v>22386851.851851851</v>
      </c>
      <c r="H388" s="1365">
        <v>1</v>
      </c>
    </row>
    <row r="389" spans="1:8" ht="30">
      <c r="A389" s="2088"/>
      <c r="B389" s="1363">
        <v>45453000</v>
      </c>
      <c r="C389" s="1021" t="s">
        <v>1999</v>
      </c>
      <c r="D389" s="107" t="s">
        <v>47</v>
      </c>
      <c r="E389" s="1365" t="s">
        <v>55</v>
      </c>
      <c r="F389" s="1367">
        <v>10830692.007797271</v>
      </c>
      <c r="G389" s="1367">
        <f t="shared" si="5"/>
        <v>10830692.007797271</v>
      </c>
      <c r="H389" s="1365">
        <v>1</v>
      </c>
    </row>
    <row r="390" spans="1:8" ht="45">
      <c r="A390" s="2088"/>
      <c r="B390" s="1363">
        <v>45453000</v>
      </c>
      <c r="C390" s="1021" t="s">
        <v>2001</v>
      </c>
      <c r="D390" s="107" t="s">
        <v>47</v>
      </c>
      <c r="E390" s="1365" t="s">
        <v>55</v>
      </c>
      <c r="F390" s="1367">
        <v>4849610.1364522418</v>
      </c>
      <c r="G390" s="1367">
        <f t="shared" si="5"/>
        <v>4849610.1364522418</v>
      </c>
      <c r="H390" s="1365">
        <v>1</v>
      </c>
    </row>
    <row r="391" spans="1:8" ht="45">
      <c r="A391" s="2088"/>
      <c r="B391" s="1363">
        <v>45453000</v>
      </c>
      <c r="C391" s="1021" t="s">
        <v>2002</v>
      </c>
      <c r="D391" s="107" t="s">
        <v>47</v>
      </c>
      <c r="E391" s="1365" t="s">
        <v>55</v>
      </c>
      <c r="F391" s="1367">
        <v>2732943.4697855748</v>
      </c>
      <c r="G391" s="1367">
        <f t="shared" si="5"/>
        <v>2732943.4697855748</v>
      </c>
      <c r="H391" s="1365">
        <v>1</v>
      </c>
    </row>
    <row r="392" spans="1:8" ht="30">
      <c r="A392" s="2088"/>
      <c r="B392" s="1363">
        <v>45453000</v>
      </c>
      <c r="C392" s="1021" t="s">
        <v>2003</v>
      </c>
      <c r="D392" s="107" t="s">
        <v>47</v>
      </c>
      <c r="E392" s="1365" t="s">
        <v>55</v>
      </c>
      <c r="F392" s="1367">
        <v>6666764.1325536063</v>
      </c>
      <c r="G392" s="1367">
        <f t="shared" si="5"/>
        <v>6666764.1325536063</v>
      </c>
      <c r="H392" s="1365">
        <v>1</v>
      </c>
    </row>
    <row r="393" spans="1:8">
      <c r="A393" s="2088"/>
      <c r="B393" s="2099" t="s">
        <v>1955</v>
      </c>
      <c r="C393" s="2100"/>
      <c r="D393" s="1372"/>
      <c r="E393" s="1372"/>
      <c r="F393" s="45"/>
      <c r="G393" s="1362">
        <f>SUM(G394:G417)</f>
        <v>2077972.7095516564</v>
      </c>
      <c r="H393" s="4"/>
    </row>
    <row r="394" spans="1:8" ht="90">
      <c r="A394" s="2088"/>
      <c r="B394" s="1363">
        <v>71247000</v>
      </c>
      <c r="C394" s="1021" t="s">
        <v>2004</v>
      </c>
      <c r="D394" s="107" t="s">
        <v>47</v>
      </c>
      <c r="E394" s="1365" t="s">
        <v>55</v>
      </c>
      <c r="F394" s="1367">
        <v>97465.886939571152</v>
      </c>
      <c r="G394" s="1367">
        <f t="shared" ref="G394:G417" si="6">F394*H394</f>
        <v>97465.886939571152</v>
      </c>
      <c r="H394" s="1365">
        <v>1</v>
      </c>
    </row>
    <row r="395" spans="1:8" ht="90">
      <c r="A395" s="2088"/>
      <c r="B395" s="1363">
        <v>71247000</v>
      </c>
      <c r="C395" s="1021" t="s">
        <v>2005</v>
      </c>
      <c r="D395" s="107" t="s">
        <v>47</v>
      </c>
      <c r="E395" s="1365" t="s">
        <v>55</v>
      </c>
      <c r="F395" s="1367">
        <v>319266.27680311888</v>
      </c>
      <c r="G395" s="1367">
        <f t="shared" si="6"/>
        <v>319266.27680311888</v>
      </c>
      <c r="H395" s="1365">
        <v>1</v>
      </c>
    </row>
    <row r="396" spans="1:8" ht="90">
      <c r="A396" s="2088"/>
      <c r="B396" s="1363">
        <v>71247000</v>
      </c>
      <c r="C396" s="1021" t="s">
        <v>2006</v>
      </c>
      <c r="D396" s="107" t="s">
        <v>47</v>
      </c>
      <c r="E396" s="1365" t="s">
        <v>55</v>
      </c>
      <c r="F396" s="1367">
        <v>102039.57115009746</v>
      </c>
      <c r="G396" s="1367">
        <f t="shared" si="6"/>
        <v>102039.57115009746</v>
      </c>
      <c r="H396" s="1365">
        <v>1</v>
      </c>
    </row>
    <row r="397" spans="1:8" ht="75">
      <c r="A397" s="2088"/>
      <c r="B397" s="1363">
        <v>71247000</v>
      </c>
      <c r="C397" s="1021" t="s">
        <v>2007</v>
      </c>
      <c r="D397" s="107" t="s">
        <v>47</v>
      </c>
      <c r="E397" s="1365" t="s">
        <v>55</v>
      </c>
      <c r="F397" s="1367">
        <v>34923.781676413251</v>
      </c>
      <c r="G397" s="1367">
        <f t="shared" si="6"/>
        <v>34923.781676413251</v>
      </c>
      <c r="H397" s="1365">
        <v>1</v>
      </c>
    </row>
    <row r="398" spans="1:8" ht="75">
      <c r="A398" s="2088"/>
      <c r="B398" s="1363">
        <v>71247000</v>
      </c>
      <c r="C398" s="1021" t="s">
        <v>2008</v>
      </c>
      <c r="D398" s="107" t="s">
        <v>47</v>
      </c>
      <c r="E398" s="1365" t="s">
        <v>55</v>
      </c>
      <c r="F398" s="1367">
        <v>30260.818713450291</v>
      </c>
      <c r="G398" s="1367">
        <f t="shared" si="6"/>
        <v>30260.818713450291</v>
      </c>
      <c r="H398" s="1365">
        <v>1</v>
      </c>
    </row>
    <row r="399" spans="1:8" ht="75">
      <c r="A399" s="2088"/>
      <c r="B399" s="1363">
        <v>71247000</v>
      </c>
      <c r="C399" s="1021" t="s">
        <v>2009</v>
      </c>
      <c r="D399" s="107" t="s">
        <v>47</v>
      </c>
      <c r="E399" s="1365" t="s">
        <v>55</v>
      </c>
      <c r="F399" s="1367">
        <v>28443.859649122805</v>
      </c>
      <c r="G399" s="1367">
        <f t="shared" si="6"/>
        <v>28443.859649122805</v>
      </c>
      <c r="H399" s="1365">
        <v>1</v>
      </c>
    </row>
    <row r="400" spans="1:8" ht="90">
      <c r="A400" s="2088"/>
      <c r="B400" s="1363">
        <v>71247000</v>
      </c>
      <c r="C400" s="1021" t="s">
        <v>2010</v>
      </c>
      <c r="D400" s="107" t="s">
        <v>47</v>
      </c>
      <c r="E400" s="1365" t="s">
        <v>55</v>
      </c>
      <c r="F400" s="1367">
        <v>447737.03703703702</v>
      </c>
      <c r="G400" s="1367">
        <f t="shared" si="6"/>
        <v>447737.03703703702</v>
      </c>
      <c r="H400" s="1365">
        <v>1</v>
      </c>
    </row>
    <row r="401" spans="1:8" ht="75">
      <c r="A401" s="2088"/>
      <c r="B401" s="1363">
        <v>71247000</v>
      </c>
      <c r="C401" s="1021" t="s">
        <v>2011</v>
      </c>
      <c r="D401" s="107" t="s">
        <v>47</v>
      </c>
      <c r="E401" s="1365" t="s">
        <v>55</v>
      </c>
      <c r="F401" s="1367">
        <v>216613.84015594542</v>
      </c>
      <c r="G401" s="1367">
        <f t="shared" si="6"/>
        <v>216613.84015594542</v>
      </c>
      <c r="H401" s="1365">
        <v>1</v>
      </c>
    </row>
    <row r="402" spans="1:8" ht="90">
      <c r="A402" s="2088"/>
      <c r="B402" s="1388">
        <v>71247000</v>
      </c>
      <c r="C402" s="1389" t="s">
        <v>2012</v>
      </c>
      <c r="D402" s="1390" t="s">
        <v>47</v>
      </c>
      <c r="E402" s="1328" t="s">
        <v>55</v>
      </c>
      <c r="F402" s="1367">
        <v>36703.118908382072</v>
      </c>
      <c r="G402" s="1367">
        <f t="shared" si="6"/>
        <v>36703.118908382072</v>
      </c>
      <c r="H402" s="1365">
        <v>1</v>
      </c>
    </row>
    <row r="403" spans="1:8" ht="90">
      <c r="A403" s="2088"/>
      <c r="B403" s="1363">
        <v>71247000</v>
      </c>
      <c r="C403" s="1021" t="s">
        <v>2013</v>
      </c>
      <c r="D403" s="107" t="s">
        <v>47</v>
      </c>
      <c r="E403" s="1365" t="s">
        <v>55</v>
      </c>
      <c r="F403" s="1367">
        <v>96992.202729044831</v>
      </c>
      <c r="G403" s="1367">
        <f t="shared" si="6"/>
        <v>96992.202729044831</v>
      </c>
      <c r="H403" s="1365">
        <v>1</v>
      </c>
    </row>
    <row r="404" spans="1:8" ht="90">
      <c r="A404" s="2088"/>
      <c r="B404" s="1363">
        <v>71247000</v>
      </c>
      <c r="C404" s="1021" t="s">
        <v>2014</v>
      </c>
      <c r="D404" s="107" t="s">
        <v>47</v>
      </c>
      <c r="E404" s="1365" t="s">
        <v>55</v>
      </c>
      <c r="F404" s="1367">
        <v>54658.869395711496</v>
      </c>
      <c r="G404" s="1367">
        <f t="shared" si="6"/>
        <v>54658.869395711496</v>
      </c>
      <c r="H404" s="1365">
        <v>1</v>
      </c>
    </row>
    <row r="405" spans="1:8" ht="75">
      <c r="A405" s="2088"/>
      <c r="B405" s="1363">
        <v>71247000</v>
      </c>
      <c r="C405" s="1021" t="s">
        <v>2015</v>
      </c>
      <c r="D405" s="107" t="s">
        <v>47</v>
      </c>
      <c r="E405" s="1365" t="s">
        <v>55</v>
      </c>
      <c r="F405" s="1367">
        <v>133335.28265107214</v>
      </c>
      <c r="G405" s="1367">
        <f t="shared" si="6"/>
        <v>133335.28265107214</v>
      </c>
      <c r="H405" s="1365">
        <v>1</v>
      </c>
    </row>
    <row r="406" spans="1:8" ht="90">
      <c r="A406" s="2088"/>
      <c r="B406" s="1363">
        <v>71247000</v>
      </c>
      <c r="C406" s="1021" t="s">
        <v>2016</v>
      </c>
      <c r="D406" s="107" t="s">
        <v>48</v>
      </c>
      <c r="E406" s="1365" t="s">
        <v>55</v>
      </c>
      <c r="F406" s="1367">
        <v>29239.766081871345</v>
      </c>
      <c r="G406" s="1367">
        <f t="shared" si="6"/>
        <v>29239.766081871345</v>
      </c>
      <c r="H406" s="1365">
        <v>1</v>
      </c>
    </row>
    <row r="407" spans="1:8" ht="90">
      <c r="A407" s="2088"/>
      <c r="B407" s="1363">
        <v>71247000</v>
      </c>
      <c r="C407" s="1021" t="s">
        <v>2017</v>
      </c>
      <c r="D407" s="107" t="s">
        <v>48</v>
      </c>
      <c r="E407" s="1365" t="s">
        <v>55</v>
      </c>
      <c r="F407" s="1367">
        <v>95779.883040935674</v>
      </c>
      <c r="G407" s="1367">
        <f t="shared" si="6"/>
        <v>95779.883040935674</v>
      </c>
      <c r="H407" s="1365">
        <v>1</v>
      </c>
    </row>
    <row r="408" spans="1:8" ht="90">
      <c r="A408" s="2088"/>
      <c r="B408" s="1363">
        <v>71247000</v>
      </c>
      <c r="C408" s="1021" t="s">
        <v>2018</v>
      </c>
      <c r="D408" s="107" t="s">
        <v>48</v>
      </c>
      <c r="E408" s="1365" t="s">
        <v>55</v>
      </c>
      <c r="F408" s="1367">
        <v>30611.871345029238</v>
      </c>
      <c r="G408" s="1367">
        <f t="shared" si="6"/>
        <v>30611.871345029238</v>
      </c>
      <c r="H408" s="1365">
        <v>1</v>
      </c>
    </row>
    <row r="409" spans="1:8" ht="75">
      <c r="A409" s="2088"/>
      <c r="B409" s="1363">
        <v>71247000</v>
      </c>
      <c r="C409" s="1021" t="s">
        <v>2019</v>
      </c>
      <c r="D409" s="107" t="s">
        <v>48</v>
      </c>
      <c r="E409" s="1365" t="s">
        <v>55</v>
      </c>
      <c r="F409" s="1367">
        <v>10477.134502923976</v>
      </c>
      <c r="G409" s="1367">
        <f t="shared" si="6"/>
        <v>10477.134502923976</v>
      </c>
      <c r="H409" s="1365">
        <v>1</v>
      </c>
    </row>
    <row r="410" spans="1:8" ht="75">
      <c r="A410" s="2088"/>
      <c r="B410" s="1363">
        <v>71247000</v>
      </c>
      <c r="C410" s="1021" t="s">
        <v>2020</v>
      </c>
      <c r="D410" s="107" t="s">
        <v>48</v>
      </c>
      <c r="E410" s="1365" t="s">
        <v>55</v>
      </c>
      <c r="F410" s="1367">
        <v>9078.2456140350878</v>
      </c>
      <c r="G410" s="1367">
        <f t="shared" si="6"/>
        <v>9078.2456140350878</v>
      </c>
      <c r="H410" s="1365">
        <v>1</v>
      </c>
    </row>
    <row r="411" spans="1:8" ht="75">
      <c r="A411" s="2088"/>
      <c r="B411" s="1363">
        <v>71247000</v>
      </c>
      <c r="C411" s="1021" t="s">
        <v>2021</v>
      </c>
      <c r="D411" s="107" t="s">
        <v>48</v>
      </c>
      <c r="E411" s="1365" t="s">
        <v>55</v>
      </c>
      <c r="F411" s="1367">
        <v>8533.1578947368416</v>
      </c>
      <c r="G411" s="1367">
        <f t="shared" si="6"/>
        <v>8533.1578947368416</v>
      </c>
      <c r="H411" s="1365">
        <v>1</v>
      </c>
    </row>
    <row r="412" spans="1:8" ht="90">
      <c r="A412" s="2088"/>
      <c r="B412" s="1363">
        <v>71247000</v>
      </c>
      <c r="C412" s="1021" t="s">
        <v>2022</v>
      </c>
      <c r="D412" s="107" t="s">
        <v>48</v>
      </c>
      <c r="E412" s="1365" t="s">
        <v>55</v>
      </c>
      <c r="F412" s="1367">
        <v>134321.11111111109</v>
      </c>
      <c r="G412" s="1367">
        <f t="shared" si="6"/>
        <v>134321.11111111109</v>
      </c>
      <c r="H412" s="1365">
        <v>1</v>
      </c>
    </row>
    <row r="413" spans="1:8" ht="75">
      <c r="A413" s="2088"/>
      <c r="B413" s="1363">
        <v>71247000</v>
      </c>
      <c r="C413" s="1021" t="s">
        <v>2023</v>
      </c>
      <c r="D413" s="107" t="s">
        <v>48</v>
      </c>
      <c r="E413" s="1365" t="s">
        <v>55</v>
      </c>
      <c r="F413" s="1367">
        <v>64984.152046783631</v>
      </c>
      <c r="G413" s="1367">
        <f t="shared" si="6"/>
        <v>64984.152046783631</v>
      </c>
      <c r="H413" s="1365">
        <v>1</v>
      </c>
    </row>
    <row r="414" spans="1:8" ht="90">
      <c r="A414" s="2088"/>
      <c r="B414" s="1388">
        <v>71247000</v>
      </c>
      <c r="C414" s="1389" t="s">
        <v>2024</v>
      </c>
      <c r="D414" s="1390" t="s">
        <v>48</v>
      </c>
      <c r="E414" s="1328" t="s">
        <v>55</v>
      </c>
      <c r="F414" s="1367">
        <v>11010.935672514621</v>
      </c>
      <c r="G414" s="1367">
        <f t="shared" si="6"/>
        <v>11010.935672514621</v>
      </c>
      <c r="H414" s="1365">
        <v>1</v>
      </c>
    </row>
    <row r="415" spans="1:8" ht="90">
      <c r="A415" s="2088"/>
      <c r="B415" s="1363">
        <v>71247000</v>
      </c>
      <c r="C415" s="1021" t="s">
        <v>2025</v>
      </c>
      <c r="D415" s="107" t="s">
        <v>48</v>
      </c>
      <c r="E415" s="1365" t="s">
        <v>55</v>
      </c>
      <c r="F415" s="1367">
        <v>29097.660818713452</v>
      </c>
      <c r="G415" s="1367">
        <f t="shared" si="6"/>
        <v>29097.660818713452</v>
      </c>
      <c r="H415" s="1365">
        <v>1</v>
      </c>
    </row>
    <row r="416" spans="1:8" ht="90">
      <c r="A416" s="2088"/>
      <c r="B416" s="1363">
        <v>71247000</v>
      </c>
      <c r="C416" s="1021" t="s">
        <v>2026</v>
      </c>
      <c r="D416" s="107" t="s">
        <v>48</v>
      </c>
      <c r="E416" s="1365" t="s">
        <v>55</v>
      </c>
      <c r="F416" s="1367">
        <v>16397.660818713448</v>
      </c>
      <c r="G416" s="1367">
        <f t="shared" si="6"/>
        <v>16397.660818713448</v>
      </c>
      <c r="H416" s="1365">
        <v>1</v>
      </c>
    </row>
    <row r="417" spans="1:8" ht="75">
      <c r="A417" s="2088"/>
      <c r="B417" s="1363">
        <v>71247000</v>
      </c>
      <c r="C417" s="1021" t="s">
        <v>2027</v>
      </c>
      <c r="D417" s="107" t="s">
        <v>48</v>
      </c>
      <c r="E417" s="1365" t="s">
        <v>55</v>
      </c>
      <c r="F417" s="1367">
        <v>40000.584795321636</v>
      </c>
      <c r="G417" s="1367">
        <f t="shared" si="6"/>
        <v>40000.584795321636</v>
      </c>
      <c r="H417" s="1365">
        <v>1</v>
      </c>
    </row>
    <row r="418" spans="1:8" ht="90">
      <c r="A418" s="146"/>
      <c r="B418" s="146"/>
      <c r="C418" s="1022" t="s">
        <v>2028</v>
      </c>
      <c r="D418" s="146"/>
      <c r="E418" s="146"/>
      <c r="F418" s="33"/>
      <c r="G418" s="147">
        <f>G419</f>
        <v>3000000</v>
      </c>
      <c r="H418" s="1376"/>
    </row>
    <row r="419" spans="1:8">
      <c r="A419" s="2"/>
      <c r="B419" s="1911" t="s">
        <v>1948</v>
      </c>
      <c r="C419" s="1912"/>
      <c r="D419" s="1027"/>
      <c r="E419" s="1027"/>
      <c r="F419" s="1026"/>
      <c r="G419" s="1362">
        <f>SUM(G420:G420)</f>
        <v>3000000</v>
      </c>
      <c r="H419" s="22"/>
    </row>
    <row r="420" spans="1:8" ht="60">
      <c r="A420" s="1377">
        <v>4251</v>
      </c>
      <c r="B420" s="1373">
        <v>45453000</v>
      </c>
      <c r="C420" s="1021" t="s">
        <v>2029</v>
      </c>
      <c r="D420" s="107" t="s">
        <v>47</v>
      </c>
      <c r="E420" s="1365" t="s">
        <v>55</v>
      </c>
      <c r="F420" s="1365">
        <v>3000000</v>
      </c>
      <c r="G420" s="1365">
        <f>F420*H420</f>
        <v>3000000</v>
      </c>
      <c r="H420" s="1365">
        <v>1</v>
      </c>
    </row>
    <row r="421" spans="1:8" ht="105">
      <c r="A421" s="146"/>
      <c r="B421" s="146"/>
      <c r="C421" s="1022" t="s">
        <v>2030</v>
      </c>
      <c r="D421" s="146"/>
      <c r="E421" s="146"/>
      <c r="F421" s="33"/>
      <c r="G421" s="147">
        <f>G422</f>
        <v>1900000</v>
      </c>
      <c r="H421" s="1376"/>
    </row>
    <row r="422" spans="1:8">
      <c r="A422" s="2"/>
      <c r="B422" s="2099" t="s">
        <v>1955</v>
      </c>
      <c r="C422" s="2100"/>
      <c r="D422" s="1372"/>
      <c r="E422" s="1372"/>
      <c r="F422" s="45"/>
      <c r="G422" s="1362">
        <f>SUM(G424:G424)</f>
        <v>1900000</v>
      </c>
      <c r="H422" s="4"/>
    </row>
    <row r="423" spans="1:8" ht="90">
      <c r="A423" s="1801">
        <v>4239</v>
      </c>
      <c r="B423" s="1363">
        <v>98300000</v>
      </c>
      <c r="C423" s="1800" t="s">
        <v>2031</v>
      </c>
      <c r="D423" s="107" t="s">
        <v>90</v>
      </c>
      <c r="E423" s="1365" t="s">
        <v>55</v>
      </c>
      <c r="F423" s="45" t="s">
        <v>3407</v>
      </c>
      <c r="G423" s="1362" t="s">
        <v>3407</v>
      </c>
      <c r="H423" s="4" t="s">
        <v>3407</v>
      </c>
    </row>
    <row r="424" spans="1:8" ht="90">
      <c r="A424" s="1025">
        <v>4239</v>
      </c>
      <c r="B424" s="1363">
        <v>98300000</v>
      </c>
      <c r="C424" s="1021" t="s">
        <v>2031</v>
      </c>
      <c r="D424" s="107" t="s">
        <v>90</v>
      </c>
      <c r="E424" s="1365" t="s">
        <v>55</v>
      </c>
      <c r="F424" s="1365">
        <v>1900000</v>
      </c>
      <c r="G424" s="1365">
        <f>F424*H424</f>
        <v>1900000</v>
      </c>
      <c r="H424" s="1365">
        <v>1</v>
      </c>
    </row>
    <row r="425" spans="1:8" ht="135">
      <c r="A425" s="146"/>
      <c r="B425" s="146"/>
      <c r="C425" s="1022" t="s">
        <v>2032</v>
      </c>
      <c r="D425" s="146"/>
      <c r="E425" s="146"/>
      <c r="F425" s="33"/>
      <c r="G425" s="147">
        <f>G426</f>
        <v>1500000</v>
      </c>
      <c r="H425" s="1376"/>
    </row>
    <row r="426" spans="1:8">
      <c r="A426" s="2"/>
      <c r="B426" s="2099" t="s">
        <v>1955</v>
      </c>
      <c r="C426" s="2100"/>
      <c r="D426" s="1372"/>
      <c r="E426" s="1372"/>
      <c r="F426" s="45"/>
      <c r="G426" s="1362">
        <f>SUM(G428:G428)</f>
        <v>1500000</v>
      </c>
      <c r="H426" s="4"/>
    </row>
    <row r="427" spans="1:8" ht="90">
      <c r="A427" s="1571">
        <v>4239</v>
      </c>
      <c r="B427" s="1363">
        <v>98371000</v>
      </c>
      <c r="C427" s="1572" t="s">
        <v>3503</v>
      </c>
      <c r="D427" s="107" t="s">
        <v>47</v>
      </c>
      <c r="E427" s="1365" t="s">
        <v>55</v>
      </c>
      <c r="F427" s="684" t="s">
        <v>3407</v>
      </c>
      <c r="G427" s="684" t="s">
        <v>3407</v>
      </c>
      <c r="H427" s="684" t="s">
        <v>3407</v>
      </c>
    </row>
    <row r="428" spans="1:8" ht="90">
      <c r="A428" s="1025">
        <v>4239</v>
      </c>
      <c r="B428" s="1363">
        <v>98371000</v>
      </c>
      <c r="C428" s="1021" t="s">
        <v>181</v>
      </c>
      <c r="D428" s="107" t="s">
        <v>47</v>
      </c>
      <c r="E428" s="1365" t="s">
        <v>55</v>
      </c>
      <c r="F428" s="1365">
        <v>1500000</v>
      </c>
      <c r="G428" s="1365">
        <f>F428*H428</f>
        <v>1500000</v>
      </c>
      <c r="H428" s="1365">
        <v>1</v>
      </c>
    </row>
    <row r="429" spans="1:8" ht="105">
      <c r="A429" s="146"/>
      <c r="B429" s="146"/>
      <c r="C429" s="1022" t="s">
        <v>2033</v>
      </c>
      <c r="D429" s="146"/>
      <c r="E429" s="146"/>
      <c r="F429" s="33"/>
      <c r="G429" s="147">
        <f>G430+G440</f>
        <v>4515000</v>
      </c>
      <c r="H429" s="1376"/>
    </row>
    <row r="430" spans="1:8">
      <c r="A430" s="2"/>
      <c r="B430" s="1911" t="s">
        <v>1678</v>
      </c>
      <c r="C430" s="1912"/>
      <c r="D430" s="1027"/>
      <c r="E430" s="1027"/>
      <c r="F430" s="1026"/>
      <c r="G430" s="1362">
        <f>SUM(G431:G439)</f>
        <v>3015000</v>
      </c>
      <c r="H430" s="22"/>
    </row>
    <row r="431" spans="1:8" ht="17.25">
      <c r="A431" s="2049">
        <v>4269</v>
      </c>
      <c r="B431" s="1363" t="s">
        <v>2034</v>
      </c>
      <c r="C431" s="1021" t="s">
        <v>291</v>
      </c>
      <c r="D431" s="107" t="s">
        <v>327</v>
      </c>
      <c r="E431" s="1364" t="s">
        <v>51</v>
      </c>
      <c r="F431" s="1365">
        <v>3500</v>
      </c>
      <c r="G431" s="1365">
        <f t="shared" ref="G431:G439" si="7">F431*H431</f>
        <v>1575000</v>
      </c>
      <c r="H431" s="1365">
        <v>450</v>
      </c>
    </row>
    <row r="432" spans="1:8" s="1366" customFormat="1" ht="17.25">
      <c r="A432" s="2088"/>
      <c r="B432" s="1363">
        <v>22815000</v>
      </c>
      <c r="C432" s="1021" t="s">
        <v>351</v>
      </c>
      <c r="D432" s="107" t="s">
        <v>327</v>
      </c>
      <c r="E432" s="1364" t="s">
        <v>51</v>
      </c>
      <c r="F432" s="1365">
        <v>250</v>
      </c>
      <c r="G432" s="1365">
        <f t="shared" si="7"/>
        <v>450000</v>
      </c>
      <c r="H432" s="1365">
        <v>1800</v>
      </c>
    </row>
    <row r="433" spans="1:8" s="1366" customFormat="1" ht="17.25">
      <c r="A433" s="2088"/>
      <c r="B433" s="1363">
        <v>22815000</v>
      </c>
      <c r="C433" s="1021" t="s">
        <v>352</v>
      </c>
      <c r="D433" s="107" t="s">
        <v>327</v>
      </c>
      <c r="E433" s="1364" t="s">
        <v>51</v>
      </c>
      <c r="F433" s="1365">
        <v>40</v>
      </c>
      <c r="G433" s="1365">
        <f t="shared" si="7"/>
        <v>180000</v>
      </c>
      <c r="H433" s="1365">
        <v>4500</v>
      </c>
    </row>
    <row r="434" spans="1:8" s="1366" customFormat="1" ht="17.25">
      <c r="A434" s="2088"/>
      <c r="B434" s="1363">
        <v>30192130</v>
      </c>
      <c r="C434" s="1021" t="s">
        <v>353</v>
      </c>
      <c r="D434" s="107" t="s">
        <v>327</v>
      </c>
      <c r="E434" s="1364" t="s">
        <v>58</v>
      </c>
      <c r="F434" s="1365">
        <v>400</v>
      </c>
      <c r="G434" s="1365">
        <f t="shared" si="7"/>
        <v>180000</v>
      </c>
      <c r="H434" s="1365">
        <v>450</v>
      </c>
    </row>
    <row r="435" spans="1:8" s="1366" customFormat="1" ht="17.25">
      <c r="A435" s="2088"/>
      <c r="B435" s="1363" t="s">
        <v>2035</v>
      </c>
      <c r="C435" s="1021" t="s">
        <v>292</v>
      </c>
      <c r="D435" s="107" t="s">
        <v>327</v>
      </c>
      <c r="E435" s="1364" t="s">
        <v>51</v>
      </c>
      <c r="F435" s="1365">
        <v>260</v>
      </c>
      <c r="G435" s="1365">
        <f t="shared" si="7"/>
        <v>117000</v>
      </c>
      <c r="H435" s="1365">
        <v>450</v>
      </c>
    </row>
    <row r="436" spans="1:8" s="1366" customFormat="1" ht="17.25">
      <c r="A436" s="2088"/>
      <c r="B436" s="1363" t="s">
        <v>2035</v>
      </c>
      <c r="C436" s="1021" t="s">
        <v>374</v>
      </c>
      <c r="D436" s="107" t="s">
        <v>327</v>
      </c>
      <c r="E436" s="1364" t="s">
        <v>51</v>
      </c>
      <c r="F436" s="1365">
        <v>300</v>
      </c>
      <c r="G436" s="1365">
        <f t="shared" si="7"/>
        <v>135000</v>
      </c>
      <c r="H436" s="1365">
        <v>450</v>
      </c>
    </row>
    <row r="437" spans="1:8" s="1366" customFormat="1" ht="17.25">
      <c r="A437" s="2088"/>
      <c r="B437" s="1363">
        <v>39292500</v>
      </c>
      <c r="C437" s="1021" t="s">
        <v>850</v>
      </c>
      <c r="D437" s="107" t="s">
        <v>327</v>
      </c>
      <c r="E437" s="1364" t="s">
        <v>51</v>
      </c>
      <c r="F437" s="1365">
        <v>50</v>
      </c>
      <c r="G437" s="1365">
        <f t="shared" si="7"/>
        <v>45000</v>
      </c>
      <c r="H437" s="1365">
        <v>900</v>
      </c>
    </row>
    <row r="438" spans="1:8" s="1366" customFormat="1" ht="17.25">
      <c r="A438" s="2088"/>
      <c r="B438" s="1363" t="s">
        <v>2036</v>
      </c>
      <c r="C438" s="1021" t="s">
        <v>375</v>
      </c>
      <c r="D438" s="107" t="s">
        <v>327</v>
      </c>
      <c r="E438" s="1364" t="s">
        <v>51</v>
      </c>
      <c r="F438" s="1365">
        <v>500</v>
      </c>
      <c r="G438" s="1365">
        <f t="shared" si="7"/>
        <v>225000</v>
      </c>
      <c r="H438" s="1365">
        <v>450</v>
      </c>
    </row>
    <row r="439" spans="1:8" s="1366" customFormat="1" ht="17.25">
      <c r="A439" s="2089"/>
      <c r="B439" s="1363">
        <v>30192121</v>
      </c>
      <c r="C439" s="1021" t="s">
        <v>848</v>
      </c>
      <c r="D439" s="107" t="s">
        <v>327</v>
      </c>
      <c r="E439" s="1364" t="s">
        <v>51</v>
      </c>
      <c r="F439" s="1365">
        <v>80</v>
      </c>
      <c r="G439" s="1365">
        <f t="shared" si="7"/>
        <v>108000</v>
      </c>
      <c r="H439" s="1365">
        <v>1350</v>
      </c>
    </row>
    <row r="440" spans="1:8">
      <c r="A440" s="1378"/>
      <c r="B440" s="2099" t="s">
        <v>1955</v>
      </c>
      <c r="C440" s="2100"/>
      <c r="D440" s="1372"/>
      <c r="E440" s="1372"/>
      <c r="F440" s="45"/>
      <c r="G440" s="1362">
        <f>SUM(G442:G442)</f>
        <v>1500000</v>
      </c>
      <c r="H440" s="4"/>
    </row>
    <row r="441" spans="1:8" ht="45">
      <c r="A441" s="1805">
        <v>4216</v>
      </c>
      <c r="B441" s="1363">
        <v>60171000</v>
      </c>
      <c r="C441" s="1800" t="s">
        <v>2037</v>
      </c>
      <c r="D441" s="107" t="s">
        <v>327</v>
      </c>
      <c r="E441" s="1365" t="s">
        <v>55</v>
      </c>
      <c r="F441" s="45" t="s">
        <v>3407</v>
      </c>
      <c r="G441" s="1362" t="s">
        <v>3407</v>
      </c>
      <c r="H441" s="4" t="s">
        <v>3407</v>
      </c>
    </row>
    <row r="442" spans="1:8" ht="45">
      <c r="A442" s="1377">
        <v>4216</v>
      </c>
      <c r="B442" s="1363">
        <v>60171000</v>
      </c>
      <c r="C442" s="1021" t="s">
        <v>2037</v>
      </c>
      <c r="D442" s="107" t="s">
        <v>327</v>
      </c>
      <c r="E442" s="1365" t="s">
        <v>55</v>
      </c>
      <c r="F442" s="1365">
        <v>1500000</v>
      </c>
      <c r="G442" s="1365">
        <f>F442*H442</f>
        <v>1500000</v>
      </c>
      <c r="H442" s="1365">
        <v>1</v>
      </c>
    </row>
    <row r="443" spans="1:8" ht="75">
      <c r="A443" s="146"/>
      <c r="B443" s="146"/>
      <c r="C443" s="1022" t="s">
        <v>2038</v>
      </c>
      <c r="D443" s="146"/>
      <c r="E443" s="146"/>
      <c r="F443" s="33"/>
      <c r="G443" s="147">
        <f>G444</f>
        <v>1440000</v>
      </c>
      <c r="H443" s="1376"/>
    </row>
    <row r="444" spans="1:8">
      <c r="A444" s="1378"/>
      <c r="B444" s="2099" t="s">
        <v>1955</v>
      </c>
      <c r="C444" s="2100"/>
      <c r="D444" s="1372"/>
      <c r="E444" s="1372"/>
      <c r="F444" s="45"/>
      <c r="G444" s="1362">
        <f>SUM(G446:G446)</f>
        <v>1440000</v>
      </c>
      <c r="H444" s="4"/>
    </row>
    <row r="445" spans="1:8" ht="60">
      <c r="A445" s="2090">
        <v>4239</v>
      </c>
      <c r="B445" s="1852">
        <v>70333000</v>
      </c>
      <c r="C445" s="1800" t="s">
        <v>2039</v>
      </c>
      <c r="D445" s="107" t="s">
        <v>90</v>
      </c>
      <c r="E445" s="1365" t="s">
        <v>55</v>
      </c>
      <c r="F445" s="45" t="s">
        <v>3407</v>
      </c>
      <c r="G445" s="1362" t="s">
        <v>3407</v>
      </c>
      <c r="H445" s="4" t="s">
        <v>3407</v>
      </c>
    </row>
    <row r="446" spans="1:8" ht="60">
      <c r="A446" s="2091"/>
      <c r="B446" s="1852">
        <v>70333000</v>
      </c>
      <c r="C446" s="1800" t="s">
        <v>2039</v>
      </c>
      <c r="D446" s="107" t="s">
        <v>90</v>
      </c>
      <c r="E446" s="1365" t="s">
        <v>55</v>
      </c>
      <c r="F446" s="1365">
        <v>1440000</v>
      </c>
      <c r="G446" s="1365">
        <f>F446*H446</f>
        <v>1440000</v>
      </c>
      <c r="H446" s="1365">
        <v>1</v>
      </c>
    </row>
    <row r="447" spans="1:8" ht="135">
      <c r="A447" s="146"/>
      <c r="B447" s="146"/>
      <c r="C447" s="1022" t="s">
        <v>2040</v>
      </c>
      <c r="D447" s="146"/>
      <c r="E447" s="146"/>
      <c r="F447" s="33"/>
      <c r="G447" s="147">
        <f>G448+G461</f>
        <v>1181388</v>
      </c>
      <c r="H447" s="1376"/>
    </row>
    <row r="448" spans="1:8">
      <c r="A448" s="2"/>
      <c r="B448" s="1911" t="s">
        <v>1678</v>
      </c>
      <c r="C448" s="1912"/>
      <c r="D448" s="1027"/>
      <c r="E448" s="1027"/>
      <c r="F448" s="1026"/>
      <c r="G448" s="1362">
        <f>SUM(G449:G459)</f>
        <v>380388</v>
      </c>
      <c r="H448" s="22"/>
    </row>
    <row r="449" spans="1:8" ht="34.5">
      <c r="A449" s="2049">
        <v>4261</v>
      </c>
      <c r="B449" s="1363">
        <v>30197630</v>
      </c>
      <c r="C449" s="1021" t="s">
        <v>823</v>
      </c>
      <c r="D449" s="107" t="s">
        <v>327</v>
      </c>
      <c r="E449" s="1365" t="s">
        <v>863</v>
      </c>
      <c r="F449" s="1365">
        <v>1625</v>
      </c>
      <c r="G449" s="1365">
        <f t="shared" ref="G449:G459" si="8">F449*H449</f>
        <v>338000</v>
      </c>
      <c r="H449" s="1276">
        <v>208</v>
      </c>
    </row>
    <row r="450" spans="1:8" s="1366" customFormat="1" ht="45">
      <c r="A450" s="2088"/>
      <c r="B450" s="1363" t="s">
        <v>1915</v>
      </c>
      <c r="C450" s="1021" t="s">
        <v>852</v>
      </c>
      <c r="D450" s="107" t="s">
        <v>327</v>
      </c>
      <c r="E450" s="1364" t="s">
        <v>51</v>
      </c>
      <c r="F450" s="1365">
        <v>324</v>
      </c>
      <c r="G450" s="1365">
        <f t="shared" si="8"/>
        <v>3888</v>
      </c>
      <c r="H450" s="1276">
        <v>12</v>
      </c>
    </row>
    <row r="451" spans="1:8" s="1366" customFormat="1" ht="17.25">
      <c r="A451" s="2088"/>
      <c r="B451" s="1363">
        <v>30192121</v>
      </c>
      <c r="C451" s="1021" t="s">
        <v>848</v>
      </c>
      <c r="D451" s="107" t="s">
        <v>327</v>
      </c>
      <c r="E451" s="1364" t="s">
        <v>51</v>
      </c>
      <c r="F451" s="1365">
        <v>30</v>
      </c>
      <c r="G451" s="1365">
        <f t="shared" si="8"/>
        <v>3000</v>
      </c>
      <c r="H451" s="1276">
        <v>100</v>
      </c>
    </row>
    <row r="452" spans="1:8" s="1366" customFormat="1" ht="45">
      <c r="A452" s="2088"/>
      <c r="B452" s="1363">
        <v>22851000</v>
      </c>
      <c r="C452" s="1021" t="s">
        <v>826</v>
      </c>
      <c r="D452" s="107" t="s">
        <v>327</v>
      </c>
      <c r="E452" s="1364" t="s">
        <v>51</v>
      </c>
      <c r="F452" s="1365">
        <v>7.5</v>
      </c>
      <c r="G452" s="1365">
        <f t="shared" si="8"/>
        <v>7500</v>
      </c>
      <c r="H452" s="1276">
        <v>1000</v>
      </c>
    </row>
    <row r="453" spans="1:8" s="1366" customFormat="1" ht="60">
      <c r="A453" s="2088"/>
      <c r="B453" s="1363">
        <v>44424200</v>
      </c>
      <c r="C453" s="1021" t="s">
        <v>851</v>
      </c>
      <c r="D453" s="107" t="s">
        <v>327</v>
      </c>
      <c r="E453" s="1364" t="s">
        <v>51</v>
      </c>
      <c r="F453" s="1365">
        <v>420</v>
      </c>
      <c r="G453" s="1365">
        <f t="shared" si="8"/>
        <v>4200</v>
      </c>
      <c r="H453" s="1276">
        <v>10</v>
      </c>
    </row>
    <row r="454" spans="1:8" s="1366" customFormat="1" ht="17.25">
      <c r="A454" s="2088"/>
      <c r="B454" s="1363">
        <v>39241200</v>
      </c>
      <c r="C454" s="1021" t="s">
        <v>844</v>
      </c>
      <c r="D454" s="107" t="s">
        <v>327</v>
      </c>
      <c r="E454" s="1364" t="s">
        <v>51</v>
      </c>
      <c r="F454" s="1365">
        <v>200</v>
      </c>
      <c r="G454" s="1365">
        <f t="shared" si="8"/>
        <v>3000</v>
      </c>
      <c r="H454" s="1276">
        <v>15</v>
      </c>
    </row>
    <row r="455" spans="1:8" s="1366" customFormat="1" ht="17.25">
      <c r="A455" s="2088"/>
      <c r="B455" s="1363">
        <v>39292500</v>
      </c>
      <c r="C455" s="1021" t="s">
        <v>850</v>
      </c>
      <c r="D455" s="107" t="s">
        <v>327</v>
      </c>
      <c r="E455" s="1364" t="s">
        <v>51</v>
      </c>
      <c r="F455" s="1365">
        <v>100</v>
      </c>
      <c r="G455" s="1365">
        <f t="shared" si="8"/>
        <v>1500</v>
      </c>
      <c r="H455" s="1276">
        <v>15</v>
      </c>
    </row>
    <row r="456" spans="1:8" s="1366" customFormat="1" ht="30">
      <c r="A456" s="2088"/>
      <c r="B456" s="1363">
        <v>30197100</v>
      </c>
      <c r="C456" s="1021" t="s">
        <v>832</v>
      </c>
      <c r="D456" s="107" t="s">
        <v>327</v>
      </c>
      <c r="E456" s="1364" t="s">
        <v>51</v>
      </c>
      <c r="F456" s="1365">
        <v>500</v>
      </c>
      <c r="G456" s="1365">
        <f t="shared" si="8"/>
        <v>7500</v>
      </c>
      <c r="H456" s="1276">
        <v>15</v>
      </c>
    </row>
    <row r="457" spans="1:8" s="1366" customFormat="1" ht="30">
      <c r="A457" s="2088"/>
      <c r="B457" s="1363">
        <v>30197110</v>
      </c>
      <c r="C457" s="1021" t="s">
        <v>840</v>
      </c>
      <c r="D457" s="107" t="s">
        <v>327</v>
      </c>
      <c r="E457" s="1365" t="s">
        <v>58</v>
      </c>
      <c r="F457" s="1365">
        <v>70</v>
      </c>
      <c r="G457" s="1365">
        <f t="shared" si="8"/>
        <v>6300</v>
      </c>
      <c r="H457" s="1276">
        <v>90</v>
      </c>
    </row>
    <row r="458" spans="1:8" s="1366" customFormat="1" ht="30">
      <c r="A458" s="2088"/>
      <c r="B458" s="1363">
        <v>30197320</v>
      </c>
      <c r="C458" s="1021" t="s">
        <v>841</v>
      </c>
      <c r="D458" s="107" t="s">
        <v>327</v>
      </c>
      <c r="E458" s="1365" t="s">
        <v>58</v>
      </c>
      <c r="F458" s="1365">
        <v>50</v>
      </c>
      <c r="G458" s="1365">
        <f t="shared" si="8"/>
        <v>2000</v>
      </c>
      <c r="H458" s="1276">
        <v>40</v>
      </c>
    </row>
    <row r="459" spans="1:8" s="1366" customFormat="1" ht="45">
      <c r="A459" s="2088"/>
      <c r="B459" s="1373">
        <v>39241200</v>
      </c>
      <c r="C459" s="1853" t="s">
        <v>845</v>
      </c>
      <c r="D459" s="1854" t="s">
        <v>327</v>
      </c>
      <c r="E459" s="1855" t="s">
        <v>51</v>
      </c>
      <c r="F459" s="1375">
        <v>100</v>
      </c>
      <c r="G459" s="1375">
        <f t="shared" si="8"/>
        <v>3500</v>
      </c>
      <c r="H459" s="1856">
        <v>35</v>
      </c>
    </row>
    <row r="460" spans="1:8" s="1366" customFormat="1" ht="30">
      <c r="A460" s="860">
        <v>5122</v>
      </c>
      <c r="B460" s="1750"/>
      <c r="C460" s="1629" t="s">
        <v>448</v>
      </c>
      <c r="D460" s="1630" t="s">
        <v>327</v>
      </c>
      <c r="E460" s="1857" t="s">
        <v>51</v>
      </c>
      <c r="F460" s="1552"/>
      <c r="G460" s="1552">
        <v>868600</v>
      </c>
      <c r="H460" s="1858"/>
    </row>
    <row r="461" spans="1:8">
      <c r="A461" s="2"/>
      <c r="B461" s="2099" t="s">
        <v>1955</v>
      </c>
      <c r="C461" s="2100"/>
      <c r="D461" s="1372"/>
      <c r="E461" s="1372"/>
      <c r="F461" s="45"/>
      <c r="G461" s="1362">
        <f>SUM(G462:G464)</f>
        <v>801000</v>
      </c>
      <c r="H461" s="4"/>
    </row>
    <row r="462" spans="1:8" s="43" customFormat="1" ht="45">
      <c r="A462" s="148">
        <v>4212</v>
      </c>
      <c r="B462" s="1299">
        <v>65310000</v>
      </c>
      <c r="C462" s="1374" t="s">
        <v>80</v>
      </c>
      <c r="D462" s="42" t="s">
        <v>48</v>
      </c>
      <c r="E462" s="874" t="s">
        <v>55</v>
      </c>
      <c r="F462" s="874">
        <v>397600</v>
      </c>
      <c r="G462" s="874">
        <f>F462*H462+108000</f>
        <v>505600</v>
      </c>
      <c r="H462" s="874">
        <v>1</v>
      </c>
    </row>
    <row r="463" spans="1:8" ht="75">
      <c r="A463" s="2049">
        <v>4214</v>
      </c>
      <c r="B463" s="1363">
        <v>64213000</v>
      </c>
      <c r="C463" s="1021" t="s">
        <v>185</v>
      </c>
      <c r="D463" s="107" t="s">
        <v>48</v>
      </c>
      <c r="E463" s="1365" t="s">
        <v>55</v>
      </c>
      <c r="F463" s="1365">
        <v>115200</v>
      </c>
      <c r="G463" s="1365">
        <f>F463*H463</f>
        <v>115200</v>
      </c>
      <c r="H463" s="1365">
        <v>1</v>
      </c>
    </row>
    <row r="464" spans="1:8" ht="60">
      <c r="A464" s="2089"/>
      <c r="B464" s="1750">
        <v>64211200</v>
      </c>
      <c r="C464" s="1629" t="s">
        <v>354</v>
      </c>
      <c r="D464" s="1630" t="s">
        <v>48</v>
      </c>
      <c r="E464" s="1552" t="s">
        <v>55</v>
      </c>
      <c r="F464" s="1552">
        <v>288200</v>
      </c>
      <c r="G464" s="1552">
        <f>F464*H464-108000</f>
        <v>180200</v>
      </c>
      <c r="H464" s="1552">
        <v>1</v>
      </c>
    </row>
    <row r="465" spans="1:8" ht="60">
      <c r="A465" s="146"/>
      <c r="B465" s="146"/>
      <c r="C465" s="1022" t="s">
        <v>2552</v>
      </c>
      <c r="D465" s="146"/>
      <c r="E465" s="146"/>
      <c r="F465" s="33"/>
      <c r="G465" s="147">
        <f>G466</f>
        <v>6760000</v>
      </c>
      <c r="H465" s="1376"/>
    </row>
    <row r="466" spans="1:8">
      <c r="A466" s="1378"/>
      <c r="B466" s="2099" t="s">
        <v>1955</v>
      </c>
      <c r="C466" s="2100"/>
      <c r="D466" s="1372"/>
      <c r="E466" s="1372"/>
      <c r="F466" s="45"/>
      <c r="G466" s="1362">
        <f>SUM(G467:G467)</f>
        <v>6760000</v>
      </c>
      <c r="H466" s="4"/>
    </row>
    <row r="467" spans="1:8" ht="45">
      <c r="A467" s="1377">
        <v>4215</v>
      </c>
      <c r="B467" s="1363">
        <v>66516100</v>
      </c>
      <c r="C467" s="1021" t="s">
        <v>2728</v>
      </c>
      <c r="D467" s="107" t="s">
        <v>48</v>
      </c>
      <c r="E467" s="1365" t="s">
        <v>55</v>
      </c>
      <c r="F467" s="1365">
        <v>6760000</v>
      </c>
      <c r="G467" s="1365">
        <f>F467*H467</f>
        <v>6760000</v>
      </c>
      <c r="H467" s="1365">
        <v>1</v>
      </c>
    </row>
    <row r="468" spans="1:8">
      <c r="A468" s="1379"/>
      <c r="B468" s="1380" t="s">
        <v>2230</v>
      </c>
      <c r="C468" s="1381"/>
      <c r="D468" s="1379"/>
      <c r="E468" s="1379"/>
      <c r="F468" s="1382"/>
      <c r="G468" s="1383">
        <f>G8+G330+G336+G341+G344+G349+G352+G355+G359+G365+G368+G377+G418+G421+G425+G429+G443+G447+G465</f>
        <v>651690037.89999998</v>
      </c>
      <c r="H468" s="1381"/>
    </row>
    <row r="469" spans="1:8" ht="45" customHeight="1">
      <c r="C469" s="1384"/>
    </row>
    <row r="470" spans="1:8" ht="51" customHeight="1">
      <c r="C470" s="1384"/>
    </row>
    <row r="471" spans="1:8" ht="24" customHeight="1"/>
    <row r="472" spans="1:8" ht="51" customHeight="1"/>
    <row r="473" spans="1:8" ht="62.25" customHeight="1"/>
    <row r="474" spans="1:8" ht="67.5" customHeight="1"/>
    <row r="475" spans="1:8" ht="27.75" customHeight="1"/>
    <row r="476" spans="1:8" ht="64.5" customHeight="1"/>
    <row r="477" spans="1:8" ht="67.5" customHeight="1"/>
    <row r="478" spans="1:8" ht="67.5" customHeight="1"/>
    <row r="479" spans="1:8" ht="27.75" customHeight="1"/>
    <row r="480" spans="1:8" ht="64.5" customHeight="1">
      <c r="A480" s="3"/>
      <c r="B480" s="3"/>
      <c r="D480" s="3"/>
      <c r="E480" s="3"/>
      <c r="F480" s="3"/>
    </row>
    <row r="481" spans="1:6" ht="66" customHeight="1">
      <c r="A481" s="3"/>
      <c r="B481" s="3"/>
      <c r="D481" s="3"/>
      <c r="E481" s="3"/>
      <c r="F481" s="3"/>
    </row>
    <row r="482" spans="1:6" ht="29.25" customHeight="1">
      <c r="A482" s="3"/>
      <c r="B482" s="3"/>
      <c r="D482" s="3"/>
      <c r="E482" s="3"/>
      <c r="F482" s="3"/>
    </row>
    <row r="483" spans="1:6" ht="20.25" customHeight="1">
      <c r="A483" s="3"/>
      <c r="B483" s="3"/>
      <c r="D483" s="3"/>
      <c r="E483" s="3"/>
      <c r="F483" s="3"/>
    </row>
    <row r="484" spans="1:6" ht="14.25" customHeight="1">
      <c r="A484" s="3"/>
      <c r="B484" s="3"/>
      <c r="D484" s="3"/>
      <c r="E484" s="3"/>
      <c r="F484" s="3"/>
    </row>
    <row r="485" spans="1:6" ht="19.5" customHeight="1">
      <c r="A485" s="3"/>
      <c r="B485" s="3"/>
      <c r="D485" s="3"/>
      <c r="E485" s="3"/>
      <c r="F485" s="3"/>
    </row>
    <row r="486" spans="1:6" ht="19.5" customHeight="1">
      <c r="A486" s="3"/>
      <c r="B486" s="3"/>
      <c r="D486" s="3"/>
      <c r="E486" s="3"/>
      <c r="F486" s="3"/>
    </row>
    <row r="487" spans="1:6" ht="23.25" customHeight="1">
      <c r="A487" s="3"/>
      <c r="B487" s="3"/>
      <c r="D487" s="3"/>
      <c r="E487" s="3"/>
      <c r="F487" s="3"/>
    </row>
    <row r="488" spans="1:6" ht="15.75" customHeight="1">
      <c r="A488" s="3"/>
      <c r="B488" s="3"/>
      <c r="D488" s="3"/>
      <c r="E488" s="3"/>
      <c r="F488" s="3"/>
    </row>
    <row r="489" spans="1:6" ht="25.5" customHeight="1">
      <c r="A489" s="3"/>
      <c r="B489" s="3"/>
      <c r="D489" s="3"/>
      <c r="E489" s="3"/>
      <c r="F489" s="3"/>
    </row>
    <row r="490" spans="1:6" ht="16.5" customHeight="1">
      <c r="A490" s="3"/>
      <c r="B490" s="3"/>
      <c r="D490" s="3"/>
      <c r="E490" s="3"/>
      <c r="F490" s="3"/>
    </row>
    <row r="491" spans="1:6" ht="20.25" customHeight="1">
      <c r="A491" s="3"/>
      <c r="B491" s="3"/>
      <c r="D491" s="3"/>
      <c r="E491" s="3"/>
      <c r="F491" s="3"/>
    </row>
    <row r="492" spans="1:6" ht="28.5" customHeight="1">
      <c r="A492" s="3"/>
      <c r="B492" s="3"/>
      <c r="D492" s="3"/>
      <c r="E492" s="3"/>
      <c r="F492" s="3"/>
    </row>
    <row r="493" spans="1:6" ht="28.5" customHeight="1">
      <c r="A493" s="3"/>
      <c r="B493" s="3"/>
      <c r="D493" s="3"/>
      <c r="E493" s="3"/>
      <c r="F493" s="3"/>
    </row>
    <row r="494" spans="1:6" ht="28.5" customHeight="1">
      <c r="A494" s="3"/>
      <c r="B494" s="3"/>
      <c r="D494" s="3"/>
      <c r="E494" s="3"/>
      <c r="F494" s="3"/>
    </row>
    <row r="495" spans="1:6" ht="28.5" customHeight="1">
      <c r="A495" s="3"/>
      <c r="B495" s="3"/>
      <c r="D495" s="3"/>
      <c r="E495" s="3"/>
      <c r="F495" s="3"/>
    </row>
    <row r="496" spans="1:6" ht="28.5" customHeight="1">
      <c r="A496" s="3"/>
      <c r="B496" s="3"/>
      <c r="D496" s="3"/>
      <c r="E496" s="3"/>
      <c r="F496" s="3"/>
    </row>
    <row r="497" spans="1:6" ht="28.5" customHeight="1">
      <c r="A497" s="3"/>
      <c r="B497" s="3"/>
      <c r="D497" s="3"/>
      <c r="E497" s="3"/>
      <c r="F497" s="3"/>
    </row>
    <row r="498" spans="1:6" ht="28.5" customHeight="1">
      <c r="A498" s="3"/>
      <c r="B498" s="3"/>
      <c r="D498" s="3"/>
      <c r="E498" s="3"/>
      <c r="F498" s="3"/>
    </row>
    <row r="499" spans="1:6" ht="28.5" customHeight="1">
      <c r="A499" s="3"/>
      <c r="B499" s="3"/>
      <c r="D499" s="3"/>
      <c r="E499" s="3"/>
      <c r="F499" s="3"/>
    </row>
    <row r="500" spans="1:6" ht="28.5" customHeight="1">
      <c r="A500" s="3"/>
      <c r="B500" s="3"/>
      <c r="D500" s="3"/>
      <c r="E500" s="3"/>
      <c r="F500" s="3"/>
    </row>
    <row r="501" spans="1:6" ht="28.5" customHeight="1">
      <c r="A501" s="3"/>
      <c r="B501" s="3"/>
      <c r="D501" s="3"/>
      <c r="E501" s="3"/>
      <c r="F501" s="3"/>
    </row>
    <row r="502" spans="1:6" ht="45" customHeight="1">
      <c r="A502" s="3"/>
      <c r="B502" s="3"/>
      <c r="D502" s="3"/>
      <c r="E502" s="3"/>
      <c r="F502" s="3"/>
    </row>
    <row r="503" spans="1:6" ht="18.75" customHeight="1">
      <c r="A503" s="3"/>
      <c r="B503" s="3"/>
      <c r="D503" s="3"/>
      <c r="E503" s="3"/>
      <c r="F503" s="3"/>
    </row>
    <row r="504" spans="1:6" ht="43.5" customHeight="1">
      <c r="A504" s="3"/>
      <c r="B504" s="3"/>
      <c r="D504" s="3"/>
      <c r="E504" s="3"/>
      <c r="F504" s="3"/>
    </row>
    <row r="505" spans="1:6" ht="101.25" customHeight="1">
      <c r="A505" s="3"/>
      <c r="B505" s="3"/>
      <c r="D505" s="3"/>
      <c r="E505" s="3"/>
      <c r="F505" s="3"/>
    </row>
    <row r="506" spans="1:6" ht="74.25" customHeight="1">
      <c r="A506" s="3"/>
      <c r="B506" s="3"/>
      <c r="D506" s="3"/>
      <c r="E506" s="3"/>
      <c r="F506" s="3"/>
    </row>
    <row r="507" spans="1:6" ht="21" customHeight="1">
      <c r="A507" s="3"/>
      <c r="B507" s="3"/>
      <c r="D507" s="3"/>
      <c r="E507" s="3"/>
      <c r="F507" s="3"/>
    </row>
    <row r="508" spans="1:6" ht="15.75" customHeight="1">
      <c r="A508" s="3"/>
      <c r="B508" s="3"/>
      <c r="D508" s="3"/>
      <c r="E508" s="3"/>
      <c r="F508" s="3"/>
    </row>
    <row r="509" spans="1:6" ht="15.75" customHeight="1">
      <c r="A509" s="3"/>
      <c r="B509" s="3"/>
      <c r="D509" s="3"/>
      <c r="E509" s="3"/>
      <c r="F509" s="3"/>
    </row>
    <row r="510" spans="1:6" ht="15.75" customHeight="1">
      <c r="A510" s="3"/>
      <c r="B510" s="3"/>
      <c r="D510" s="3"/>
      <c r="E510" s="3"/>
      <c r="F510" s="3"/>
    </row>
    <row r="511" spans="1:6" ht="15.75" customHeight="1">
      <c r="A511" s="3"/>
      <c r="B511" s="3"/>
      <c r="D511" s="3"/>
      <c r="E511" s="3"/>
      <c r="F511" s="3"/>
    </row>
    <row r="512" spans="1:6" ht="15.75" customHeight="1">
      <c r="A512" s="3"/>
      <c r="B512" s="3"/>
      <c r="D512" s="3"/>
      <c r="E512" s="3"/>
      <c r="F512" s="3"/>
    </row>
    <row r="513" spans="1:6" ht="15.75" customHeight="1">
      <c r="A513" s="3"/>
      <c r="B513" s="3"/>
      <c r="D513" s="3"/>
      <c r="E513" s="3"/>
      <c r="F513" s="3"/>
    </row>
    <row r="514" spans="1:6" ht="15.75" customHeight="1">
      <c r="A514" s="3"/>
      <c r="B514" s="3"/>
      <c r="D514" s="3"/>
      <c r="E514" s="3"/>
      <c r="F514" s="3"/>
    </row>
    <row r="515" spans="1:6" ht="15.75" customHeight="1">
      <c r="A515" s="3"/>
      <c r="B515" s="3"/>
      <c r="D515" s="3"/>
      <c r="E515" s="3"/>
      <c r="F515" s="3"/>
    </row>
    <row r="516" spans="1:6" ht="27" customHeight="1">
      <c r="A516" s="3"/>
      <c r="B516" s="3"/>
      <c r="D516" s="3"/>
      <c r="E516" s="3"/>
      <c r="F516" s="3"/>
    </row>
    <row r="517" spans="1:6" ht="15.75" customHeight="1">
      <c r="A517" s="3"/>
      <c r="B517" s="3"/>
      <c r="D517" s="3"/>
      <c r="E517" s="3"/>
      <c r="F517" s="3"/>
    </row>
    <row r="518" spans="1:6" ht="15.75" customHeight="1">
      <c r="A518" s="3"/>
      <c r="B518" s="3"/>
      <c r="D518" s="3"/>
      <c r="E518" s="3"/>
      <c r="F518" s="3"/>
    </row>
    <row r="519" spans="1:6" ht="15.75" customHeight="1">
      <c r="A519" s="3"/>
      <c r="B519" s="3"/>
      <c r="D519" s="3"/>
      <c r="E519" s="3"/>
      <c r="F519" s="3"/>
    </row>
    <row r="520" spans="1:6" ht="15.75" customHeight="1">
      <c r="A520" s="3"/>
      <c r="B520" s="3"/>
      <c r="D520" s="3"/>
      <c r="E520" s="3"/>
      <c r="F520" s="3"/>
    </row>
    <row r="521" spans="1:6" ht="15.75" customHeight="1">
      <c r="A521" s="3"/>
      <c r="B521" s="3"/>
      <c r="D521" s="3"/>
      <c r="E521" s="3"/>
      <c r="F521" s="3"/>
    </row>
    <row r="522" spans="1:6" ht="15.75" customHeight="1">
      <c r="A522" s="3"/>
      <c r="B522" s="3"/>
      <c r="D522" s="3"/>
      <c r="E522" s="3"/>
      <c r="F522" s="3"/>
    </row>
    <row r="523" spans="1:6" ht="15.75" customHeight="1">
      <c r="A523" s="3"/>
      <c r="B523" s="3"/>
      <c r="D523" s="3"/>
      <c r="E523" s="3"/>
      <c r="F523" s="3"/>
    </row>
    <row r="524" spans="1:6" ht="15.75" customHeight="1">
      <c r="A524" s="3"/>
      <c r="B524" s="3"/>
      <c r="D524" s="3"/>
      <c r="E524" s="3"/>
      <c r="F524" s="3"/>
    </row>
    <row r="525" spans="1:6" ht="15.75" customHeight="1">
      <c r="A525" s="3"/>
      <c r="B525" s="3"/>
      <c r="D525" s="3"/>
      <c r="E525" s="3"/>
      <c r="F525" s="3"/>
    </row>
    <row r="526" spans="1:6" ht="15.75" customHeight="1">
      <c r="A526" s="3"/>
      <c r="B526" s="3"/>
      <c r="D526" s="3"/>
      <c r="E526" s="3"/>
      <c r="F526" s="3"/>
    </row>
    <row r="528" spans="1:6" ht="30.75" customHeight="1">
      <c r="A528" s="3"/>
      <c r="B528" s="3"/>
      <c r="D528" s="3"/>
      <c r="E528" s="3"/>
      <c r="F528" s="3"/>
    </row>
    <row r="529" spans="1:6" ht="42" customHeight="1">
      <c r="A529" s="3"/>
      <c r="B529" s="3"/>
      <c r="D529" s="3"/>
      <c r="E529" s="3"/>
      <c r="F529" s="3"/>
    </row>
    <row r="530" spans="1:6" ht="42" customHeight="1">
      <c r="A530" s="3"/>
      <c r="B530" s="3"/>
      <c r="D530" s="3"/>
      <c r="E530" s="3"/>
      <c r="F530" s="3"/>
    </row>
  </sheetData>
  <mergeCells count="61">
    <mergeCell ref="A10:A18"/>
    <mergeCell ref="A321:A323"/>
    <mergeCell ref="A130:A131"/>
    <mergeCell ref="A132:A185"/>
    <mergeCell ref="B360:C360"/>
    <mergeCell ref="B356:C356"/>
    <mergeCell ref="B342:C342"/>
    <mergeCell ref="B337:C337"/>
    <mergeCell ref="B345:C345"/>
    <mergeCell ref="B299:C299"/>
    <mergeCell ref="B331:C331"/>
    <mergeCell ref="B333:C333"/>
    <mergeCell ref="B350:C350"/>
    <mergeCell ref="A291:A297"/>
    <mergeCell ref="A346:A348"/>
    <mergeCell ref="B347:C347"/>
    <mergeCell ref="A463:A464"/>
    <mergeCell ref="B466:C466"/>
    <mergeCell ref="A431:A439"/>
    <mergeCell ref="A449:A459"/>
    <mergeCell ref="B366:C366"/>
    <mergeCell ref="B369:C369"/>
    <mergeCell ref="A370:A376"/>
    <mergeCell ref="B372:C372"/>
    <mergeCell ref="B378:C378"/>
    <mergeCell ref="B380:C380"/>
    <mergeCell ref="A382:A417"/>
    <mergeCell ref="B393:C393"/>
    <mergeCell ref="B419:C419"/>
    <mergeCell ref="B422:C422"/>
    <mergeCell ref="B426:C426"/>
    <mergeCell ref="B461:C461"/>
    <mergeCell ref="B444:C444"/>
    <mergeCell ref="B448:C448"/>
    <mergeCell ref="B430:C430"/>
    <mergeCell ref="B363:C363"/>
    <mergeCell ref="B440:C440"/>
    <mergeCell ref="A74:A129"/>
    <mergeCell ref="A188:A189"/>
    <mergeCell ref="B353:C353"/>
    <mergeCell ref="A300:A301"/>
    <mergeCell ref="A302:A304"/>
    <mergeCell ref="A306:A316"/>
    <mergeCell ref="A324:A329"/>
    <mergeCell ref="A332:A335"/>
    <mergeCell ref="A361:A364"/>
    <mergeCell ref="A445:A446"/>
    <mergeCell ref="A2:H2"/>
    <mergeCell ref="A190:A243"/>
    <mergeCell ref="A246:A280"/>
    <mergeCell ref="B282:C282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9:A27"/>
  </mergeCells>
  <phoneticPr fontId="2" type="noConversion"/>
  <pageMargins left="0.24" right="0" top="0.24" bottom="0.32" header="0.27" footer="0.32"/>
  <pageSetup paperSize="9" scale="76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OoJJD9qL48e9gdnRnqEtjAUINH0=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O4tzGnuY6dV1u5IU++5iq2zbUOIgBsMA1rTZU817YuPxarquu29XeEyZ7rJIBkYfIVWWiuO3
    EhV91Ku6ssSAHfE1M6N5IfUteVPhwrhE9iYEAw8yBrdZGsGSZKoMN9G8G45BnpcvAKUN1L5V
    p068+5Ma0HWBhLUE474SMoMR4Ps=
  </SignatureValue>
  <KeyInfo>
    <KeyValue>
      <RSAKeyValue>
        <Modulus>
            rPJlx5fteR7JLWT9YM8Vg6FTufKDU+cFbstG8u5f9Cg1/IypYOdDs+wtD+4W95u1bnv/lsAx
            XrWnEQiF4gvkf9bDdT+udFkiPJqgOPoB3eVQC+n1ZV6uWIFQAzvB47inhfmJGqlm3RL1DCys
            NFVXSIn5eqcTzPQ2B5T1KDoop6U=
          </Modulus>
        <Exponent>AQAB</Exponent>
      </RSAKeyValue>
    </KeyValue>
    <X509Data>
      <X509Certificate>
          MIICkTCCAfoCCQDnnKD3hmxFdDANBgkqhkiG9w0BAQUFADCBizELMAkGA1UEBhMCQU0xEDAO
          BgNVBAgTB3llcmV2YW4xEDAOBgNVBAcTB3llcmV2YW4xDzANBgNVBAoTBm1pbmZpbjEPMA0G
          A1UECxMGbWluZmluMRgwFgYDVQQDEw9hZG1pbi5taW5maW4uYW0xHDAaBgkqhkiG9w0BCQEW
          DWFzaEBtaW5maW4uYW0wHhcNMTQwMTEwMDgxMTI4WhcNMTYxMDA2MDgxMTI4WjCBjTELMAkG
          A1UEBhMCQU0xEDAOBgNVBAgTB3llcmV2YW4xEDAOBgNVBAcTB3llcmV2YW4xDzANBgNVBAoT
          Bm1pbmZpbjEQMA4GA1UECxMHbWluZmluMzEZMBcGA1UEAxMQYWRtaW4uZ251bW5lci5hbTEc
          MBoGCSqGSIb3DQEJARYNYXNoQG1pbmZpbi5hbTCBnzANBgkqhkiG9w0BAQEFAAOBjQAwgYkC
          gYEArPJlx5fteR7JLWT9YM8Vg6FTufKDU+cFbstG8u5f9Cg1/IypYOdDs+wtD+4W95u1bnv/
          lsAxXrWnEQiF4gvkf9bDdT+udFkiPJqgOPoB3eVQC+n1ZV6uWIFQAzvB47inhfmJGqlm3RL1
          DCysNFVXSIn5eqcTzPQ2B5T1KDoop6UCAwEAATANBgkqhkiG9w0BAQUFAAOBgQBOuXwpwl3I
          /HX8wtNZwYd4Uv/3EwATcgHvvrOxECzHEm8JSl7vhGiJx5lPJEO/N/HSUbyuCs5Mem+ciyP+
          BpVGtrpd7nh+EWl2f8/k9lQ05frw7IM0ul5qQJ/FJUkWEoVB2TJAplhgmo+k9ubWxKA1tgdc
          j833NCwXJKU1HChszw==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iUh5h9D+hSX3JhD4LgJ89j/3hWk=</DigestValue>
      </Reference>
      <Reference URI="/xl/drawings/drawing1.xml?ContentType=application/vnd.openxmlformats-officedocument.drawing+xml">
        <DigestMethod Algorithm="http://www.w3.org/2000/09/xmldsig#sha1"/>
        <DigestValue>kKW10rV1b02RN7GeRnGzJprKT6c=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DI8KHE9Jp2j93kEtCUTSCuWhuK8=</DigestValue>
      </Reference>
      <Reference URI="/xl/sharedStrings.xml?ContentType=application/vnd.openxmlformats-officedocument.spreadsheetml.sharedStrings+xml">
        <DigestMethod Algorithm="http://www.w3.org/2000/09/xmldsig#sha1"/>
        <DigestValue>zZJc+pvOUeg+XoF2ZGgke7KruWM=</DigestValue>
      </Reference>
      <Reference URI="/xl/styles.xml?ContentType=application/vnd.openxmlformats-officedocument.spreadsheetml.styles+xml">
        <DigestMethod Algorithm="http://www.w3.org/2000/09/xmldsig#sha1"/>
        <DigestValue>ZVMyb/YacjU67EpjpZXL7I17db0=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KHwYvaOCPYnPnrWsVvS4tt3zoUo=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BsiWD0kcTbIQ31U+tQfbKZvb8BE=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TgnxO1D0F4FnkaQnKkjGv2ZX8/I=</DigestValue>
      </Reference>
      <Reference URI="/xl/worksheets/sheet10.xml?ContentType=application/vnd.openxmlformats-officedocument.spreadsheetml.worksheet+xml">
        <DigestMethod Algorithm="http://www.w3.org/2000/09/xmldsig#sha1"/>
        <DigestValue>del2tk+3M0E1u8L1GOIFtElu3m8=</DigestValue>
      </Reference>
      <Reference URI="/xl/worksheets/sheet11.xml?ContentType=application/vnd.openxmlformats-officedocument.spreadsheetml.worksheet+xml">
        <DigestMethod Algorithm="http://www.w3.org/2000/09/xmldsig#sha1"/>
        <DigestValue>Hpnr1xb4mumwlexYZCTtJtdUphA=</DigestValue>
      </Reference>
      <Reference URI="/xl/worksheets/sheet12.xml?ContentType=application/vnd.openxmlformats-officedocument.spreadsheetml.worksheet+xml">
        <DigestMethod Algorithm="http://www.w3.org/2000/09/xmldsig#sha1"/>
        <DigestValue>9X34P0NWDJanmSv1/pXyvpg3Q34=</DigestValue>
      </Reference>
      <Reference URI="/xl/worksheets/sheet13.xml?ContentType=application/vnd.openxmlformats-officedocument.spreadsheetml.worksheet+xml">
        <DigestMethod Algorithm="http://www.w3.org/2000/09/xmldsig#sha1"/>
        <DigestValue>OdBZfMWbaCb8DbRuNxrwqCt0mAE=</DigestValue>
      </Reference>
      <Reference URI="/xl/worksheets/sheet2.xml?ContentType=application/vnd.openxmlformats-officedocument.spreadsheetml.worksheet+xml">
        <DigestMethod Algorithm="http://www.w3.org/2000/09/xmldsig#sha1"/>
        <DigestValue>Ooh2S+/yLDPxRVg+NHdMbzuzBKE=</DigestValue>
      </Reference>
      <Reference URI="/xl/worksheets/sheet3.xml?ContentType=application/vnd.openxmlformats-officedocument.spreadsheetml.worksheet+xml">
        <DigestMethod Algorithm="http://www.w3.org/2000/09/xmldsig#sha1"/>
        <DigestValue>Bj/VwIcKM2MAOq7gg0Pa3ianzIE=</DigestValue>
      </Reference>
      <Reference URI="/xl/worksheets/sheet4.xml?ContentType=application/vnd.openxmlformats-officedocument.spreadsheetml.worksheet+xml">
        <DigestMethod Algorithm="http://www.w3.org/2000/09/xmldsig#sha1"/>
        <DigestValue>7LhM9WEypS47eACaCue14anHUR4=</DigestValue>
      </Reference>
      <Reference URI="/xl/worksheets/sheet5.xml?ContentType=application/vnd.openxmlformats-officedocument.spreadsheetml.worksheet+xml">
        <DigestMethod Algorithm="http://www.w3.org/2000/09/xmldsig#sha1"/>
        <DigestValue>HP/z0hBuFdBftI2df2CtucaVb5M=</DigestValue>
      </Reference>
      <Reference URI="/xl/worksheets/sheet6.xml?ContentType=application/vnd.openxmlformats-officedocument.spreadsheetml.worksheet+xml">
        <DigestMethod Algorithm="http://www.w3.org/2000/09/xmldsig#sha1"/>
        <DigestValue>ogYzpBO5ZimIDuYNK//67BuyTHU=</DigestValue>
      </Reference>
      <Reference URI="/xl/worksheets/sheet7.xml?ContentType=application/vnd.openxmlformats-officedocument.spreadsheetml.worksheet+xml">
        <DigestMethod Algorithm="http://www.w3.org/2000/09/xmldsig#sha1"/>
        <DigestValue>gae2ZjU27np7JDUNj4KMEYSLgt8=</DigestValue>
      </Reference>
      <Reference URI="/xl/worksheets/sheet8.xml?ContentType=application/vnd.openxmlformats-officedocument.spreadsheetml.worksheet+xml">
        <DigestMethod Algorithm="http://www.w3.org/2000/09/xmldsig#sha1"/>
        <DigestValue>z6yUBV+qoDP5K6oVcfy3m8Xnv3U=</DigestValue>
      </Reference>
      <Reference URI="/xl/worksheets/sheet9.xml?ContentType=application/vnd.openxmlformats-officedocument.spreadsheetml.worksheet+xml">
        <DigestMethod Algorithm="http://www.w3.org/2000/09/xmldsig#sha1"/>
        <DigestValue>uqdnBMIusPQxRR6Fyg30GZZYmMo=</DigestValue>
      </Reference>
    </Manifest>
    <SignatureProperties>
      <SignatureProperty Id="idSignatureTime" Target="#idPackageSignature">
        <mdssi:SignatureTime>
          <mdssi:Format>YYYY-MM-DDThh:mm:ssTZD</mdssi:Format>
          <mdssi:Value>2014-12-17T15:50:52Z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edgar.kirakosyan</cp:lastModifiedBy>
  <cp:lastPrinted>2014-06-09T08:25:38Z</cp:lastPrinted>
  <dcterms:created xsi:type="dcterms:W3CDTF">2009-09-23T11:54:41Z</dcterms:created>
  <dcterms:modified xsi:type="dcterms:W3CDTF">2014-12-16T11:05:48Z</dcterms:modified>
</cp:coreProperties>
</file>